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13_ncr:1_{1A267928-A340-45B7-A0BE-ECBC34F642EF}" xr6:coauthVersionLast="36" xr6:coauthVersionMax="36" xr10:uidLastSave="{00000000-0000-0000-0000-000000000000}"/>
  <bookViews>
    <workbookView xWindow="0" yWindow="0" windowWidth="16380" windowHeight="8190" tabRatio="834" xr2:uid="{00000000-000D-0000-FFFF-FFFF00000000}"/>
  </bookViews>
  <sheets>
    <sheet name="Celkový krycí list" sheetId="8" r:id="rId1"/>
    <sheet name="Krycí list SO 101" sheetId="4" r:id="rId2"/>
    <sheet name="rekapitulace SO 101" sheetId="3" r:id="rId3"/>
    <sheet name="Stavební rozpočet SO 101" sheetId="1" r:id="rId4"/>
    <sheet name="Skupiny a položky SO 101" sheetId="2" r:id="rId5"/>
    <sheet name="Krycí list SO 301" sheetId="13" r:id="rId6"/>
    <sheet name="Rekapitulace SO 301" sheetId="14" r:id="rId7"/>
    <sheet name="Stavební rozpočet SO 301" sheetId="15" r:id="rId8"/>
    <sheet name="Skupiny a položky SO 301" sheetId="16" r:id="rId9"/>
    <sheet name="Krycí list SO 302, 303" sheetId="9" r:id="rId10"/>
    <sheet name="Rekapitulace SO 302, 303" sheetId="10" r:id="rId11"/>
    <sheet name="Stavební rozpočet SO 302, 303" sheetId="11" r:id="rId12"/>
    <sheet name="Skupiny a položky SO 302, 303" sheetId="12" r:id="rId13"/>
    <sheet name="Krycí list SO 501" sheetId="17" r:id="rId14"/>
    <sheet name="Rekapitulace SO 501" sheetId="18" r:id="rId15"/>
    <sheet name="Stavební rozpočet SO 501" sheetId="19" r:id="rId16"/>
    <sheet name="Skupiny a položky SO 501" sheetId="20" r:id="rId17"/>
    <sheet name="Krycí list SO 401" sheetId="25" r:id="rId18"/>
    <sheet name="rozpočet SO 401" sheetId="26" r:id="rId19"/>
    <sheet name="Krycí list SO 402" sheetId="29" r:id="rId20"/>
    <sheet name="rozpočet SO 402" sheetId="30" r:id="rId21"/>
    <sheet name="Krycí list SO 403" sheetId="27" r:id="rId22"/>
    <sheet name="rozpočet SO 403" sheetId="28" r:id="rId23"/>
  </sheets>
  <externalReferences>
    <externalReference r:id="rId24"/>
  </externalReferences>
  <definedNames>
    <definedName name="CelkemDPHVypocet" localSheetId="17">'Krycí list SO 401'!$H$42</definedName>
    <definedName name="CelkemDPHVypocet" localSheetId="19">'Krycí list SO 402'!$H$42</definedName>
    <definedName name="CelkemDPHVypocet" localSheetId="21">'Krycí list SO 403'!$H$42</definedName>
    <definedName name="CenaCelkem">#REF!</definedName>
    <definedName name="CenaCelkemBezDPH">#REF!</definedName>
    <definedName name="CenaCelkemVypocet" localSheetId="17">'Krycí list SO 401'!$I$42</definedName>
    <definedName name="CenaCelkemVypocet" localSheetId="19">'Krycí list SO 402'!$I$42</definedName>
    <definedName name="CenaCelkemVypocet" localSheetId="21">'Krycí list SO 403'!$I$42</definedName>
    <definedName name="cisloobjektu">#REF!</definedName>
    <definedName name="CisloRozpoctu">'[1]Krycí list'!$C$2</definedName>
    <definedName name="CisloStavby" localSheetId="17">'Krycí list SO 401'!$D$2</definedName>
    <definedName name="CisloStavby" localSheetId="19">'Krycí list SO 402'!$D$2</definedName>
    <definedName name="CisloStavby" localSheetId="21">'Krycí list SO 403'!$D$2</definedName>
    <definedName name="cislostavby">'[1]Krycí list'!$A$7</definedName>
    <definedName name="CisloStavebnihoRozpoctu">#REF!</definedName>
    <definedName name="dadresa">#REF!</definedName>
    <definedName name="DIČ" localSheetId="17">'Krycí list SO 401'!$I$12</definedName>
    <definedName name="DIČ" localSheetId="19">'Krycí list SO 402'!$I$12</definedName>
    <definedName name="DIČ" localSheetId="21">'Krycí list SO 403'!$I$12</definedName>
    <definedName name="dmisto">#REF!</definedName>
    <definedName name="DPHSni">#REF!</definedName>
    <definedName name="DPHZakl">#REF!</definedName>
    <definedName name="dpsc" localSheetId="17">'Krycí list SO 401'!$D$13</definedName>
    <definedName name="dpsc" localSheetId="19">'Krycí list SO 402'!$D$13</definedName>
    <definedName name="dpsc" localSheetId="21">'Krycí list SO 403'!$D$13</definedName>
    <definedName name="IČO" localSheetId="17">'Krycí list SO 401'!$I$11</definedName>
    <definedName name="IČO" localSheetId="19">'Krycí list SO 402'!$I$11</definedName>
    <definedName name="IČO" localSheetId="21">'Krycí list SO 403'!$I$11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 localSheetId="17">'Krycí list SO 401'!$E$2</definedName>
    <definedName name="NazevStavby" localSheetId="19">'Krycí list SO 402'!$E$2</definedName>
    <definedName name="NazevStavby" localSheetId="21">'Krycí list SO 403'!$E$2</definedName>
    <definedName name="nazevstavby">'[1]Krycí list'!$C$7</definedName>
    <definedName name="NazevStavebnihoRozpoctu">#REF!</definedName>
    <definedName name="_xlnm.Print_Titles" localSheetId="18">'rozpočet SO 401'!$1:$7</definedName>
    <definedName name="_xlnm.Print_Titles" localSheetId="20">'rozpočet SO 402'!$1:$7</definedName>
    <definedName name="_xlnm.Print_Titles" localSheetId="22">'rozpočet SO 403'!$1:$7</definedName>
    <definedName name="_xlnm.Print_Titles" localSheetId="4">'Skupiny a položky SO 101'!$10:$11</definedName>
    <definedName name="_xlnm.Print_Titles" localSheetId="8">'Skupiny a položky SO 301'!$10:$11</definedName>
    <definedName name="_xlnm.Print_Titles" localSheetId="12">'Skupiny a položky SO 302, 303'!$10:$11</definedName>
    <definedName name="_xlnm.Print_Titles" localSheetId="16">'Skupiny a položky SO 501'!$10:$11</definedName>
    <definedName name="_xlnm.Print_Titles" localSheetId="3">'Stavební rozpočet SO 101'!$10:$11</definedName>
    <definedName name="_xlnm.Print_Titles" localSheetId="7">'Stavební rozpočet SO 301'!$10:$11</definedName>
    <definedName name="_xlnm.Print_Titles" localSheetId="11">'Stavební rozpočet SO 302, 303'!$10:$11</definedName>
    <definedName name="_xlnm.Print_Titles" localSheetId="15">'Stavební rozpočet SO 501'!$10:$11</definedName>
    <definedName name="oadresa">#REF!</definedName>
    <definedName name="Objednatel" localSheetId="17">'Krycí list SO 401'!$D$5</definedName>
    <definedName name="Objednatel" localSheetId="19">'Krycí list SO 402'!$D$5</definedName>
    <definedName name="Objednatel" localSheetId="21">'Krycí list SO 403'!$D$5</definedName>
    <definedName name="Objekt" localSheetId="17">'Krycí list SO 401'!$B$38</definedName>
    <definedName name="Objekt" localSheetId="19">'Krycí list SO 402'!$B$38</definedName>
    <definedName name="Objekt" localSheetId="21">'Krycí list SO 403'!$B$38</definedName>
    <definedName name="_xlnm.Print_Area" localSheetId="17">'Krycí list SO 401'!$A$1:$J$57</definedName>
    <definedName name="_xlnm.Print_Area" localSheetId="19">'Krycí list SO 402'!$A$1:$J$57</definedName>
    <definedName name="_xlnm.Print_Area" localSheetId="21">'Krycí list SO 403'!$A$1:$J$57</definedName>
    <definedName name="_xlnm.Print_Area" localSheetId="18">'rozpočet SO 401'!$A$1:$Y$56</definedName>
    <definedName name="_xlnm.Print_Area" localSheetId="20">'rozpočet SO 402'!$A$1:$Y$43</definedName>
    <definedName name="_xlnm.Print_Area" localSheetId="22">'rozpočet SO 403'!$A$1:$Y$41</definedName>
    <definedName name="_xlnm.Print_Area" localSheetId="8">'Skupiny a položky SO 301'!$A$1:$K$99</definedName>
    <definedName name="_xlnm.Print_Area" localSheetId="12">'Skupiny a položky SO 302, 303'!$A$1:$K$154</definedName>
    <definedName name="_xlnm.Print_Area" localSheetId="16">'Skupiny a položky SO 501'!$A$1:$K$73</definedName>
    <definedName name="_xlnm.Print_Area" localSheetId="7">'Stavební rozpočet SO 301'!$A$1:$K$111</definedName>
    <definedName name="_xlnm.Print_Area" localSheetId="11">'Stavební rozpočet SO 302, 303'!$A$1:$K$174</definedName>
    <definedName name="_xlnm.Print_Area" localSheetId="15">'Stavební rozpočet SO 501'!$A$1:$K$83</definedName>
    <definedName name="odic" localSheetId="17">'Krycí list SO 401'!$I$6</definedName>
    <definedName name="odic" localSheetId="19">'Krycí list SO 402'!$I$6</definedName>
    <definedName name="odic" localSheetId="21">'Krycí list SO 403'!$I$6</definedName>
    <definedName name="oico" localSheetId="17">'Krycí list SO 401'!$I$5</definedName>
    <definedName name="oico" localSheetId="19">'Krycí list SO 402'!$I$5</definedName>
    <definedName name="oico" localSheetId="21">'Krycí list SO 403'!$I$5</definedName>
    <definedName name="omisto" localSheetId="17">'Krycí list SO 401'!$E$7</definedName>
    <definedName name="omisto" localSheetId="19">'Krycí list SO 402'!$E$7</definedName>
    <definedName name="omisto" localSheetId="21">'Krycí list SO 403'!$E$7</definedName>
    <definedName name="onazev" localSheetId="17">'Krycí list SO 401'!$D$6</definedName>
    <definedName name="onazev" localSheetId="19">'Krycí list SO 402'!$D$6</definedName>
    <definedName name="onazev" localSheetId="21">'Krycí list SO 403'!$D$6</definedName>
    <definedName name="opsc" localSheetId="17">'Krycí list SO 401'!$D$7</definedName>
    <definedName name="opsc" localSheetId="19">'Krycí list SO 402'!$D$7</definedName>
    <definedName name="opsc" localSheetId="21">'Krycí list SO 403'!$D$7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azbaDPH1" localSheetId="17">'Krycí list SO 401'!$E$23</definedName>
    <definedName name="SazbaDPH1" localSheetId="19">'Krycí list SO 402'!$E$23</definedName>
    <definedName name="SazbaDPH1" localSheetId="21">'Krycí list SO 403'!$E$23</definedName>
    <definedName name="SazbaDPH1">'[1]Krycí list'!$C$30</definedName>
    <definedName name="SazbaDPH2" localSheetId="17">'Krycí list SO 401'!$E$25</definedName>
    <definedName name="SazbaDPH2" localSheetId="19">'Krycí list SO 402'!$E$25</definedName>
    <definedName name="SazbaDPH2" localSheetId="21">'Krycí list SO 403'!$E$25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>#REF!</definedName>
    <definedName name="Vypracoval">#REF!</definedName>
    <definedName name="Z_B7E7C763_C459_487D_8ABA_5CFDDFBD5A84_.wvu.Cols" localSheetId="17" hidden="1">'Krycí list SO 401'!$A:$A</definedName>
    <definedName name="Z_B7E7C763_C459_487D_8ABA_5CFDDFBD5A84_.wvu.Cols" localSheetId="19" hidden="1">'Krycí list SO 402'!$A:$A</definedName>
    <definedName name="Z_B7E7C763_C459_487D_8ABA_5CFDDFBD5A84_.wvu.Cols" localSheetId="21" hidden="1">'Krycí list SO 403'!$A:$A</definedName>
    <definedName name="Z_B7E7C763_C459_487D_8ABA_5CFDDFBD5A84_.wvu.PrintArea" localSheetId="17" hidden="1">'Krycí list SO 401'!$B$1:$J$36</definedName>
    <definedName name="Z_B7E7C763_C459_487D_8ABA_5CFDDFBD5A84_.wvu.PrintArea" localSheetId="19" hidden="1">'Krycí list SO 402'!$B$1:$J$36</definedName>
    <definedName name="Z_B7E7C763_C459_487D_8ABA_5CFDDFBD5A84_.wvu.PrintArea" localSheetId="21" hidden="1">'Krycí list SO 403'!$B$1:$J$36</definedName>
    <definedName name="ZakladDPHSni">#REF!</definedName>
    <definedName name="ZakladDPHSniVypocet" localSheetId="17">'Krycí list SO 401'!$F$42</definedName>
    <definedName name="ZakladDPHSniVypocet" localSheetId="19">'Krycí list SO 402'!$F$42</definedName>
    <definedName name="ZakladDPHSniVypocet" localSheetId="21">'Krycí list SO 403'!$F$42</definedName>
    <definedName name="ZakladDPHZakl">#REF!</definedName>
    <definedName name="ZakladDPHZaklVypocet" localSheetId="17">'Krycí list SO 401'!$G$42</definedName>
    <definedName name="ZakladDPHZaklVypocet" localSheetId="19">'Krycí list SO 402'!$G$42</definedName>
    <definedName name="ZakladDPHZaklVypocet" localSheetId="21">'Krycí list SO 403'!$G$42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42" i="30" l="1"/>
  <c r="G41" i="30"/>
  <c r="G40" i="30"/>
  <c r="G39" i="30"/>
  <c r="G38" i="30"/>
  <c r="G37" i="30"/>
  <c r="G36" i="30"/>
  <c r="G34" i="30"/>
  <c r="G33" i="30"/>
  <c r="G32" i="30"/>
  <c r="G31" i="30"/>
  <c r="G30" i="30"/>
  <c r="G29" i="30"/>
  <c r="G28" i="30"/>
  <c r="G27" i="30"/>
  <c r="G25" i="30"/>
  <c r="G24" i="30" s="1"/>
  <c r="I54" i="29" s="1"/>
  <c r="G23" i="30"/>
  <c r="G22" i="30"/>
  <c r="G21" i="30"/>
  <c r="I53" i="29" s="1"/>
  <c r="G20" i="30"/>
  <c r="G19" i="30"/>
  <c r="G18" i="30"/>
  <c r="G17" i="30"/>
  <c r="G16" i="30"/>
  <c r="G15" i="30"/>
  <c r="G14" i="30"/>
  <c r="G13" i="30"/>
  <c r="G12" i="30"/>
  <c r="G11" i="30"/>
  <c r="G10" i="30"/>
  <c r="G9" i="30"/>
  <c r="I42" i="29"/>
  <c r="J41" i="29" s="1"/>
  <c r="H42" i="29"/>
  <c r="G42" i="29"/>
  <c r="F42" i="29"/>
  <c r="G38" i="29"/>
  <c r="F38" i="29"/>
  <c r="J28" i="29"/>
  <c r="E26" i="29"/>
  <c r="E24" i="29"/>
  <c r="G8" i="30" l="1"/>
  <c r="I52" i="29" s="1"/>
  <c r="G26" i="30"/>
  <c r="I55" i="29" s="1"/>
  <c r="I18" i="29" s="1"/>
  <c r="G35" i="30"/>
  <c r="I56" i="29" s="1"/>
  <c r="I19" i="29" s="1"/>
  <c r="I57" i="29"/>
  <c r="I16" i="29"/>
  <c r="I21" i="29" s="1"/>
  <c r="G25" i="29" s="1"/>
  <c r="J39" i="29"/>
  <c r="J42" i="29" s="1"/>
  <c r="J40" i="29"/>
  <c r="G26" i="29" l="1"/>
  <c r="G29" i="29" s="1"/>
  <c r="J54" i="29"/>
  <c r="J53" i="29"/>
  <c r="J56" i="29"/>
  <c r="J52" i="29"/>
  <c r="J55" i="29"/>
  <c r="J57" i="29" l="1"/>
  <c r="G40" i="28" l="1"/>
  <c r="G39" i="28"/>
  <c r="G38" i="28"/>
  <c r="G37" i="28"/>
  <c r="G36" i="28"/>
  <c r="G35" i="28"/>
  <c r="G34" i="28"/>
  <c r="G33" i="28"/>
  <c r="I56" i="27" s="1"/>
  <c r="I19" i="27" s="1"/>
  <c r="G32" i="28"/>
  <c r="G31" i="28"/>
  <c r="G30" i="28"/>
  <c r="G29" i="28"/>
  <c r="G28" i="28"/>
  <c r="I55" i="27" s="1"/>
  <c r="I18" i="27" s="1"/>
  <c r="G27" i="28"/>
  <c r="G26" i="28" s="1"/>
  <c r="I54" i="27" s="1"/>
  <c r="G25" i="28"/>
  <c r="G21" i="28" s="1"/>
  <c r="I53" i="27" s="1"/>
  <c r="G24" i="28"/>
  <c r="G23" i="28"/>
  <c r="G22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I42" i="27"/>
  <c r="J41" i="27" s="1"/>
  <c r="H42" i="27"/>
  <c r="G42" i="27"/>
  <c r="F42" i="27"/>
  <c r="G38" i="27"/>
  <c r="F38" i="27"/>
  <c r="J28" i="27"/>
  <c r="E26" i="27"/>
  <c r="E24" i="27"/>
  <c r="J39" i="27" l="1"/>
  <c r="J42" i="27" s="1"/>
  <c r="J40" i="27"/>
  <c r="G8" i="28"/>
  <c r="I52" i="27" s="1"/>
  <c r="I16" i="27" s="1"/>
  <c r="I21" i="27" s="1"/>
  <c r="G25" i="27" s="1"/>
  <c r="G26" i="27" s="1"/>
  <c r="I57" i="27"/>
  <c r="G29" i="27" l="1"/>
  <c r="J53" i="27"/>
  <c r="J56" i="27"/>
  <c r="J52" i="27"/>
  <c r="J55" i="27"/>
  <c r="J54" i="27"/>
  <c r="J57" i="27" l="1"/>
  <c r="G55" i="26" l="1"/>
  <c r="G54" i="26"/>
  <c r="G53" i="26"/>
  <c r="G52" i="26"/>
  <c r="G51" i="26"/>
  <c r="G50" i="26"/>
  <c r="G49" i="26"/>
  <c r="G48" i="26"/>
  <c r="G45" i="26" s="1"/>
  <c r="I56" i="25" s="1"/>
  <c r="I19" i="25" s="1"/>
  <c r="G47" i="26"/>
  <c r="G46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 s="1"/>
  <c r="I55" i="25" s="1"/>
  <c r="I18" i="25" s="1"/>
  <c r="G26" i="26"/>
  <c r="G25" i="26"/>
  <c r="I54" i="25" s="1"/>
  <c r="G24" i="26"/>
  <c r="G21" i="26" s="1"/>
  <c r="I53" i="25" s="1"/>
  <c r="G23" i="26"/>
  <c r="G22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I42" i="25"/>
  <c r="J39" i="25" s="1"/>
  <c r="J42" i="25" s="1"/>
  <c r="H42" i="25"/>
  <c r="G42" i="25"/>
  <c r="F42" i="25"/>
  <c r="G38" i="25"/>
  <c r="F38" i="25"/>
  <c r="J28" i="25"/>
  <c r="E26" i="25"/>
  <c r="E24" i="25"/>
  <c r="J40" i="25" l="1"/>
  <c r="J41" i="25"/>
  <c r="G8" i="26"/>
  <c r="I52" i="25" s="1"/>
  <c r="I57" i="25" s="1"/>
  <c r="J55" i="25" s="1"/>
  <c r="J52" i="25" l="1"/>
  <c r="J53" i="25"/>
  <c r="I16" i="25"/>
  <c r="J54" i="25"/>
  <c r="J56" i="25"/>
  <c r="J57" i="25" s="1"/>
  <c r="I21" i="25"/>
  <c r="G26" i="25" s="1"/>
  <c r="G25" i="25" l="1"/>
  <c r="G29" i="25" s="1"/>
  <c r="AK69" i="20"/>
  <c r="AT70" i="20" s="1"/>
  <c r="AJ69" i="20"/>
  <c r="AS70" i="20" s="1"/>
  <c r="AH69" i="20"/>
  <c r="AG69" i="20"/>
  <c r="AF69" i="20"/>
  <c r="AE69" i="20"/>
  <c r="AD69" i="20"/>
  <c r="AC69" i="20"/>
  <c r="AB69" i="20"/>
  <c r="Z69" i="20"/>
  <c r="G69" i="20"/>
  <c r="AP69" i="20" s="1"/>
  <c r="F69" i="20"/>
  <c r="AK68" i="20"/>
  <c r="AJ68" i="20"/>
  <c r="AH68" i="20"/>
  <c r="AG68" i="20"/>
  <c r="AF68" i="20"/>
  <c r="AE68" i="20"/>
  <c r="AD68" i="20"/>
  <c r="AC68" i="20"/>
  <c r="AB68" i="20"/>
  <c r="Z68" i="20"/>
  <c r="G68" i="20"/>
  <c r="AO68" i="20" s="1"/>
  <c r="F68" i="20"/>
  <c r="BD67" i="20"/>
  <c r="AK67" i="20"/>
  <c r="AJ67" i="20"/>
  <c r="AH67" i="20"/>
  <c r="AG67" i="20"/>
  <c r="AF67" i="20"/>
  <c r="AE67" i="20"/>
  <c r="AD67" i="20"/>
  <c r="AC67" i="20"/>
  <c r="AB67" i="20"/>
  <c r="Z67" i="20"/>
  <c r="G67" i="20"/>
  <c r="F67" i="20"/>
  <c r="K67" i="20" s="1"/>
  <c r="BF67" i="20" s="1"/>
  <c r="AK66" i="20"/>
  <c r="AJ66" i="20"/>
  <c r="AH66" i="20"/>
  <c r="AG66" i="20"/>
  <c r="AF66" i="20"/>
  <c r="AE66" i="20"/>
  <c r="AD66" i="20"/>
  <c r="AC66" i="20"/>
  <c r="AB66" i="20"/>
  <c r="Z66" i="20"/>
  <c r="G66" i="20"/>
  <c r="AP66" i="20" s="1"/>
  <c r="F66" i="20"/>
  <c r="BV66" i="20" s="1"/>
  <c r="AK65" i="20"/>
  <c r="AJ65" i="20"/>
  <c r="AH65" i="20"/>
  <c r="AG65" i="20"/>
  <c r="AF65" i="20"/>
  <c r="AE65" i="20"/>
  <c r="AD65" i="20"/>
  <c r="AC65" i="20"/>
  <c r="AB65" i="20"/>
  <c r="Z65" i="20"/>
  <c r="G65" i="20"/>
  <c r="AO65" i="20" s="1"/>
  <c r="BH65" i="20" s="1"/>
  <c r="F65" i="20"/>
  <c r="AK64" i="20"/>
  <c r="AJ64" i="20"/>
  <c r="AH64" i="20"/>
  <c r="AG64" i="20"/>
  <c r="AF64" i="20"/>
  <c r="AE64" i="20"/>
  <c r="AD64" i="20"/>
  <c r="AC64" i="20"/>
  <c r="AB64" i="20"/>
  <c r="Z64" i="20"/>
  <c r="G64" i="20"/>
  <c r="AP64" i="20" s="1"/>
  <c r="AX64" i="20" s="1"/>
  <c r="F64" i="20"/>
  <c r="BV64" i="20" s="1"/>
  <c r="AK63" i="20"/>
  <c r="AJ63" i="20"/>
  <c r="AH63" i="20"/>
  <c r="AG63" i="20"/>
  <c r="AF63" i="20"/>
  <c r="AE63" i="20"/>
  <c r="AD63" i="20"/>
  <c r="AC63" i="20"/>
  <c r="AB63" i="20"/>
  <c r="Z63" i="20"/>
  <c r="G63" i="20"/>
  <c r="AO63" i="20" s="1"/>
  <c r="AW63" i="20" s="1"/>
  <c r="F63" i="20"/>
  <c r="BV63" i="20" s="1"/>
  <c r="AK62" i="20"/>
  <c r="AJ62" i="20"/>
  <c r="AH62" i="20"/>
  <c r="AG62" i="20"/>
  <c r="AF62" i="20"/>
  <c r="AE62" i="20"/>
  <c r="AD62" i="20"/>
  <c r="AC62" i="20"/>
  <c r="AB62" i="20"/>
  <c r="Z62" i="20"/>
  <c r="G62" i="20"/>
  <c r="AO62" i="20" s="1"/>
  <c r="F62" i="20"/>
  <c r="AK61" i="20"/>
  <c r="AJ61" i="20"/>
  <c r="AH61" i="20"/>
  <c r="AG61" i="20"/>
  <c r="AF61" i="20"/>
  <c r="AE61" i="20"/>
  <c r="AD61" i="20"/>
  <c r="AC61" i="20"/>
  <c r="AB61" i="20"/>
  <c r="Z61" i="20"/>
  <c r="G61" i="20"/>
  <c r="AP61" i="20" s="1"/>
  <c r="F61" i="20"/>
  <c r="BJ61" i="20" s="1"/>
  <c r="AK60" i="20"/>
  <c r="AJ60" i="20"/>
  <c r="AG60" i="20"/>
  <c r="AF60" i="20"/>
  <c r="AE60" i="20"/>
  <c r="AD60" i="20"/>
  <c r="AC60" i="20"/>
  <c r="AB60" i="20"/>
  <c r="Z60" i="20"/>
  <c r="G60" i="20"/>
  <c r="F60" i="20"/>
  <c r="AK59" i="20"/>
  <c r="AJ59" i="20"/>
  <c r="AG59" i="20"/>
  <c r="AF59" i="20"/>
  <c r="AE59" i="20"/>
  <c r="AD59" i="20"/>
  <c r="AC59" i="20"/>
  <c r="AB59" i="20"/>
  <c r="Z59" i="20"/>
  <c r="G59" i="20"/>
  <c r="AP59" i="20" s="1"/>
  <c r="AX59" i="20" s="1"/>
  <c r="F59" i="20"/>
  <c r="BJ59" i="20" s="1"/>
  <c r="AH59" i="20" s="1"/>
  <c r="AK58" i="20"/>
  <c r="AJ58" i="20"/>
  <c r="AG58" i="20"/>
  <c r="AF58" i="20"/>
  <c r="AE58" i="20"/>
  <c r="AD58" i="20"/>
  <c r="AC58" i="20"/>
  <c r="AB58" i="20"/>
  <c r="Z58" i="20"/>
  <c r="G58" i="20"/>
  <c r="AO58" i="20" s="1"/>
  <c r="BH58" i="20" s="1"/>
  <c r="F58" i="20"/>
  <c r="BD57" i="20"/>
  <c r="AK57" i="20"/>
  <c r="AJ57" i="20"/>
  <c r="AG57" i="20"/>
  <c r="AF57" i="20"/>
  <c r="AE57" i="20"/>
  <c r="AD57" i="20"/>
  <c r="AC57" i="20"/>
  <c r="AB57" i="20"/>
  <c r="Z57" i="20"/>
  <c r="K57" i="20"/>
  <c r="BF57" i="20" s="1"/>
  <c r="G57" i="20"/>
  <c r="AP57" i="20" s="1"/>
  <c r="F57" i="20"/>
  <c r="AK56" i="20"/>
  <c r="AJ56" i="20"/>
  <c r="AG56" i="20"/>
  <c r="AF56" i="20"/>
  <c r="AE56" i="20"/>
  <c r="AD56" i="20"/>
  <c r="AC56" i="20"/>
  <c r="AB56" i="20"/>
  <c r="Z56" i="20"/>
  <c r="G56" i="20"/>
  <c r="F56" i="20"/>
  <c r="AK55" i="20"/>
  <c r="AJ55" i="20"/>
  <c r="AH55" i="20"/>
  <c r="AG55" i="20"/>
  <c r="AF55" i="20"/>
  <c r="AE55" i="20"/>
  <c r="AD55" i="20"/>
  <c r="AC55" i="20"/>
  <c r="AB55" i="20"/>
  <c r="Z55" i="20"/>
  <c r="K55" i="20"/>
  <c r="BF55" i="20" s="1"/>
  <c r="G55" i="20"/>
  <c r="AP55" i="20" s="1"/>
  <c r="AX55" i="20" s="1"/>
  <c r="F55" i="20"/>
  <c r="BJ55" i="20" s="1"/>
  <c r="AO54" i="20"/>
  <c r="BH54" i="20" s="1"/>
  <c r="AK54" i="20"/>
  <c r="AJ54" i="20"/>
  <c r="AG54" i="20"/>
  <c r="AF54" i="20"/>
  <c r="AE54" i="20"/>
  <c r="AD54" i="20"/>
  <c r="AC54" i="20"/>
  <c r="AB54" i="20"/>
  <c r="Z54" i="20"/>
  <c r="G54" i="20"/>
  <c r="F54" i="20"/>
  <c r="AK53" i="20"/>
  <c r="AJ53" i="20"/>
  <c r="AG53" i="20"/>
  <c r="AF53" i="20"/>
  <c r="AE53" i="20"/>
  <c r="AD53" i="20"/>
  <c r="AC53" i="20"/>
  <c r="AB53" i="20"/>
  <c r="Z53" i="20"/>
  <c r="K53" i="20"/>
  <c r="BF53" i="20" s="1"/>
  <c r="G53" i="20"/>
  <c r="AP53" i="20" s="1"/>
  <c r="AX53" i="20" s="1"/>
  <c r="F53" i="20"/>
  <c r="AK52" i="20"/>
  <c r="AJ52" i="20"/>
  <c r="AG52" i="20"/>
  <c r="AF52" i="20"/>
  <c r="AE52" i="20"/>
  <c r="AD52" i="20"/>
  <c r="AC52" i="20"/>
  <c r="AB52" i="20"/>
  <c r="Z52" i="20"/>
  <c r="G52" i="20"/>
  <c r="F52" i="20"/>
  <c r="AK51" i="20"/>
  <c r="AJ51" i="20"/>
  <c r="AG51" i="20"/>
  <c r="AF51" i="20"/>
  <c r="AE51" i="20"/>
  <c r="AD51" i="20"/>
  <c r="AC51" i="20"/>
  <c r="AB51" i="20"/>
  <c r="Z51" i="20"/>
  <c r="G51" i="20"/>
  <c r="AP51" i="20" s="1"/>
  <c r="AX51" i="20" s="1"/>
  <c r="F51" i="20"/>
  <c r="K51" i="20" s="1"/>
  <c r="BF51" i="20" s="1"/>
  <c r="AK50" i="20"/>
  <c r="AJ50" i="20"/>
  <c r="AG50" i="20"/>
  <c r="AF50" i="20"/>
  <c r="AE50" i="20"/>
  <c r="AD50" i="20"/>
  <c r="AC50" i="20"/>
  <c r="AB50" i="20"/>
  <c r="Z50" i="20"/>
  <c r="G50" i="20"/>
  <c r="F50" i="20"/>
  <c r="BJ48" i="20"/>
  <c r="Z48" i="20" s="1"/>
  <c r="AK48" i="20"/>
  <c r="AJ48" i="20"/>
  <c r="AH48" i="20"/>
  <c r="AG48" i="20"/>
  <c r="AF48" i="20"/>
  <c r="AE48" i="20"/>
  <c r="AD48" i="20"/>
  <c r="AC48" i="20"/>
  <c r="AB48" i="20"/>
  <c r="G48" i="20"/>
  <c r="AO48" i="20" s="1"/>
  <c r="AW48" i="20" s="1"/>
  <c r="F48" i="20"/>
  <c r="AK47" i="20"/>
  <c r="AJ47" i="20"/>
  <c r="AH47" i="20"/>
  <c r="AE47" i="20"/>
  <c r="AD47" i="20"/>
  <c r="AC47" i="20"/>
  <c r="AB47" i="20"/>
  <c r="Z47" i="20"/>
  <c r="G47" i="20"/>
  <c r="F47" i="20"/>
  <c r="AK46" i="20"/>
  <c r="AJ46" i="20"/>
  <c r="AH46" i="20"/>
  <c r="AE46" i="20"/>
  <c r="AD46" i="20"/>
  <c r="AC46" i="20"/>
  <c r="AB46" i="20"/>
  <c r="Z46" i="20"/>
  <c r="G46" i="20"/>
  <c r="AO46" i="20" s="1"/>
  <c r="F46" i="20"/>
  <c r="AP45" i="20"/>
  <c r="AK45" i="20"/>
  <c r="AJ45" i="20"/>
  <c r="AH45" i="20"/>
  <c r="AE45" i="20"/>
  <c r="AD45" i="20"/>
  <c r="AC45" i="20"/>
  <c r="AB45" i="20"/>
  <c r="Z45" i="20"/>
  <c r="G45" i="20"/>
  <c r="AO45" i="20" s="1"/>
  <c r="F45" i="20"/>
  <c r="AK44" i="20"/>
  <c r="AJ44" i="20"/>
  <c r="AH44" i="20"/>
  <c r="AE44" i="20"/>
  <c r="AD44" i="20"/>
  <c r="AC44" i="20"/>
  <c r="AB44" i="20"/>
  <c r="Z44" i="20"/>
  <c r="G44" i="20"/>
  <c r="AO44" i="20" s="1"/>
  <c r="AW44" i="20" s="1"/>
  <c r="F44" i="20"/>
  <c r="AP43" i="20"/>
  <c r="AK43" i="20"/>
  <c r="AJ43" i="20"/>
  <c r="AH43" i="20"/>
  <c r="AE43" i="20"/>
  <c r="AD43" i="20"/>
  <c r="AC43" i="20"/>
  <c r="AB43" i="20"/>
  <c r="Z43" i="20"/>
  <c r="G43" i="20"/>
  <c r="AO43" i="20" s="1"/>
  <c r="F43" i="20"/>
  <c r="AK42" i="20"/>
  <c r="AJ42" i="20"/>
  <c r="AH42" i="20"/>
  <c r="AE42" i="20"/>
  <c r="AD42" i="20"/>
  <c r="AC42" i="20"/>
  <c r="AB42" i="20"/>
  <c r="Z42" i="20"/>
  <c r="G42" i="20"/>
  <c r="AO42" i="20" s="1"/>
  <c r="AW42" i="20" s="1"/>
  <c r="F42" i="20"/>
  <c r="AK41" i="20"/>
  <c r="AJ41" i="20"/>
  <c r="AH41" i="20"/>
  <c r="AG41" i="20"/>
  <c r="AF41" i="20"/>
  <c r="AE41" i="20"/>
  <c r="AD41" i="20"/>
  <c r="AC41" i="20"/>
  <c r="AB41" i="20"/>
  <c r="G41" i="20"/>
  <c r="AO41" i="20" s="1"/>
  <c r="F41" i="20"/>
  <c r="AK40" i="20"/>
  <c r="AJ40" i="20"/>
  <c r="AH40" i="20"/>
  <c r="AG40" i="20"/>
  <c r="AF40" i="20"/>
  <c r="AE40" i="20"/>
  <c r="AD40" i="20"/>
  <c r="AC40" i="20"/>
  <c r="AB40" i="20"/>
  <c r="Z40" i="20"/>
  <c r="G40" i="20"/>
  <c r="AP40" i="20" s="1"/>
  <c r="F40" i="20"/>
  <c r="BJ40" i="20" s="1"/>
  <c r="AK39" i="20"/>
  <c r="AJ39" i="20"/>
  <c r="AH39" i="20"/>
  <c r="AG39" i="20"/>
  <c r="AF39" i="20"/>
  <c r="AE39" i="20"/>
  <c r="AD39" i="20"/>
  <c r="Z39" i="20"/>
  <c r="G39" i="20"/>
  <c r="AO39" i="20" s="1"/>
  <c r="F39" i="20"/>
  <c r="AK38" i="20"/>
  <c r="AJ38" i="20"/>
  <c r="AH38" i="20"/>
  <c r="AG38" i="20"/>
  <c r="AF38" i="20"/>
  <c r="AE38" i="20"/>
  <c r="AD38" i="20"/>
  <c r="Z38" i="20"/>
  <c r="G38" i="20"/>
  <c r="AP38" i="20" s="1"/>
  <c r="F38" i="20"/>
  <c r="BJ38" i="20" s="1"/>
  <c r="AK37" i="20"/>
  <c r="AJ37" i="20"/>
  <c r="AH37" i="20"/>
  <c r="AG37" i="20"/>
  <c r="AF37" i="20"/>
  <c r="AE37" i="20"/>
  <c r="AD37" i="20"/>
  <c r="Z37" i="20"/>
  <c r="G37" i="20"/>
  <c r="AO37" i="20" s="1"/>
  <c r="F37" i="20"/>
  <c r="AK36" i="20"/>
  <c r="AJ36" i="20"/>
  <c r="AH36" i="20"/>
  <c r="AG36" i="20"/>
  <c r="AF36" i="20"/>
  <c r="AE36" i="20"/>
  <c r="AD36" i="20"/>
  <c r="Z36" i="20"/>
  <c r="G36" i="20"/>
  <c r="AP36" i="20" s="1"/>
  <c r="F36" i="20"/>
  <c r="AK35" i="20"/>
  <c r="AJ35" i="20"/>
  <c r="AH35" i="20"/>
  <c r="AG35" i="20"/>
  <c r="AF35" i="20"/>
  <c r="AE35" i="20"/>
  <c r="AD35" i="20"/>
  <c r="Z35" i="20"/>
  <c r="G35" i="20"/>
  <c r="AO35" i="20" s="1"/>
  <c r="F35" i="20"/>
  <c r="AK34" i="20"/>
  <c r="AJ34" i="20"/>
  <c r="AH34" i="20"/>
  <c r="AG34" i="20"/>
  <c r="AF34" i="20"/>
  <c r="AE34" i="20"/>
  <c r="AD34" i="20"/>
  <c r="Z34" i="20"/>
  <c r="G34" i="20"/>
  <c r="AP34" i="20" s="1"/>
  <c r="F34" i="20"/>
  <c r="AK33" i="20"/>
  <c r="AT31" i="20" s="1"/>
  <c r="AJ33" i="20"/>
  <c r="AH33" i="20"/>
  <c r="AG33" i="20"/>
  <c r="AF33" i="20"/>
  <c r="AE33" i="20"/>
  <c r="AD33" i="20"/>
  <c r="Z33" i="20"/>
  <c r="K33" i="20"/>
  <c r="BF33" i="20" s="1"/>
  <c r="G33" i="20"/>
  <c r="AP33" i="20" s="1"/>
  <c r="F33" i="20"/>
  <c r="AK32" i="20"/>
  <c r="AJ32" i="20"/>
  <c r="AH32" i="20"/>
  <c r="AG32" i="20"/>
  <c r="AF32" i="20"/>
  <c r="AE32" i="20"/>
  <c r="AD32" i="20"/>
  <c r="Z32" i="20"/>
  <c r="G32" i="20"/>
  <c r="AP32" i="20" s="1"/>
  <c r="F32" i="20"/>
  <c r="BJ32" i="20" s="1"/>
  <c r="AK30" i="20"/>
  <c r="AT25" i="20" s="1"/>
  <c r="AJ30" i="20"/>
  <c r="AH30" i="20"/>
  <c r="AG30" i="20"/>
  <c r="AF30" i="20"/>
  <c r="AE30" i="20"/>
  <c r="AD30" i="20"/>
  <c r="Z30" i="20"/>
  <c r="G30" i="20"/>
  <c r="AP30" i="20" s="1"/>
  <c r="F30" i="20"/>
  <c r="AK29" i="20"/>
  <c r="AJ29" i="20"/>
  <c r="AH29" i="20"/>
  <c r="AG29" i="20"/>
  <c r="AF29" i="20"/>
  <c r="AE29" i="20"/>
  <c r="AD29" i="20"/>
  <c r="Z29" i="20"/>
  <c r="G29" i="20"/>
  <c r="AO29" i="20" s="1"/>
  <c r="AW29" i="20" s="1"/>
  <c r="F29" i="20"/>
  <c r="AK28" i="20"/>
  <c r="AJ28" i="20"/>
  <c r="AH28" i="20"/>
  <c r="AG28" i="20"/>
  <c r="AF28" i="20"/>
  <c r="AE28" i="20"/>
  <c r="AD28" i="20"/>
  <c r="Z28" i="20"/>
  <c r="G28" i="20"/>
  <c r="AP28" i="20" s="1"/>
  <c r="F28" i="20"/>
  <c r="AP27" i="20"/>
  <c r="AK27" i="20"/>
  <c r="AJ27" i="20"/>
  <c r="AH27" i="20"/>
  <c r="AG27" i="20"/>
  <c r="AF27" i="20"/>
  <c r="AE27" i="20"/>
  <c r="AD27" i="20"/>
  <c r="Z27" i="20"/>
  <c r="G27" i="20"/>
  <c r="AO27" i="20" s="1"/>
  <c r="AW27" i="20" s="1"/>
  <c r="F27" i="20"/>
  <c r="BI27" i="20" s="1"/>
  <c r="AC27" i="20" s="1"/>
  <c r="AK26" i="20"/>
  <c r="AJ26" i="20"/>
  <c r="AH26" i="20"/>
  <c r="AG26" i="20"/>
  <c r="AF26" i="20"/>
  <c r="AE26" i="20"/>
  <c r="AD26" i="20"/>
  <c r="Z26" i="20"/>
  <c r="G26" i="20"/>
  <c r="AP26" i="20" s="1"/>
  <c r="F26" i="20"/>
  <c r="AO24" i="20"/>
  <c r="AK24" i="20"/>
  <c r="AT23" i="20" s="1"/>
  <c r="AJ24" i="20"/>
  <c r="AH24" i="20"/>
  <c r="AG24" i="20"/>
  <c r="AF24" i="20"/>
  <c r="AE24" i="20"/>
  <c r="AD24" i="20"/>
  <c r="Z24" i="20"/>
  <c r="G24" i="20"/>
  <c r="F24" i="20"/>
  <c r="BJ24" i="20" s="1"/>
  <c r="AS23" i="20"/>
  <c r="AK22" i="20"/>
  <c r="AJ22" i="20"/>
  <c r="AH22" i="20"/>
  <c r="AG22" i="20"/>
  <c r="AF22" i="20"/>
  <c r="AE22" i="20"/>
  <c r="AD22" i="20"/>
  <c r="Z22" i="20"/>
  <c r="G22" i="20"/>
  <c r="AO22" i="20" s="1"/>
  <c r="AW22" i="20" s="1"/>
  <c r="F22" i="20"/>
  <c r="BJ22" i="20" s="1"/>
  <c r="AK21" i="20"/>
  <c r="AT12" i="20" s="1"/>
  <c r="AJ21" i="20"/>
  <c r="AH21" i="20"/>
  <c r="AG21" i="20"/>
  <c r="AF21" i="20"/>
  <c r="AE21" i="20"/>
  <c r="AD21" i="20"/>
  <c r="Z21" i="20"/>
  <c r="G21" i="20"/>
  <c r="F21" i="20"/>
  <c r="AK20" i="20"/>
  <c r="AJ20" i="20"/>
  <c r="AH20" i="20"/>
  <c r="AG20" i="20"/>
  <c r="AF20" i="20"/>
  <c r="AE20" i="20"/>
  <c r="AD20" i="20"/>
  <c r="Z20" i="20"/>
  <c r="G20" i="20"/>
  <c r="AO20" i="20" s="1"/>
  <c r="F20" i="20"/>
  <c r="BJ20" i="20" s="1"/>
  <c r="AK19" i="20"/>
  <c r="AJ19" i="20"/>
  <c r="AH19" i="20"/>
  <c r="AG19" i="20"/>
  <c r="AF19" i="20"/>
  <c r="AE19" i="20"/>
  <c r="AD19" i="20"/>
  <c r="Z19" i="20"/>
  <c r="G19" i="20"/>
  <c r="BD19" i="20" s="1"/>
  <c r="F19" i="20"/>
  <c r="AK18" i="20"/>
  <c r="AJ18" i="20"/>
  <c r="AH18" i="20"/>
  <c r="AG18" i="20"/>
  <c r="AF18" i="20"/>
  <c r="AE18" i="20"/>
  <c r="AD18" i="20"/>
  <c r="Z18" i="20"/>
  <c r="G18" i="20"/>
  <c r="AO18" i="20" s="1"/>
  <c r="AW18" i="20" s="1"/>
  <c r="F18" i="20"/>
  <c r="BJ18" i="20" s="1"/>
  <c r="AK17" i="20"/>
  <c r="AJ17" i="20"/>
  <c r="AH17" i="20"/>
  <c r="AG17" i="20"/>
  <c r="AF17" i="20"/>
  <c r="AE17" i="20"/>
  <c r="AD17" i="20"/>
  <c r="Z17" i="20"/>
  <c r="G17" i="20"/>
  <c r="BD17" i="20" s="1"/>
  <c r="F17" i="20"/>
  <c r="AK16" i="20"/>
  <c r="AJ16" i="20"/>
  <c r="AH16" i="20"/>
  <c r="AG16" i="20"/>
  <c r="AF16" i="20"/>
  <c r="AE16" i="20"/>
  <c r="AD16" i="20"/>
  <c r="Z16" i="20"/>
  <c r="G16" i="20"/>
  <c r="AP16" i="20" s="1"/>
  <c r="F16" i="20"/>
  <c r="BJ16" i="20" s="1"/>
  <c r="AK15" i="20"/>
  <c r="AJ15" i="20"/>
  <c r="AH15" i="20"/>
  <c r="AG15" i="20"/>
  <c r="AF15" i="20"/>
  <c r="AE15" i="20"/>
  <c r="AD15" i="20"/>
  <c r="Z15" i="20"/>
  <c r="G15" i="20"/>
  <c r="BD15" i="20" s="1"/>
  <c r="F15" i="20"/>
  <c r="AK14" i="20"/>
  <c r="AJ14" i="20"/>
  <c r="AH14" i="20"/>
  <c r="AG14" i="20"/>
  <c r="AF14" i="20"/>
  <c r="AE14" i="20"/>
  <c r="AD14" i="20"/>
  <c r="Z14" i="20"/>
  <c r="G14" i="20"/>
  <c r="AP14" i="20" s="1"/>
  <c r="F14" i="20"/>
  <c r="BJ14" i="20" s="1"/>
  <c r="AK13" i="20"/>
  <c r="AJ13" i="20"/>
  <c r="AH13" i="20"/>
  <c r="AG13" i="20"/>
  <c r="AF13" i="20"/>
  <c r="AE13" i="20"/>
  <c r="AD13" i="20"/>
  <c r="Z13" i="20"/>
  <c r="G13" i="20"/>
  <c r="BD13" i="20" s="1"/>
  <c r="F13" i="20"/>
  <c r="I8" i="20"/>
  <c r="G8" i="20"/>
  <c r="C8" i="20"/>
  <c r="I6" i="20"/>
  <c r="G6" i="20"/>
  <c r="C6" i="20"/>
  <c r="I4" i="20"/>
  <c r="G4" i="20"/>
  <c r="C4" i="20"/>
  <c r="I2" i="20"/>
  <c r="G2" i="20"/>
  <c r="C2" i="20"/>
  <c r="AU1" i="20"/>
  <c r="AT1" i="20"/>
  <c r="AS1" i="20"/>
  <c r="BP80" i="19"/>
  <c r="BJ80" i="19"/>
  <c r="BD80" i="19"/>
  <c r="AP80" i="19"/>
  <c r="BI80" i="19" s="1"/>
  <c r="AO80" i="19"/>
  <c r="BH80" i="19" s="1"/>
  <c r="AK80" i="19"/>
  <c r="AJ80" i="19"/>
  <c r="AS77" i="19" s="1"/>
  <c r="AH80" i="19"/>
  <c r="AG80" i="19"/>
  <c r="AF80" i="19"/>
  <c r="AE80" i="19"/>
  <c r="AD80" i="19"/>
  <c r="AC80" i="19"/>
  <c r="AB80" i="19"/>
  <c r="Z80" i="19"/>
  <c r="K80" i="19"/>
  <c r="BF80" i="19" s="1"/>
  <c r="J80" i="19"/>
  <c r="I80" i="19"/>
  <c r="I69" i="20" s="1"/>
  <c r="H80" i="19"/>
  <c r="H69" i="20" s="1"/>
  <c r="BP79" i="19"/>
  <c r="BJ79" i="19"/>
  <c r="BD79" i="19"/>
  <c r="AX79" i="19"/>
  <c r="AP79" i="19"/>
  <c r="I79" i="19" s="1"/>
  <c r="I68" i="20" s="1"/>
  <c r="AO79" i="19"/>
  <c r="AK79" i="19"/>
  <c r="AJ79" i="19"/>
  <c r="AH79" i="19"/>
  <c r="AG79" i="19"/>
  <c r="AF79" i="19"/>
  <c r="AE79" i="19"/>
  <c r="AD79" i="19"/>
  <c r="AC79" i="19"/>
  <c r="AB79" i="19"/>
  <c r="Z79" i="19"/>
  <c r="K79" i="19"/>
  <c r="BF79" i="19" s="1"/>
  <c r="J79" i="19"/>
  <c r="J68" i="20" s="1"/>
  <c r="AL68" i="20" s="1"/>
  <c r="BP78" i="19"/>
  <c r="BJ78" i="19"/>
  <c r="BI78" i="19"/>
  <c r="BD78" i="19"/>
  <c r="AP78" i="19"/>
  <c r="AO78" i="19"/>
  <c r="BH78" i="19" s="1"/>
  <c r="AK78" i="19"/>
  <c r="AT77" i="19" s="1"/>
  <c r="AJ78" i="19"/>
  <c r="AH78" i="19"/>
  <c r="AG78" i="19"/>
  <c r="AF78" i="19"/>
  <c r="AE78" i="19"/>
  <c r="AD78" i="19"/>
  <c r="AC78" i="19"/>
  <c r="AB78" i="19"/>
  <c r="Z78" i="19"/>
  <c r="K78" i="19"/>
  <c r="BF78" i="19" s="1"/>
  <c r="J78" i="19"/>
  <c r="BO76" i="19"/>
  <c r="BJ76" i="19"/>
  <c r="BD76" i="19"/>
  <c r="AP76" i="19"/>
  <c r="BI76" i="19" s="1"/>
  <c r="AO76" i="19"/>
  <c r="AK76" i="19"/>
  <c r="AJ76" i="19"/>
  <c r="AH76" i="19"/>
  <c r="AG76" i="19"/>
  <c r="AF76" i="19"/>
  <c r="AE76" i="19"/>
  <c r="AD76" i="19"/>
  <c r="AC76" i="19"/>
  <c r="AB76" i="19"/>
  <c r="Z76" i="19"/>
  <c r="K76" i="19"/>
  <c r="BF76" i="19" s="1"/>
  <c r="J76" i="19"/>
  <c r="I76" i="19"/>
  <c r="I66" i="20" s="1"/>
  <c r="BO75" i="19"/>
  <c r="BJ75" i="19"/>
  <c r="BH75" i="19"/>
  <c r="BD75" i="19"/>
  <c r="AP75" i="19"/>
  <c r="AX75" i="19" s="1"/>
  <c r="AO75" i="19"/>
  <c r="AK75" i="19"/>
  <c r="AT74" i="19" s="1"/>
  <c r="AJ75" i="19"/>
  <c r="AH75" i="19"/>
  <c r="AG75" i="19"/>
  <c r="AF75" i="19"/>
  <c r="AE75" i="19"/>
  <c r="AD75" i="19"/>
  <c r="AC75" i="19"/>
  <c r="AB75" i="19"/>
  <c r="Z75" i="19"/>
  <c r="K75" i="19"/>
  <c r="BF75" i="19" s="1"/>
  <c r="J75" i="19"/>
  <c r="J65" i="20" s="1"/>
  <c r="AL65" i="20" s="1"/>
  <c r="K74" i="19"/>
  <c r="G25" i="18" s="1"/>
  <c r="BN73" i="19"/>
  <c r="BJ73" i="19"/>
  <c r="BD73" i="19"/>
  <c r="AP73" i="19"/>
  <c r="AX73" i="19" s="1"/>
  <c r="AO73" i="19"/>
  <c r="BH73" i="19" s="1"/>
  <c r="AK73" i="19"/>
  <c r="AJ73" i="19"/>
  <c r="AS72" i="19" s="1"/>
  <c r="AH73" i="19"/>
  <c r="AG73" i="19"/>
  <c r="AF73" i="19"/>
  <c r="AE73" i="19"/>
  <c r="AD73" i="19"/>
  <c r="AC73" i="19"/>
  <c r="AB73" i="19"/>
  <c r="Z73" i="19"/>
  <c r="K73" i="19"/>
  <c r="BF73" i="19" s="1"/>
  <c r="J73" i="19"/>
  <c r="J64" i="20" s="1"/>
  <c r="AL64" i="20" s="1"/>
  <c r="AT72" i="19"/>
  <c r="K72" i="19"/>
  <c r="BM71" i="19"/>
  <c r="BJ71" i="19"/>
  <c r="BD71" i="19"/>
  <c r="AX71" i="19"/>
  <c r="AP71" i="19"/>
  <c r="BI71" i="19" s="1"/>
  <c r="AO71" i="19"/>
  <c r="BH71" i="19" s="1"/>
  <c r="AK71" i="19"/>
  <c r="AJ71" i="19"/>
  <c r="AH71" i="19"/>
  <c r="AG71" i="19"/>
  <c r="AF71" i="19"/>
  <c r="AE71" i="19"/>
  <c r="AD71" i="19"/>
  <c r="AC71" i="19"/>
  <c r="AB71" i="19"/>
  <c r="Z71" i="19"/>
  <c r="K71" i="19"/>
  <c r="J71" i="19"/>
  <c r="J63" i="20" s="1"/>
  <c r="AL63" i="20" s="1"/>
  <c r="I71" i="19"/>
  <c r="I63" i="20" s="1"/>
  <c r="H71" i="19"/>
  <c r="H63" i="20" s="1"/>
  <c r="BM70" i="19"/>
  <c r="BJ70" i="19"/>
  <c r="BD70" i="19"/>
  <c r="AP70" i="19"/>
  <c r="BI70" i="19" s="1"/>
  <c r="AO70" i="19"/>
  <c r="AW70" i="19" s="1"/>
  <c r="AK70" i="19"/>
  <c r="AJ70" i="19"/>
  <c r="AH70" i="19"/>
  <c r="AG70" i="19"/>
  <c r="AF70" i="19"/>
  <c r="AE70" i="19"/>
  <c r="AD70" i="19"/>
  <c r="AC70" i="19"/>
  <c r="AB70" i="19"/>
  <c r="Z70" i="19"/>
  <c r="K70" i="19"/>
  <c r="BF70" i="19" s="1"/>
  <c r="J70" i="19"/>
  <c r="I70" i="19"/>
  <c r="I62" i="20" s="1"/>
  <c r="H70" i="19"/>
  <c r="H62" i="20" s="1"/>
  <c r="BM69" i="19"/>
  <c r="BJ69" i="19"/>
  <c r="BD69" i="19"/>
  <c r="AP69" i="19"/>
  <c r="AX69" i="19" s="1"/>
  <c r="AO69" i="19"/>
  <c r="AK69" i="19"/>
  <c r="AT68" i="19" s="1"/>
  <c r="AJ69" i="19"/>
  <c r="AH69" i="19"/>
  <c r="AG69" i="19"/>
  <c r="AF69" i="19"/>
  <c r="AE69" i="19"/>
  <c r="AD69" i="19"/>
  <c r="AC69" i="19"/>
  <c r="AB69" i="19"/>
  <c r="Z69" i="19"/>
  <c r="K69" i="19"/>
  <c r="BF69" i="19" s="1"/>
  <c r="J69" i="19"/>
  <c r="J61" i="20" s="1"/>
  <c r="AL61" i="20" s="1"/>
  <c r="BJ66" i="19"/>
  <c r="BD66" i="19"/>
  <c r="AP66" i="19"/>
  <c r="AX66" i="19" s="1"/>
  <c r="AO66" i="19"/>
  <c r="AW66" i="19" s="1"/>
  <c r="AL66" i="19"/>
  <c r="AK66" i="19"/>
  <c r="AJ66" i="19"/>
  <c r="AH66" i="19"/>
  <c r="AG66" i="19"/>
  <c r="AF66" i="19"/>
  <c r="AE66" i="19"/>
  <c r="AD66" i="19"/>
  <c r="AC66" i="19"/>
  <c r="AB66" i="19"/>
  <c r="Z66" i="19"/>
  <c r="K66" i="19"/>
  <c r="BF66" i="19" s="1"/>
  <c r="J66" i="19"/>
  <c r="J60" i="20" s="1"/>
  <c r="AL60" i="20" s="1"/>
  <c r="I66" i="19"/>
  <c r="I60" i="20" s="1"/>
  <c r="H66" i="19"/>
  <c r="H60" i="20" s="1"/>
  <c r="BJ65" i="19"/>
  <c r="AH65" i="19" s="1"/>
  <c r="BI65" i="19"/>
  <c r="BD65" i="19"/>
  <c r="AP65" i="19"/>
  <c r="AO65" i="19"/>
  <c r="AL65" i="19"/>
  <c r="AK65" i="19"/>
  <c r="AJ65" i="19"/>
  <c r="AG65" i="19"/>
  <c r="AF65" i="19"/>
  <c r="AE65" i="19"/>
  <c r="AD65" i="19"/>
  <c r="AC65" i="19"/>
  <c r="AB65" i="19"/>
  <c r="Z65" i="19"/>
  <c r="K65" i="19"/>
  <c r="BF65" i="19" s="1"/>
  <c r="J65" i="19"/>
  <c r="J59" i="20" s="1"/>
  <c r="AL59" i="20" s="1"/>
  <c r="BJ64" i="19"/>
  <c r="BD64" i="19"/>
  <c r="AW64" i="19"/>
  <c r="AP64" i="19"/>
  <c r="AO64" i="19"/>
  <c r="BH64" i="19" s="1"/>
  <c r="AK64" i="19"/>
  <c r="AJ64" i="19"/>
  <c r="AH64" i="19"/>
  <c r="AG64" i="19"/>
  <c r="AF64" i="19"/>
  <c r="AE64" i="19"/>
  <c r="AD64" i="19"/>
  <c r="AC64" i="19"/>
  <c r="AB64" i="19"/>
  <c r="Z64" i="19"/>
  <c r="K64" i="19"/>
  <c r="BF64" i="19" s="1"/>
  <c r="J64" i="19"/>
  <c r="H64" i="19"/>
  <c r="H58" i="20" s="1"/>
  <c r="BJ63" i="19"/>
  <c r="BD63" i="19"/>
  <c r="AP63" i="19"/>
  <c r="I63" i="19" s="1"/>
  <c r="I57" i="20" s="1"/>
  <c r="AO63" i="19"/>
  <c r="BH63" i="19" s="1"/>
  <c r="AK63" i="19"/>
  <c r="AJ63" i="19"/>
  <c r="AH63" i="19"/>
  <c r="AG63" i="19"/>
  <c r="AF63" i="19"/>
  <c r="AE63" i="19"/>
  <c r="AD63" i="19"/>
  <c r="AC63" i="19"/>
  <c r="AB63" i="19"/>
  <c r="Z63" i="19"/>
  <c r="K63" i="19"/>
  <c r="BF63" i="19" s="1"/>
  <c r="J63" i="19"/>
  <c r="H63" i="19"/>
  <c r="H57" i="20" s="1"/>
  <c r="BJ62" i="19"/>
  <c r="BD62" i="19"/>
  <c r="AP62" i="19"/>
  <c r="AX62" i="19" s="1"/>
  <c r="AO62" i="19"/>
  <c r="AW62" i="19" s="1"/>
  <c r="AL62" i="19"/>
  <c r="AK62" i="19"/>
  <c r="AJ62" i="19"/>
  <c r="AH62" i="19"/>
  <c r="AG62" i="19"/>
  <c r="AF62" i="19"/>
  <c r="AE62" i="19"/>
  <c r="AD62" i="19"/>
  <c r="AC62" i="19"/>
  <c r="AB62" i="19"/>
  <c r="Z62" i="19"/>
  <c r="K62" i="19"/>
  <c r="BF62" i="19" s="1"/>
  <c r="J62" i="19"/>
  <c r="J56" i="20" s="1"/>
  <c r="AL56" i="20" s="1"/>
  <c r="BJ61" i="19"/>
  <c r="AH61" i="19" s="1"/>
  <c r="BD61" i="19"/>
  <c r="AP61" i="19"/>
  <c r="BI61" i="19" s="1"/>
  <c r="AO61" i="19"/>
  <c r="AW61" i="19" s="1"/>
  <c r="AK61" i="19"/>
  <c r="AJ61" i="19"/>
  <c r="AG61" i="19"/>
  <c r="AF61" i="19"/>
  <c r="AE61" i="19"/>
  <c r="AD61" i="19"/>
  <c r="AC61" i="19"/>
  <c r="AB61" i="19"/>
  <c r="Z61" i="19"/>
  <c r="K61" i="19"/>
  <c r="BF61" i="19" s="1"/>
  <c r="J61" i="19"/>
  <c r="J55" i="20" s="1"/>
  <c r="AL55" i="20" s="1"/>
  <c r="BJ60" i="19"/>
  <c r="AH60" i="19" s="1"/>
  <c r="BD60" i="19"/>
  <c r="AW60" i="19"/>
  <c r="AP60" i="19"/>
  <c r="AO60" i="19"/>
  <c r="BH60" i="19" s="1"/>
  <c r="AK60" i="19"/>
  <c r="AJ60" i="19"/>
  <c r="AG60" i="19"/>
  <c r="AF60" i="19"/>
  <c r="AE60" i="19"/>
  <c r="AD60" i="19"/>
  <c r="AC60" i="19"/>
  <c r="AB60" i="19"/>
  <c r="Z60" i="19"/>
  <c r="K60" i="19"/>
  <c r="BF60" i="19" s="1"/>
  <c r="J60" i="19"/>
  <c r="H60" i="19"/>
  <c r="H54" i="20" s="1"/>
  <c r="BJ59" i="19"/>
  <c r="BD59" i="19"/>
  <c r="AP59" i="19"/>
  <c r="BI59" i="19" s="1"/>
  <c r="AO59" i="19"/>
  <c r="BH59" i="19" s="1"/>
  <c r="AK59" i="19"/>
  <c r="AJ59" i="19"/>
  <c r="AH59" i="19"/>
  <c r="AG59" i="19"/>
  <c r="AF59" i="19"/>
  <c r="AE59" i="19"/>
  <c r="AD59" i="19"/>
  <c r="AC59" i="19"/>
  <c r="AB59" i="19"/>
  <c r="Z59" i="19"/>
  <c r="K59" i="19"/>
  <c r="BF59" i="19" s="1"/>
  <c r="J59" i="19"/>
  <c r="H59" i="19"/>
  <c r="H53" i="20" s="1"/>
  <c r="BJ58" i="19"/>
  <c r="BD58" i="19"/>
  <c r="BC58" i="19"/>
  <c r="AP58" i="19"/>
  <c r="AX58" i="19" s="1"/>
  <c r="AO58" i="19"/>
  <c r="AW58" i="19" s="1"/>
  <c r="AK58" i="19"/>
  <c r="AJ58" i="19"/>
  <c r="AH58" i="19"/>
  <c r="AG58" i="19"/>
  <c r="AF58" i="19"/>
  <c r="AE58" i="19"/>
  <c r="AD58" i="19"/>
  <c r="AC58" i="19"/>
  <c r="AB58" i="19"/>
  <c r="Z58" i="19"/>
  <c r="K58" i="19"/>
  <c r="BF58" i="19" s="1"/>
  <c r="J58" i="19"/>
  <c r="J52" i="20" s="1"/>
  <c r="AL52" i="20" s="1"/>
  <c r="I58" i="19"/>
  <c r="I52" i="20" s="1"/>
  <c r="H58" i="19"/>
  <c r="H52" i="20" s="1"/>
  <c r="BJ57" i="19"/>
  <c r="BD57" i="19"/>
  <c r="AP57" i="19"/>
  <c r="AO57" i="19"/>
  <c r="AW57" i="19" s="1"/>
  <c r="AK57" i="19"/>
  <c r="AT55" i="19" s="1"/>
  <c r="AJ57" i="19"/>
  <c r="AH57" i="19"/>
  <c r="AG57" i="19"/>
  <c r="AF57" i="19"/>
  <c r="AE57" i="19"/>
  <c r="AD57" i="19"/>
  <c r="AC57" i="19"/>
  <c r="AB57" i="19"/>
  <c r="Z57" i="19"/>
  <c r="K57" i="19"/>
  <c r="BF57" i="19" s="1"/>
  <c r="J57" i="19"/>
  <c r="J51" i="20" s="1"/>
  <c r="AL51" i="20" s="1"/>
  <c r="H57" i="19"/>
  <c r="H51" i="20" s="1"/>
  <c r="BJ56" i="19"/>
  <c r="BD56" i="19"/>
  <c r="AP56" i="19"/>
  <c r="AO56" i="19"/>
  <c r="BH56" i="19" s="1"/>
  <c r="AK56" i="19"/>
  <c r="AJ56" i="19"/>
  <c r="AH56" i="19"/>
  <c r="AG56" i="19"/>
  <c r="AF56" i="19"/>
  <c r="AE56" i="19"/>
  <c r="AD56" i="19"/>
  <c r="AC56" i="19"/>
  <c r="AB56" i="19"/>
  <c r="Z56" i="19"/>
  <c r="K56" i="19"/>
  <c r="BF56" i="19" s="1"/>
  <c r="J56" i="19"/>
  <c r="K55" i="19"/>
  <c r="G21" i="18" s="1"/>
  <c r="BJ54" i="19"/>
  <c r="Z54" i="19" s="1"/>
  <c r="BD54" i="19"/>
  <c r="AP54" i="19"/>
  <c r="BI54" i="19" s="1"/>
  <c r="AO54" i="19"/>
  <c r="AW54" i="19" s="1"/>
  <c r="AK54" i="19"/>
  <c r="AT53" i="19" s="1"/>
  <c r="AJ54" i="19"/>
  <c r="AH54" i="19"/>
  <c r="AG54" i="19"/>
  <c r="AF54" i="19"/>
  <c r="AE54" i="19"/>
  <c r="AD54" i="19"/>
  <c r="AC54" i="19"/>
  <c r="AB54" i="19"/>
  <c r="K54" i="19"/>
  <c r="BF54" i="19" s="1"/>
  <c r="J54" i="19"/>
  <c r="I54" i="19"/>
  <c r="I48" i="20" s="1"/>
  <c r="AS53" i="19"/>
  <c r="BJ52" i="19"/>
  <c r="BD52" i="19"/>
  <c r="AW52" i="19"/>
  <c r="AP52" i="19"/>
  <c r="AX52" i="19" s="1"/>
  <c r="AO52" i="19"/>
  <c r="BH52" i="19" s="1"/>
  <c r="AF52" i="19" s="1"/>
  <c r="AK52" i="19"/>
  <c r="AJ52" i="19"/>
  <c r="AH52" i="19"/>
  <c r="AE52" i="19"/>
  <c r="AD52" i="19"/>
  <c r="AC52" i="19"/>
  <c r="AB52" i="19"/>
  <c r="Z52" i="19"/>
  <c r="K52" i="19"/>
  <c r="BF52" i="19" s="1"/>
  <c r="J52" i="19"/>
  <c r="J47" i="20" s="1"/>
  <c r="AL47" i="20" s="1"/>
  <c r="H52" i="19"/>
  <c r="H47" i="20" s="1"/>
  <c r="BJ51" i="19"/>
  <c r="BF51" i="19"/>
  <c r="BD51" i="19"/>
  <c r="AW51" i="19"/>
  <c r="AV51" i="19" s="1"/>
  <c r="AP51" i="19"/>
  <c r="AX51" i="19" s="1"/>
  <c r="BC51" i="19" s="1"/>
  <c r="AO51" i="19"/>
  <c r="BH51" i="19" s="1"/>
  <c r="AF51" i="19" s="1"/>
  <c r="AL51" i="19"/>
  <c r="AK51" i="19"/>
  <c r="AJ51" i="19"/>
  <c r="AH51" i="19"/>
  <c r="AE51" i="19"/>
  <c r="AD51" i="19"/>
  <c r="AC51" i="19"/>
  <c r="AB51" i="19"/>
  <c r="Z51" i="19"/>
  <c r="K51" i="19"/>
  <c r="J51" i="19"/>
  <c r="J46" i="20" s="1"/>
  <c r="AL46" i="20" s="1"/>
  <c r="H51" i="19"/>
  <c r="H46" i="20" s="1"/>
  <c r="BJ50" i="19"/>
  <c r="BF50" i="19"/>
  <c r="BD50" i="19"/>
  <c r="AP50" i="19"/>
  <c r="AX50" i="19" s="1"/>
  <c r="AO50" i="19"/>
  <c r="BH50" i="19" s="1"/>
  <c r="AF50" i="19" s="1"/>
  <c r="AK50" i="19"/>
  <c r="AJ50" i="19"/>
  <c r="AH50" i="19"/>
  <c r="AE50" i="19"/>
  <c r="AD50" i="19"/>
  <c r="AC50" i="19"/>
  <c r="AB50" i="19"/>
  <c r="Z50" i="19"/>
  <c r="K50" i="19"/>
  <c r="J50" i="19"/>
  <c r="J45" i="20" s="1"/>
  <c r="AL45" i="20" s="1"/>
  <c r="H50" i="19"/>
  <c r="H45" i="20" s="1"/>
  <c r="BJ49" i="19"/>
  <c r="BD49" i="19"/>
  <c r="AW49" i="19"/>
  <c r="AP49" i="19"/>
  <c r="I49" i="19" s="1"/>
  <c r="I44" i="20" s="1"/>
  <c r="AO49" i="19"/>
  <c r="BH49" i="19" s="1"/>
  <c r="AF49" i="19" s="1"/>
  <c r="AK49" i="19"/>
  <c r="AT46" i="19" s="1"/>
  <c r="AJ49" i="19"/>
  <c r="AH49" i="19"/>
  <c r="AE49" i="19"/>
  <c r="AD49" i="19"/>
  <c r="AC49" i="19"/>
  <c r="AB49" i="19"/>
  <c r="Z49" i="19"/>
  <c r="K49" i="19"/>
  <c r="BF49" i="19" s="1"/>
  <c r="J49" i="19"/>
  <c r="J44" i="20" s="1"/>
  <c r="AL44" i="20" s="1"/>
  <c r="H49" i="19"/>
  <c r="H44" i="20" s="1"/>
  <c r="BJ48" i="19"/>
  <c r="BD48" i="19"/>
  <c r="AP48" i="19"/>
  <c r="AX48" i="19" s="1"/>
  <c r="AO48" i="19"/>
  <c r="AL48" i="19"/>
  <c r="AK48" i="19"/>
  <c r="AJ48" i="19"/>
  <c r="AH48" i="19"/>
  <c r="AE48" i="19"/>
  <c r="AD48" i="19"/>
  <c r="AC48" i="19"/>
  <c r="AB48" i="19"/>
  <c r="Z48" i="19"/>
  <c r="K48" i="19"/>
  <c r="BF48" i="19" s="1"/>
  <c r="J48" i="19"/>
  <c r="J43" i="20" s="1"/>
  <c r="AL43" i="20" s="1"/>
  <c r="BJ47" i="19"/>
  <c r="BF47" i="19"/>
  <c r="BD47" i="19"/>
  <c r="AW47" i="19"/>
  <c r="AV47" i="19" s="1"/>
  <c r="AP47" i="19"/>
  <c r="AX47" i="19" s="1"/>
  <c r="AO47" i="19"/>
  <c r="BH47" i="19" s="1"/>
  <c r="AF47" i="19" s="1"/>
  <c r="AK47" i="19"/>
  <c r="AJ47" i="19"/>
  <c r="AH47" i="19"/>
  <c r="AE47" i="19"/>
  <c r="AD47" i="19"/>
  <c r="AC47" i="19"/>
  <c r="AB47" i="19"/>
  <c r="Z47" i="19"/>
  <c r="K47" i="19"/>
  <c r="J47" i="19"/>
  <c r="J42" i="20" s="1"/>
  <c r="AL42" i="20" s="1"/>
  <c r="H47" i="19"/>
  <c r="H42" i="20" s="1"/>
  <c r="K46" i="19"/>
  <c r="G19" i="18" s="1"/>
  <c r="BJ45" i="19"/>
  <c r="Z45" i="19" s="1"/>
  <c r="BD45" i="19"/>
  <c r="AX45" i="19"/>
  <c r="AP45" i="19"/>
  <c r="BI45" i="19" s="1"/>
  <c r="AO45" i="19"/>
  <c r="AW45" i="19" s="1"/>
  <c r="AK45" i="19"/>
  <c r="AJ45" i="19"/>
  <c r="AH45" i="19"/>
  <c r="AG45" i="19"/>
  <c r="AF45" i="19"/>
  <c r="AE45" i="19"/>
  <c r="AD45" i="19"/>
  <c r="AC45" i="19"/>
  <c r="AB45" i="19"/>
  <c r="K45" i="19"/>
  <c r="BF45" i="19" s="1"/>
  <c r="J45" i="19"/>
  <c r="J41" i="20" s="1"/>
  <c r="AL41" i="20" s="1"/>
  <c r="I45" i="19"/>
  <c r="I41" i="20" s="1"/>
  <c r="BJ44" i="19"/>
  <c r="Z44" i="19" s="1"/>
  <c r="BD44" i="19"/>
  <c r="AP44" i="19"/>
  <c r="BI44" i="19" s="1"/>
  <c r="AO44" i="19"/>
  <c r="H44" i="19" s="1"/>
  <c r="AK44" i="19"/>
  <c r="AJ44" i="19"/>
  <c r="AS43" i="19" s="1"/>
  <c r="AH44" i="19"/>
  <c r="AG44" i="19"/>
  <c r="AF44" i="19"/>
  <c r="AE44" i="19"/>
  <c r="AD44" i="19"/>
  <c r="AC44" i="19"/>
  <c r="AB44" i="19"/>
  <c r="K44" i="19"/>
  <c r="BF44" i="19" s="1"/>
  <c r="J44" i="19"/>
  <c r="J40" i="20" s="1"/>
  <c r="AL40" i="20" s="1"/>
  <c r="BJ42" i="19"/>
  <c r="BD42" i="19"/>
  <c r="AP42" i="19"/>
  <c r="I42" i="19" s="1"/>
  <c r="I39" i="20" s="1"/>
  <c r="AO42" i="19"/>
  <c r="AK42" i="19"/>
  <c r="AJ42" i="19"/>
  <c r="AH42" i="19"/>
  <c r="AG42" i="19"/>
  <c r="AF42" i="19"/>
  <c r="AE42" i="19"/>
  <c r="AD42" i="19"/>
  <c r="Z42" i="19"/>
  <c r="K42" i="19"/>
  <c r="BF42" i="19" s="1"/>
  <c r="J42" i="19"/>
  <c r="J39" i="20" s="1"/>
  <c r="AL39" i="20" s="1"/>
  <c r="BJ41" i="19"/>
  <c r="BF41" i="19"/>
  <c r="BD41" i="19"/>
  <c r="AP41" i="19"/>
  <c r="AX41" i="19" s="1"/>
  <c r="AO41" i="19"/>
  <c r="AW41" i="19" s="1"/>
  <c r="AL41" i="19"/>
  <c r="AK41" i="19"/>
  <c r="AJ41" i="19"/>
  <c r="AH41" i="19"/>
  <c r="AG41" i="19"/>
  <c r="AF41" i="19"/>
  <c r="AE41" i="19"/>
  <c r="AD41" i="19"/>
  <c r="Z41" i="19"/>
  <c r="K41" i="19"/>
  <c r="J41" i="19"/>
  <c r="J38" i="20" s="1"/>
  <c r="AL38" i="20" s="1"/>
  <c r="BJ40" i="19"/>
  <c r="BF40" i="19"/>
  <c r="BD40" i="19"/>
  <c r="AP40" i="19"/>
  <c r="AX40" i="19" s="1"/>
  <c r="AO40" i="19"/>
  <c r="AL40" i="19"/>
  <c r="AK40" i="19"/>
  <c r="AJ40" i="19"/>
  <c r="AH40" i="19"/>
  <c r="AG40" i="19"/>
  <c r="AF40" i="19"/>
  <c r="AE40" i="19"/>
  <c r="AD40" i="19"/>
  <c r="Z40" i="19"/>
  <c r="K40" i="19"/>
  <c r="J40" i="19"/>
  <c r="J37" i="20" s="1"/>
  <c r="AL37" i="20" s="1"/>
  <c r="BJ39" i="19"/>
  <c r="BD39" i="19"/>
  <c r="AP39" i="19"/>
  <c r="AX39" i="19" s="1"/>
  <c r="AO39" i="19"/>
  <c r="BH39" i="19" s="1"/>
  <c r="AB39" i="19" s="1"/>
  <c r="AK39" i="19"/>
  <c r="AJ39" i="19"/>
  <c r="AH39" i="19"/>
  <c r="AG39" i="19"/>
  <c r="AF39" i="19"/>
  <c r="AE39" i="19"/>
  <c r="AD39" i="19"/>
  <c r="Z39" i="19"/>
  <c r="K39" i="19"/>
  <c r="BF39" i="19" s="1"/>
  <c r="J39" i="19"/>
  <c r="J36" i="20" s="1"/>
  <c r="AL36" i="20" s="1"/>
  <c r="BJ38" i="19"/>
  <c r="BD38" i="19"/>
  <c r="AP38" i="19"/>
  <c r="I38" i="19" s="1"/>
  <c r="I35" i="20" s="1"/>
  <c r="AO38" i="19"/>
  <c r="H38" i="19" s="1"/>
  <c r="H35" i="20" s="1"/>
  <c r="AK38" i="19"/>
  <c r="AJ38" i="19"/>
  <c r="AH38" i="19"/>
  <c r="AG38" i="19"/>
  <c r="AF38" i="19"/>
  <c r="AE38" i="19"/>
  <c r="AD38" i="19"/>
  <c r="Z38" i="19"/>
  <c r="K38" i="19"/>
  <c r="BF38" i="19" s="1"/>
  <c r="J38" i="19"/>
  <c r="J35" i="20" s="1"/>
  <c r="AL35" i="20" s="1"/>
  <c r="BJ37" i="19"/>
  <c r="BF37" i="19"/>
  <c r="BD37" i="19"/>
  <c r="AP37" i="19"/>
  <c r="AX37" i="19" s="1"/>
  <c r="AO37" i="19"/>
  <c r="AW37" i="19" s="1"/>
  <c r="AL37" i="19"/>
  <c r="AK37" i="19"/>
  <c r="AJ37" i="19"/>
  <c r="AH37" i="19"/>
  <c r="AG37" i="19"/>
  <c r="AF37" i="19"/>
  <c r="AE37" i="19"/>
  <c r="AD37" i="19"/>
  <c r="Z37" i="19"/>
  <c r="K37" i="19"/>
  <c r="J37" i="19"/>
  <c r="J34" i="20" s="1"/>
  <c r="AL34" i="20" s="1"/>
  <c r="BJ36" i="19"/>
  <c r="BD36" i="19"/>
  <c r="AP36" i="19"/>
  <c r="AX36" i="19" s="1"/>
  <c r="AO36" i="19"/>
  <c r="AW36" i="19" s="1"/>
  <c r="AK36" i="19"/>
  <c r="AJ36" i="19"/>
  <c r="AH36" i="19"/>
  <c r="AG36" i="19"/>
  <c r="AF36" i="19"/>
  <c r="AE36" i="19"/>
  <c r="AD36" i="19"/>
  <c r="Z36" i="19"/>
  <c r="K36" i="19"/>
  <c r="BF36" i="19" s="1"/>
  <c r="J36" i="19"/>
  <c r="J33" i="20" s="1"/>
  <c r="AL33" i="20" s="1"/>
  <c r="BJ35" i="19"/>
  <c r="BD35" i="19"/>
  <c r="AW35" i="19"/>
  <c r="AP35" i="19"/>
  <c r="AX35" i="19" s="1"/>
  <c r="AO35" i="19"/>
  <c r="BH35" i="19" s="1"/>
  <c r="AB35" i="19" s="1"/>
  <c r="AK35" i="19"/>
  <c r="AJ35" i="19"/>
  <c r="AH35" i="19"/>
  <c r="AG35" i="19"/>
  <c r="AF35" i="19"/>
  <c r="AE35" i="19"/>
  <c r="AD35" i="19"/>
  <c r="Z35" i="19"/>
  <c r="K35" i="19"/>
  <c r="BF35" i="19" s="1"/>
  <c r="J35" i="19"/>
  <c r="J32" i="20" s="1"/>
  <c r="AL32" i="20" s="1"/>
  <c r="H35" i="19"/>
  <c r="H32" i="20" s="1"/>
  <c r="AT34" i="19"/>
  <c r="BJ33" i="19"/>
  <c r="BD33" i="19"/>
  <c r="AX33" i="19"/>
  <c r="AP33" i="19"/>
  <c r="BI33" i="19" s="1"/>
  <c r="AC33" i="19" s="1"/>
  <c r="AO33" i="19"/>
  <c r="H33" i="19" s="1"/>
  <c r="AK33" i="19"/>
  <c r="AJ33" i="19"/>
  <c r="AH33" i="19"/>
  <c r="AG33" i="19"/>
  <c r="AF33" i="19"/>
  <c r="AE33" i="19"/>
  <c r="AD33" i="19"/>
  <c r="Z33" i="19"/>
  <c r="K33" i="19"/>
  <c r="BF33" i="19" s="1"/>
  <c r="J33" i="19"/>
  <c r="J30" i="20" s="1"/>
  <c r="AL30" i="20" s="1"/>
  <c r="I33" i="19"/>
  <c r="I30" i="20" s="1"/>
  <c r="BJ32" i="19"/>
  <c r="BD32" i="19"/>
  <c r="AP32" i="19"/>
  <c r="BI32" i="19" s="1"/>
  <c r="AC32" i="19" s="1"/>
  <c r="AO32" i="19"/>
  <c r="BH32" i="19" s="1"/>
  <c r="AB32" i="19" s="1"/>
  <c r="AK32" i="19"/>
  <c r="AT31" i="19" s="1"/>
  <c r="AJ32" i="19"/>
  <c r="AS31" i="19" s="1"/>
  <c r="AH32" i="19"/>
  <c r="AG32" i="19"/>
  <c r="AF32" i="19"/>
  <c r="AE32" i="19"/>
  <c r="AD32" i="19"/>
  <c r="Z32" i="19"/>
  <c r="K32" i="19"/>
  <c r="BF32" i="19" s="1"/>
  <c r="J32" i="19"/>
  <c r="I32" i="19"/>
  <c r="I29" i="20" s="1"/>
  <c r="H32" i="19"/>
  <c r="H29" i="20" s="1"/>
  <c r="BJ30" i="19"/>
  <c r="BD30" i="19"/>
  <c r="AX30" i="19"/>
  <c r="AP30" i="19"/>
  <c r="BI30" i="19" s="1"/>
  <c r="AC30" i="19" s="1"/>
  <c r="AO30" i="19"/>
  <c r="AW30" i="19" s="1"/>
  <c r="AK30" i="19"/>
  <c r="AJ30" i="19"/>
  <c r="AH30" i="19"/>
  <c r="AG30" i="19"/>
  <c r="AF30" i="19"/>
  <c r="AE30" i="19"/>
  <c r="AD30" i="19"/>
  <c r="Z30" i="19"/>
  <c r="K30" i="19"/>
  <c r="BF30" i="19" s="1"/>
  <c r="J30" i="19"/>
  <c r="J28" i="20" s="1"/>
  <c r="AL28" i="20" s="1"/>
  <c r="BJ29" i="19"/>
  <c r="BF29" i="19"/>
  <c r="BD29" i="19"/>
  <c r="AP29" i="19"/>
  <c r="AX29" i="19" s="1"/>
  <c r="AO29" i="19"/>
  <c r="AW29" i="19" s="1"/>
  <c r="AK29" i="19"/>
  <c r="AJ29" i="19"/>
  <c r="AH29" i="19"/>
  <c r="AG29" i="19"/>
  <c r="AF29" i="19"/>
  <c r="AE29" i="19"/>
  <c r="AD29" i="19"/>
  <c r="Z29" i="19"/>
  <c r="K29" i="19"/>
  <c r="J29" i="19"/>
  <c r="J27" i="20" s="1"/>
  <c r="AL27" i="20" s="1"/>
  <c r="H29" i="19"/>
  <c r="H27" i="20" s="1"/>
  <c r="BJ28" i="19"/>
  <c r="BD28" i="19"/>
  <c r="AP28" i="19"/>
  <c r="AX28" i="19" s="1"/>
  <c r="AO28" i="19"/>
  <c r="BH28" i="19" s="1"/>
  <c r="AB28" i="19" s="1"/>
  <c r="AK28" i="19"/>
  <c r="AJ28" i="19"/>
  <c r="AH28" i="19"/>
  <c r="AG28" i="19"/>
  <c r="AF28" i="19"/>
  <c r="AE28" i="19"/>
  <c r="AD28" i="19"/>
  <c r="Z28" i="19"/>
  <c r="K28" i="19"/>
  <c r="BF28" i="19" s="1"/>
  <c r="J28" i="19"/>
  <c r="J26" i="20" s="1"/>
  <c r="AT27" i="19"/>
  <c r="BJ26" i="19"/>
  <c r="BD26" i="19"/>
  <c r="AP26" i="19"/>
  <c r="BI26" i="19" s="1"/>
  <c r="AC26" i="19" s="1"/>
  <c r="AO26" i="19"/>
  <c r="H26" i="19" s="1"/>
  <c r="AK26" i="19"/>
  <c r="AJ26" i="19"/>
  <c r="AS25" i="19" s="1"/>
  <c r="AH26" i="19"/>
  <c r="AG26" i="19"/>
  <c r="AF26" i="19"/>
  <c r="AE26" i="19"/>
  <c r="AD26" i="19"/>
  <c r="Z26" i="19"/>
  <c r="K26" i="19"/>
  <c r="BF26" i="19" s="1"/>
  <c r="J26" i="19"/>
  <c r="I26" i="19"/>
  <c r="I24" i="20" s="1"/>
  <c r="I23" i="20" s="1"/>
  <c r="AT25" i="19"/>
  <c r="BJ24" i="19"/>
  <c r="BD24" i="19"/>
  <c r="AP24" i="19"/>
  <c r="I24" i="19" s="1"/>
  <c r="I22" i="20" s="1"/>
  <c r="AO24" i="19"/>
  <c r="BH24" i="19" s="1"/>
  <c r="AB24" i="19" s="1"/>
  <c r="AK24" i="19"/>
  <c r="AJ24" i="19"/>
  <c r="AH24" i="19"/>
  <c r="AG24" i="19"/>
  <c r="AF24" i="19"/>
  <c r="AE24" i="19"/>
  <c r="AD24" i="19"/>
  <c r="Z24" i="19"/>
  <c r="K24" i="19"/>
  <c r="BF24" i="19" s="1"/>
  <c r="J24" i="19"/>
  <c r="J22" i="20" s="1"/>
  <c r="AL22" i="20" s="1"/>
  <c r="BJ23" i="19"/>
  <c r="BD23" i="19"/>
  <c r="AP23" i="19"/>
  <c r="AO23" i="19"/>
  <c r="AW23" i="19" s="1"/>
  <c r="AK23" i="19"/>
  <c r="AJ23" i="19"/>
  <c r="AH23" i="19"/>
  <c r="AG23" i="19"/>
  <c r="AF23" i="19"/>
  <c r="AE23" i="19"/>
  <c r="AD23" i="19"/>
  <c r="Z23" i="19"/>
  <c r="K23" i="19"/>
  <c r="BF23" i="19" s="1"/>
  <c r="J23" i="19"/>
  <c r="J21" i="20" s="1"/>
  <c r="AL21" i="20" s="1"/>
  <c r="BJ22" i="19"/>
  <c r="BD22" i="19"/>
  <c r="AP22" i="19"/>
  <c r="AX22" i="19" s="1"/>
  <c r="AO22" i="19"/>
  <c r="AW22" i="19" s="1"/>
  <c r="AK22" i="19"/>
  <c r="AT21" i="19" s="1"/>
  <c r="AJ22" i="19"/>
  <c r="AS21" i="19" s="1"/>
  <c r="AH22" i="19"/>
  <c r="AG22" i="19"/>
  <c r="AF22" i="19"/>
  <c r="AE22" i="19"/>
  <c r="AD22" i="19"/>
  <c r="Z22" i="19"/>
  <c r="K22" i="19"/>
  <c r="BF22" i="19" s="1"/>
  <c r="J22" i="19"/>
  <c r="J20" i="20" s="1"/>
  <c r="AL20" i="20" s="1"/>
  <c r="H22" i="19"/>
  <c r="H20" i="20" s="1"/>
  <c r="K21" i="19"/>
  <c r="G13" i="18" s="1"/>
  <c r="BJ20" i="19"/>
  <c r="BD20" i="19"/>
  <c r="AP20" i="19"/>
  <c r="AX20" i="19" s="1"/>
  <c r="AO20" i="19"/>
  <c r="AW20" i="19" s="1"/>
  <c r="AK20" i="19"/>
  <c r="AJ20" i="19"/>
  <c r="AH20" i="19"/>
  <c r="AG20" i="19"/>
  <c r="AF20" i="19"/>
  <c r="AE20" i="19"/>
  <c r="AD20" i="19"/>
  <c r="Z20" i="19"/>
  <c r="K20" i="19"/>
  <c r="BF20" i="19" s="1"/>
  <c r="J20" i="19"/>
  <c r="J19" i="20" s="1"/>
  <c r="AL19" i="20" s="1"/>
  <c r="I20" i="19"/>
  <c r="I19" i="20" s="1"/>
  <c r="BJ19" i="19"/>
  <c r="BD19" i="19"/>
  <c r="AP19" i="19"/>
  <c r="BI19" i="19" s="1"/>
  <c r="AC19" i="19" s="1"/>
  <c r="AO19" i="19"/>
  <c r="BH19" i="19" s="1"/>
  <c r="AB19" i="19" s="1"/>
  <c r="AK19" i="19"/>
  <c r="AJ19" i="19"/>
  <c r="AH19" i="19"/>
  <c r="AG19" i="19"/>
  <c r="AF19" i="19"/>
  <c r="AE19" i="19"/>
  <c r="AD19" i="19"/>
  <c r="Z19" i="19"/>
  <c r="K19" i="19"/>
  <c r="BF19" i="19" s="1"/>
  <c r="J19" i="19"/>
  <c r="AL19" i="19" s="1"/>
  <c r="H19" i="19"/>
  <c r="H18" i="20" s="1"/>
  <c r="BJ18" i="19"/>
  <c r="BD18" i="19"/>
  <c r="AX18" i="19"/>
  <c r="AW18" i="19"/>
  <c r="BC18" i="19" s="1"/>
  <c r="AP18" i="19"/>
  <c r="BI18" i="19" s="1"/>
  <c r="AC18" i="19" s="1"/>
  <c r="AO18" i="19"/>
  <c r="BH18" i="19" s="1"/>
  <c r="AB18" i="19" s="1"/>
  <c r="AK18" i="19"/>
  <c r="C28" i="17" s="1"/>
  <c r="F28" i="17" s="1"/>
  <c r="AJ18" i="19"/>
  <c r="AS17" i="19" s="1"/>
  <c r="AH18" i="19"/>
  <c r="AG18" i="19"/>
  <c r="AF18" i="19"/>
  <c r="AE18" i="19"/>
  <c r="AD18" i="19"/>
  <c r="Z18" i="19"/>
  <c r="K18" i="19"/>
  <c r="BF18" i="19" s="1"/>
  <c r="J18" i="19"/>
  <c r="J17" i="20" s="1"/>
  <c r="AL17" i="20" s="1"/>
  <c r="I18" i="19"/>
  <c r="I17" i="20" s="1"/>
  <c r="H18" i="19"/>
  <c r="H17" i="20" s="1"/>
  <c r="BJ16" i="19"/>
  <c r="BD16" i="19"/>
  <c r="AX16" i="19"/>
  <c r="AP16" i="19"/>
  <c r="BI16" i="19" s="1"/>
  <c r="AC16" i="19" s="1"/>
  <c r="AO16" i="19"/>
  <c r="AW16" i="19" s="1"/>
  <c r="AL16" i="19"/>
  <c r="AK16" i="19"/>
  <c r="AJ16" i="19"/>
  <c r="AH16" i="19"/>
  <c r="AG16" i="19"/>
  <c r="AF16" i="19"/>
  <c r="AE16" i="19"/>
  <c r="AD16" i="19"/>
  <c r="Z16" i="19"/>
  <c r="K16" i="19"/>
  <c r="BF16" i="19" s="1"/>
  <c r="J16" i="19"/>
  <c r="J16" i="20" s="1"/>
  <c r="AL16" i="20" s="1"/>
  <c r="BJ15" i="19"/>
  <c r="BF15" i="19"/>
  <c r="BD15" i="19"/>
  <c r="AP15" i="19"/>
  <c r="AX15" i="19" s="1"/>
  <c r="AO15" i="19"/>
  <c r="AW15" i="19" s="1"/>
  <c r="AL15" i="19"/>
  <c r="AK15" i="19"/>
  <c r="AJ15" i="19"/>
  <c r="AH15" i="19"/>
  <c r="AG15" i="19"/>
  <c r="AF15" i="19"/>
  <c r="AE15" i="19"/>
  <c r="AD15" i="19"/>
  <c r="Z15" i="19"/>
  <c r="K15" i="19"/>
  <c r="J15" i="19"/>
  <c r="J15" i="20" s="1"/>
  <c r="AL15" i="20" s="1"/>
  <c r="H15" i="19"/>
  <c r="H15" i="20" s="1"/>
  <c r="BJ14" i="19"/>
  <c r="BD14" i="19"/>
  <c r="AW14" i="19"/>
  <c r="AP14" i="19"/>
  <c r="AX14" i="19" s="1"/>
  <c r="AO14" i="19"/>
  <c r="BH14" i="19" s="1"/>
  <c r="AB14" i="19" s="1"/>
  <c r="AK14" i="19"/>
  <c r="AJ14" i="19"/>
  <c r="AH14" i="19"/>
  <c r="AG14" i="19"/>
  <c r="AF14" i="19"/>
  <c r="AE14" i="19"/>
  <c r="AD14" i="19"/>
  <c r="Z14" i="19"/>
  <c r="K14" i="19"/>
  <c r="BF14" i="19" s="1"/>
  <c r="J14" i="19"/>
  <c r="J14" i="20" s="1"/>
  <c r="AL14" i="20" s="1"/>
  <c r="H14" i="19"/>
  <c r="H14" i="20" s="1"/>
  <c r="BJ13" i="19"/>
  <c r="BD13" i="19"/>
  <c r="AW13" i="19"/>
  <c r="AP13" i="19"/>
  <c r="BI13" i="19" s="1"/>
  <c r="AC13" i="19" s="1"/>
  <c r="AO13" i="19"/>
  <c r="BH13" i="19" s="1"/>
  <c r="AB13" i="19" s="1"/>
  <c r="AK13" i="19"/>
  <c r="AT12" i="19" s="1"/>
  <c r="AJ13" i="19"/>
  <c r="AH13" i="19"/>
  <c r="AG13" i="19"/>
  <c r="AF13" i="19"/>
  <c r="AE13" i="19"/>
  <c r="AD13" i="19"/>
  <c r="Z13" i="19"/>
  <c r="K13" i="19"/>
  <c r="BF13" i="19" s="1"/>
  <c r="J13" i="19"/>
  <c r="J13" i="20" s="1"/>
  <c r="I13" i="19"/>
  <c r="I13" i="20" s="1"/>
  <c r="H13" i="19"/>
  <c r="H13" i="20" s="1"/>
  <c r="K12" i="19"/>
  <c r="G11" i="18" s="1"/>
  <c r="AU1" i="19"/>
  <c r="AT1" i="19"/>
  <c r="AS1" i="19"/>
  <c r="G24" i="18"/>
  <c r="I22" i="18"/>
  <c r="C8" i="18"/>
  <c r="G6" i="18"/>
  <c r="C6" i="18"/>
  <c r="G4" i="18"/>
  <c r="C4" i="18"/>
  <c r="G2" i="18"/>
  <c r="C2" i="18"/>
  <c r="I22" i="17"/>
  <c r="F22" i="17"/>
  <c r="I10" i="17"/>
  <c r="F10" i="17"/>
  <c r="C10" i="17"/>
  <c r="F8" i="17"/>
  <c r="F6" i="17"/>
  <c r="C6" i="17"/>
  <c r="F4" i="17"/>
  <c r="C4" i="17"/>
  <c r="F2" i="17"/>
  <c r="C2" i="17"/>
  <c r="AK95" i="16"/>
  <c r="AT96" i="16" s="1"/>
  <c r="AJ95" i="16"/>
  <c r="AS96" i="16" s="1"/>
  <c r="AH95" i="16"/>
  <c r="AG95" i="16"/>
  <c r="AF95" i="16"/>
  <c r="AE95" i="16"/>
  <c r="AD95" i="16"/>
  <c r="AC95" i="16"/>
  <c r="AB95" i="16"/>
  <c r="Z95" i="16"/>
  <c r="G95" i="16"/>
  <c r="AP95" i="16" s="1"/>
  <c r="AX95" i="16" s="1"/>
  <c r="F95" i="16"/>
  <c r="BV95" i="16" s="1"/>
  <c r="AK94" i="16"/>
  <c r="AJ94" i="16"/>
  <c r="AH94" i="16"/>
  <c r="AG94" i="16"/>
  <c r="AF94" i="16"/>
  <c r="AE94" i="16"/>
  <c r="AD94" i="16"/>
  <c r="AC94" i="16"/>
  <c r="AB94" i="16"/>
  <c r="Z94" i="16"/>
  <c r="G94" i="16"/>
  <c r="AO94" i="16" s="1"/>
  <c r="F94" i="16"/>
  <c r="BD93" i="16"/>
  <c r="AK93" i="16"/>
  <c r="AJ93" i="16"/>
  <c r="AH93" i="16"/>
  <c r="AG93" i="16"/>
  <c r="AF93" i="16"/>
  <c r="AE93" i="16"/>
  <c r="AD93" i="16"/>
  <c r="AC93" i="16"/>
  <c r="AB93" i="16"/>
  <c r="Z93" i="16"/>
  <c r="G93" i="16"/>
  <c r="AP93" i="16" s="1"/>
  <c r="F93" i="16"/>
  <c r="BV92" i="16"/>
  <c r="AK92" i="16"/>
  <c r="AJ92" i="16"/>
  <c r="AH92" i="16"/>
  <c r="AG92" i="16"/>
  <c r="AF92" i="16"/>
  <c r="AE92" i="16"/>
  <c r="AD92" i="16"/>
  <c r="AC92" i="16"/>
  <c r="AB92" i="16"/>
  <c r="Z92" i="16"/>
  <c r="G92" i="16"/>
  <c r="AP92" i="16" s="1"/>
  <c r="F92" i="16"/>
  <c r="AK91" i="16"/>
  <c r="AJ91" i="16"/>
  <c r="AH91" i="16"/>
  <c r="AG91" i="16"/>
  <c r="AF91" i="16"/>
  <c r="AE91" i="16"/>
  <c r="AD91" i="16"/>
  <c r="AC91" i="16"/>
  <c r="AB91" i="16"/>
  <c r="Z91" i="16"/>
  <c r="G91" i="16"/>
  <c r="AO91" i="16" s="1"/>
  <c r="BH91" i="16" s="1"/>
  <c r="F91" i="16"/>
  <c r="AK90" i="16"/>
  <c r="AJ90" i="16"/>
  <c r="AH90" i="16"/>
  <c r="AG90" i="16"/>
  <c r="AF90" i="16"/>
  <c r="AE90" i="16"/>
  <c r="AD90" i="16"/>
  <c r="AC90" i="16"/>
  <c r="AB90" i="16"/>
  <c r="Z90" i="16"/>
  <c r="G90" i="16"/>
  <c r="AP90" i="16" s="1"/>
  <c r="F90" i="16"/>
  <c r="AK89" i="16"/>
  <c r="AJ89" i="16"/>
  <c r="AH89" i="16"/>
  <c r="AG89" i="16"/>
  <c r="AF89" i="16"/>
  <c r="AE89" i="16"/>
  <c r="AD89" i="16"/>
  <c r="AC89" i="16"/>
  <c r="AB89" i="16"/>
  <c r="Z89" i="16"/>
  <c r="G89" i="16"/>
  <c r="AP89" i="16" s="1"/>
  <c r="F89" i="16"/>
  <c r="BJ89" i="16" s="1"/>
  <c r="AK88" i="16"/>
  <c r="AJ88" i="16"/>
  <c r="AH88" i="16"/>
  <c r="AG88" i="16"/>
  <c r="AF88" i="16"/>
  <c r="AE88" i="16"/>
  <c r="AD88" i="16"/>
  <c r="AC88" i="16"/>
  <c r="AB88" i="16"/>
  <c r="Z88" i="16"/>
  <c r="G88" i="16"/>
  <c r="BD88" i="16" s="1"/>
  <c r="F88" i="16"/>
  <c r="AK87" i="16"/>
  <c r="AJ87" i="16"/>
  <c r="AH87" i="16"/>
  <c r="AG87" i="16"/>
  <c r="AF87" i="16"/>
  <c r="AE87" i="16"/>
  <c r="AD87" i="16"/>
  <c r="AC87" i="16"/>
  <c r="AB87" i="16"/>
  <c r="Z87" i="16"/>
  <c r="G87" i="16"/>
  <c r="AP87" i="16" s="1"/>
  <c r="F87" i="16"/>
  <c r="BV87" i="16" s="1"/>
  <c r="AK86" i="16"/>
  <c r="AJ86" i="16"/>
  <c r="AG86" i="16"/>
  <c r="AF86" i="16"/>
  <c r="AE86" i="16"/>
  <c r="AD86" i="16"/>
  <c r="AC86" i="16"/>
  <c r="AB86" i="16"/>
  <c r="Z86" i="16"/>
  <c r="G86" i="16"/>
  <c r="F86" i="16"/>
  <c r="K86" i="16" s="1"/>
  <c r="BF86" i="16" s="1"/>
  <c r="AK85" i="16"/>
  <c r="AJ85" i="16"/>
  <c r="AG85" i="16"/>
  <c r="AF85" i="16"/>
  <c r="AE85" i="16"/>
  <c r="AD85" i="16"/>
  <c r="AC85" i="16"/>
  <c r="AB85" i="16"/>
  <c r="Z85" i="16"/>
  <c r="G85" i="16"/>
  <c r="AP85" i="16" s="1"/>
  <c r="AX85" i="16" s="1"/>
  <c r="F85" i="16"/>
  <c r="K85" i="16" s="1"/>
  <c r="BF85" i="16" s="1"/>
  <c r="AK84" i="16"/>
  <c r="AJ84" i="16"/>
  <c r="AG84" i="16"/>
  <c r="AF84" i="16"/>
  <c r="AE84" i="16"/>
  <c r="AD84" i="16"/>
  <c r="AC84" i="16"/>
  <c r="AB84" i="16"/>
  <c r="Z84" i="16"/>
  <c r="G84" i="16"/>
  <c r="AO84" i="16" s="1"/>
  <c r="F84" i="16"/>
  <c r="AK83" i="16"/>
  <c r="AJ83" i="16"/>
  <c r="AG83" i="16"/>
  <c r="AF83" i="16"/>
  <c r="AE83" i="16"/>
  <c r="AD83" i="16"/>
  <c r="AC83" i="16"/>
  <c r="AB83" i="16"/>
  <c r="Z83" i="16"/>
  <c r="G83" i="16"/>
  <c r="AP83" i="16" s="1"/>
  <c r="F83" i="16"/>
  <c r="AX83" i="16" s="1"/>
  <c r="AK82" i="16"/>
  <c r="AJ82" i="16"/>
  <c r="AG82" i="16"/>
  <c r="AF82" i="16"/>
  <c r="AE82" i="16"/>
  <c r="AD82" i="16"/>
  <c r="AC82" i="16"/>
  <c r="AB82" i="16"/>
  <c r="Z82" i="16"/>
  <c r="G82" i="16"/>
  <c r="F82" i="16"/>
  <c r="AK81" i="16"/>
  <c r="AJ81" i="16"/>
  <c r="AG81" i="16"/>
  <c r="AF81" i="16"/>
  <c r="AE81" i="16"/>
  <c r="AD81" i="16"/>
  <c r="AC81" i="16"/>
  <c r="AB81" i="16"/>
  <c r="Z81" i="16"/>
  <c r="G81" i="16"/>
  <c r="AP81" i="16" s="1"/>
  <c r="F81" i="16"/>
  <c r="AX81" i="16" s="1"/>
  <c r="AO80" i="16"/>
  <c r="BH80" i="16" s="1"/>
  <c r="AK80" i="16"/>
  <c r="AJ80" i="16"/>
  <c r="AG80" i="16"/>
  <c r="AF80" i="16"/>
  <c r="AE80" i="16"/>
  <c r="AD80" i="16"/>
  <c r="AC80" i="16"/>
  <c r="AB80" i="16"/>
  <c r="Z80" i="16"/>
  <c r="G80" i="16"/>
  <c r="F80" i="16"/>
  <c r="AK79" i="16"/>
  <c r="AJ79" i="16"/>
  <c r="AG79" i="16"/>
  <c r="AF79" i="16"/>
  <c r="AE79" i="16"/>
  <c r="AD79" i="16"/>
  <c r="AC79" i="16"/>
  <c r="AB79" i="16"/>
  <c r="Z79" i="16"/>
  <c r="G79" i="16"/>
  <c r="F79" i="16"/>
  <c r="AK78" i="16"/>
  <c r="AJ78" i="16"/>
  <c r="AG78" i="16"/>
  <c r="AF78" i="16"/>
  <c r="AE78" i="16"/>
  <c r="AD78" i="16"/>
  <c r="AC78" i="16"/>
  <c r="AB78" i="16"/>
  <c r="Z78" i="16"/>
  <c r="G78" i="16"/>
  <c r="F78" i="16"/>
  <c r="AK77" i="16"/>
  <c r="AJ77" i="16"/>
  <c r="AG77" i="16"/>
  <c r="AF77" i="16"/>
  <c r="AE77" i="16"/>
  <c r="AD77" i="16"/>
  <c r="AC77" i="16"/>
  <c r="AB77" i="16"/>
  <c r="Z77" i="16"/>
  <c r="K77" i="16"/>
  <c r="BF77" i="16" s="1"/>
  <c r="G77" i="16"/>
  <c r="AO77" i="16" s="1"/>
  <c r="F77" i="16"/>
  <c r="AK76" i="16"/>
  <c r="AJ76" i="16"/>
  <c r="AG76" i="16"/>
  <c r="AF76" i="16"/>
  <c r="AE76" i="16"/>
  <c r="AD76" i="16"/>
  <c r="AC76" i="16"/>
  <c r="AB76" i="16"/>
  <c r="Z76" i="16"/>
  <c r="G76" i="16"/>
  <c r="AO76" i="16" s="1"/>
  <c r="BH76" i="16" s="1"/>
  <c r="F76" i="16"/>
  <c r="AP75" i="16"/>
  <c r="BI75" i="16" s="1"/>
  <c r="AK75" i="16"/>
  <c r="AJ75" i="16"/>
  <c r="AG75" i="16"/>
  <c r="AF75" i="16"/>
  <c r="AE75" i="16"/>
  <c r="AD75" i="16"/>
  <c r="AC75" i="16"/>
  <c r="AB75" i="16"/>
  <c r="Z75" i="16"/>
  <c r="G75" i="16"/>
  <c r="AO75" i="16" s="1"/>
  <c r="F75" i="16"/>
  <c r="K75" i="16" s="1"/>
  <c r="BF75" i="16" s="1"/>
  <c r="AK74" i="16"/>
  <c r="AJ74" i="16"/>
  <c r="AG74" i="16"/>
  <c r="AF74" i="16"/>
  <c r="AE74" i="16"/>
  <c r="AD74" i="16"/>
  <c r="AC74" i="16"/>
  <c r="AB74" i="16"/>
  <c r="Z74" i="16"/>
  <c r="G74" i="16"/>
  <c r="F74" i="16"/>
  <c r="AK73" i="16"/>
  <c r="AJ73" i="16"/>
  <c r="AG73" i="16"/>
  <c r="AF73" i="16"/>
  <c r="AE73" i="16"/>
  <c r="AD73" i="16"/>
  <c r="AC73" i="16"/>
  <c r="AB73" i="16"/>
  <c r="Z73" i="16"/>
  <c r="G73" i="16"/>
  <c r="AO73" i="16" s="1"/>
  <c r="F73" i="16"/>
  <c r="AW73" i="16" s="1"/>
  <c r="AK72" i="16"/>
  <c r="AJ72" i="16"/>
  <c r="AG72" i="16"/>
  <c r="AF72" i="16"/>
  <c r="AE72" i="16"/>
  <c r="AD72" i="16"/>
  <c r="AC72" i="16"/>
  <c r="AB72" i="16"/>
  <c r="Z72" i="16"/>
  <c r="G72" i="16"/>
  <c r="AO72" i="16" s="1"/>
  <c r="BH72" i="16" s="1"/>
  <c r="F72" i="16"/>
  <c r="AK71" i="16"/>
  <c r="AJ71" i="16"/>
  <c r="AG71" i="16"/>
  <c r="AF71" i="16"/>
  <c r="AE71" i="16"/>
  <c r="AD71" i="16"/>
  <c r="AC71" i="16"/>
  <c r="AB71" i="16"/>
  <c r="Z71" i="16"/>
  <c r="G71" i="16"/>
  <c r="AO71" i="16" s="1"/>
  <c r="F71" i="16"/>
  <c r="AK70" i="16"/>
  <c r="AJ70" i="16"/>
  <c r="AG70" i="16"/>
  <c r="AF70" i="16"/>
  <c r="AE70" i="16"/>
  <c r="AD70" i="16"/>
  <c r="AC70" i="16"/>
  <c r="AB70" i="16"/>
  <c r="Z70" i="16"/>
  <c r="G70" i="16"/>
  <c r="F70" i="16"/>
  <c r="AK69" i="16"/>
  <c r="AJ69" i="16"/>
  <c r="AG69" i="16"/>
  <c r="AF69" i="16"/>
  <c r="AE69" i="16"/>
  <c r="AD69" i="16"/>
  <c r="AC69" i="16"/>
  <c r="AB69" i="16"/>
  <c r="Z69" i="16"/>
  <c r="G69" i="16"/>
  <c r="AP69" i="16" s="1"/>
  <c r="F69" i="16"/>
  <c r="AX69" i="16" s="1"/>
  <c r="AK68" i="16"/>
  <c r="AJ68" i="16"/>
  <c r="AG68" i="16"/>
  <c r="AF68" i="16"/>
  <c r="AE68" i="16"/>
  <c r="AD68" i="16"/>
  <c r="AC68" i="16"/>
  <c r="AB68" i="16"/>
  <c r="Z68" i="16"/>
  <c r="G68" i="16"/>
  <c r="F68" i="16"/>
  <c r="AK67" i="16"/>
  <c r="AJ67" i="16"/>
  <c r="AG67" i="16"/>
  <c r="AF67" i="16"/>
  <c r="AE67" i="16"/>
  <c r="AD67" i="16"/>
  <c r="AC67" i="16"/>
  <c r="AB67" i="16"/>
  <c r="Z67" i="16"/>
  <c r="G67" i="16"/>
  <c r="AP67" i="16" s="1"/>
  <c r="F67" i="16"/>
  <c r="AX67" i="16" s="1"/>
  <c r="AK66" i="16"/>
  <c r="AJ66" i="16"/>
  <c r="AG66" i="16"/>
  <c r="AF66" i="16"/>
  <c r="AE66" i="16"/>
  <c r="AD66" i="16"/>
  <c r="AC66" i="16"/>
  <c r="AB66" i="16"/>
  <c r="Z66" i="16"/>
  <c r="G66" i="16"/>
  <c r="AO66" i="16" s="1"/>
  <c r="BH66" i="16" s="1"/>
  <c r="F66" i="16"/>
  <c r="AK65" i="16"/>
  <c r="AJ65" i="16"/>
  <c r="AG65" i="16"/>
  <c r="AF65" i="16"/>
  <c r="AE65" i="16"/>
  <c r="AD65" i="16"/>
  <c r="AC65" i="16"/>
  <c r="AB65" i="16"/>
  <c r="Z65" i="16"/>
  <c r="G65" i="16"/>
  <c r="AP65" i="16" s="1"/>
  <c r="F65" i="16"/>
  <c r="AK64" i="16"/>
  <c r="AJ64" i="16"/>
  <c r="AG64" i="16"/>
  <c r="AF64" i="16"/>
  <c r="AE64" i="16"/>
  <c r="AD64" i="16"/>
  <c r="AC64" i="16"/>
  <c r="AB64" i="16"/>
  <c r="Z64" i="16"/>
  <c r="G64" i="16"/>
  <c r="F64" i="16"/>
  <c r="AK63" i="16"/>
  <c r="AJ63" i="16"/>
  <c r="AG63" i="16"/>
  <c r="AF63" i="16"/>
  <c r="AE63" i="16"/>
  <c r="AD63" i="16"/>
  <c r="AC63" i="16"/>
  <c r="AB63" i="16"/>
  <c r="Z63" i="16"/>
  <c r="G63" i="16"/>
  <c r="AP63" i="16" s="1"/>
  <c r="F63" i="16"/>
  <c r="AX63" i="16" s="1"/>
  <c r="AK61" i="16"/>
  <c r="AJ61" i="16"/>
  <c r="AH61" i="16"/>
  <c r="AG61" i="16"/>
  <c r="AF61" i="16"/>
  <c r="AE61" i="16"/>
  <c r="AD61" i="16"/>
  <c r="AC61" i="16"/>
  <c r="AB61" i="16"/>
  <c r="G61" i="16"/>
  <c r="BD61" i="16" s="1"/>
  <c r="F61" i="16"/>
  <c r="AK60" i="16"/>
  <c r="AJ60" i="16"/>
  <c r="AH60" i="16"/>
  <c r="AG60" i="16"/>
  <c r="AF60" i="16"/>
  <c r="AE60" i="16"/>
  <c r="AD60" i="16"/>
  <c r="Z60" i="16"/>
  <c r="G60" i="16"/>
  <c r="AP60" i="16" s="1"/>
  <c r="F60" i="16"/>
  <c r="BJ59" i="16"/>
  <c r="AK59" i="16"/>
  <c r="AJ59" i="16"/>
  <c r="AH59" i="16"/>
  <c r="AG59" i="16"/>
  <c r="AF59" i="16"/>
  <c r="AE59" i="16"/>
  <c r="AD59" i="16"/>
  <c r="Z59" i="16"/>
  <c r="G59" i="16"/>
  <c r="BD59" i="16" s="1"/>
  <c r="F59" i="16"/>
  <c r="AK58" i="16"/>
  <c r="AJ58" i="16"/>
  <c r="AH58" i="16"/>
  <c r="AG58" i="16"/>
  <c r="AF58" i="16"/>
  <c r="AE58" i="16"/>
  <c r="AD58" i="16"/>
  <c r="Z58" i="16"/>
  <c r="G58" i="16"/>
  <c r="BD58" i="16" s="1"/>
  <c r="F58" i="16"/>
  <c r="BD57" i="16"/>
  <c r="AK57" i="16"/>
  <c r="AJ57" i="16"/>
  <c r="AH57" i="16"/>
  <c r="AG57" i="16"/>
  <c r="AF57" i="16"/>
  <c r="AE57" i="16"/>
  <c r="AD57" i="16"/>
  <c r="Z57" i="16"/>
  <c r="G57" i="16"/>
  <c r="AO57" i="16" s="1"/>
  <c r="F57" i="16"/>
  <c r="AK56" i="16"/>
  <c r="AJ56" i="16"/>
  <c r="AH56" i="16"/>
  <c r="AE56" i="16"/>
  <c r="AD56" i="16"/>
  <c r="AC56" i="16"/>
  <c r="AB56" i="16"/>
  <c r="Z56" i="16"/>
  <c r="G56" i="16"/>
  <c r="BD56" i="16" s="1"/>
  <c r="F56" i="16"/>
  <c r="BD55" i="16"/>
  <c r="AK55" i="16"/>
  <c r="AJ55" i="16"/>
  <c r="AH55" i="16"/>
  <c r="AE55" i="16"/>
  <c r="AD55" i="16"/>
  <c r="AC55" i="16"/>
  <c r="AB55" i="16"/>
  <c r="Z55" i="16"/>
  <c r="G55" i="16"/>
  <c r="AO55" i="16" s="1"/>
  <c r="F55" i="16"/>
  <c r="AK54" i="16"/>
  <c r="AJ54" i="16"/>
  <c r="AH54" i="16"/>
  <c r="AE54" i="16"/>
  <c r="AD54" i="16"/>
  <c r="AC54" i="16"/>
  <c r="AB54" i="16"/>
  <c r="Z54" i="16"/>
  <c r="G54" i="16"/>
  <c r="BD54" i="16" s="1"/>
  <c r="F54" i="16"/>
  <c r="BD53" i="16"/>
  <c r="AK53" i="16"/>
  <c r="AJ53" i="16"/>
  <c r="AH53" i="16"/>
  <c r="AE53" i="16"/>
  <c r="AD53" i="16"/>
  <c r="AC53" i="16"/>
  <c r="AB53" i="16"/>
  <c r="Z53" i="16"/>
  <c r="G53" i="16"/>
  <c r="AO53" i="16" s="1"/>
  <c r="F53" i="16"/>
  <c r="AK52" i="16"/>
  <c r="AJ52" i="16"/>
  <c r="AH52" i="16"/>
  <c r="AE52" i="16"/>
  <c r="AD52" i="16"/>
  <c r="AC52" i="16"/>
  <c r="AB52" i="16"/>
  <c r="Z52" i="16"/>
  <c r="G52" i="16"/>
  <c r="BD52" i="16" s="1"/>
  <c r="F52" i="16"/>
  <c r="BD51" i="16"/>
  <c r="AK51" i="16"/>
  <c r="AJ51" i="16"/>
  <c r="AH51" i="16"/>
  <c r="AG51" i="16"/>
  <c r="AF51" i="16"/>
  <c r="AE51" i="16"/>
  <c r="AD51" i="16"/>
  <c r="AC51" i="16"/>
  <c r="AB51" i="16"/>
  <c r="G51" i="16"/>
  <c r="AO51" i="16" s="1"/>
  <c r="F51" i="16"/>
  <c r="AK50" i="16"/>
  <c r="AJ50" i="16"/>
  <c r="AS49" i="16" s="1"/>
  <c r="AH50" i="16"/>
  <c r="AG50" i="16"/>
  <c r="AF50" i="16"/>
  <c r="AE50" i="16"/>
  <c r="AD50" i="16"/>
  <c r="AC50" i="16"/>
  <c r="AB50" i="16"/>
  <c r="G50" i="16"/>
  <c r="BD50" i="16" s="1"/>
  <c r="F50" i="16"/>
  <c r="BJ50" i="16" s="1"/>
  <c r="Z50" i="16" s="1"/>
  <c r="AK48" i="16"/>
  <c r="AJ48" i="16"/>
  <c r="AH48" i="16"/>
  <c r="AG48" i="16"/>
  <c r="AF48" i="16"/>
  <c r="AE48" i="16"/>
  <c r="AD48" i="16"/>
  <c r="Z48" i="16"/>
  <c r="G48" i="16"/>
  <c r="AP48" i="16" s="1"/>
  <c r="F48" i="16"/>
  <c r="BJ48" i="16" s="1"/>
  <c r="AP47" i="16"/>
  <c r="AK47" i="16"/>
  <c r="AJ47" i="16"/>
  <c r="AH47" i="16"/>
  <c r="AG47" i="16"/>
  <c r="AF47" i="16"/>
  <c r="AE47" i="16"/>
  <c r="AD47" i="16"/>
  <c r="Z47" i="16"/>
  <c r="G47" i="16"/>
  <c r="BD47" i="16" s="1"/>
  <c r="F47" i="16"/>
  <c r="AK46" i="16"/>
  <c r="AJ46" i="16"/>
  <c r="AH46" i="16"/>
  <c r="AG46" i="16"/>
  <c r="AF46" i="16"/>
  <c r="AE46" i="16"/>
  <c r="AD46" i="16"/>
  <c r="Z46" i="16"/>
  <c r="G46" i="16"/>
  <c r="AP46" i="16" s="1"/>
  <c r="F46" i="16"/>
  <c r="BJ46" i="16" s="1"/>
  <c r="AK45" i="16"/>
  <c r="AJ45" i="16"/>
  <c r="AH45" i="16"/>
  <c r="AG45" i="16"/>
  <c r="AF45" i="16"/>
  <c r="AE45" i="16"/>
  <c r="AD45" i="16"/>
  <c r="Z45" i="16"/>
  <c r="G45" i="16"/>
  <c r="BD45" i="16" s="1"/>
  <c r="F45" i="16"/>
  <c r="AK44" i="16"/>
  <c r="AJ44" i="16"/>
  <c r="AH44" i="16"/>
  <c r="AG44" i="16"/>
  <c r="AF44" i="16"/>
  <c r="AE44" i="16"/>
  <c r="AD44" i="16"/>
  <c r="Z44" i="16"/>
  <c r="G44" i="16"/>
  <c r="AO44" i="16" s="1"/>
  <c r="F44" i="16"/>
  <c r="BJ44" i="16" s="1"/>
  <c r="AK43" i="16"/>
  <c r="AJ43" i="16"/>
  <c r="AH43" i="16"/>
  <c r="AG43" i="16"/>
  <c r="AF43" i="16"/>
  <c r="AE43" i="16"/>
  <c r="AD43" i="16"/>
  <c r="Z43" i="16"/>
  <c r="G43" i="16"/>
  <c r="BD43" i="16" s="1"/>
  <c r="F43" i="16"/>
  <c r="BJ43" i="16" s="1"/>
  <c r="AK42" i="16"/>
  <c r="AJ42" i="16"/>
  <c r="AH42" i="16"/>
  <c r="AG42" i="16"/>
  <c r="AF42" i="16"/>
  <c r="AE42" i="16"/>
  <c r="AD42" i="16"/>
  <c r="Z42" i="16"/>
  <c r="G42" i="16"/>
  <c r="AP42" i="16" s="1"/>
  <c r="F42" i="16"/>
  <c r="BJ42" i="16" s="1"/>
  <c r="AK41" i="16"/>
  <c r="AJ41" i="16"/>
  <c r="AH41" i="16"/>
  <c r="AG41" i="16"/>
  <c r="AF41" i="16"/>
  <c r="AE41" i="16"/>
  <c r="AD41" i="16"/>
  <c r="Z41" i="16"/>
  <c r="G41" i="16"/>
  <c r="BD41" i="16" s="1"/>
  <c r="F41" i="16"/>
  <c r="BD40" i="16"/>
  <c r="AK40" i="16"/>
  <c r="AJ40" i="16"/>
  <c r="AH40" i="16"/>
  <c r="AG40" i="16"/>
  <c r="AF40" i="16"/>
  <c r="AE40" i="16"/>
  <c r="AD40" i="16"/>
  <c r="Z40" i="16"/>
  <c r="G40" i="16"/>
  <c r="AP40" i="16" s="1"/>
  <c r="F40" i="16"/>
  <c r="BJ40" i="16" s="1"/>
  <c r="AK39" i="16"/>
  <c r="AJ39" i="16"/>
  <c r="AH39" i="16"/>
  <c r="AG39" i="16"/>
  <c r="AF39" i="16"/>
  <c r="AE39" i="16"/>
  <c r="AD39" i="16"/>
  <c r="Z39" i="16"/>
  <c r="G39" i="16"/>
  <c r="BD39" i="16" s="1"/>
  <c r="F39" i="16"/>
  <c r="BJ39" i="16" s="1"/>
  <c r="AK38" i="16"/>
  <c r="AJ38" i="16"/>
  <c r="AH38" i="16"/>
  <c r="AG38" i="16"/>
  <c r="AF38" i="16"/>
  <c r="AE38" i="16"/>
  <c r="AD38" i="16"/>
  <c r="Z38" i="16"/>
  <c r="G38" i="16"/>
  <c r="F38" i="16"/>
  <c r="AK37" i="16"/>
  <c r="AJ37" i="16"/>
  <c r="AH37" i="16"/>
  <c r="AG37" i="16"/>
  <c r="AF37" i="16"/>
  <c r="AE37" i="16"/>
  <c r="AD37" i="16"/>
  <c r="Z37" i="16"/>
  <c r="G37" i="16"/>
  <c r="BD37" i="16" s="1"/>
  <c r="F37" i="16"/>
  <c r="AK36" i="16"/>
  <c r="AJ36" i="16"/>
  <c r="AH36" i="16"/>
  <c r="AG36" i="16"/>
  <c r="AF36" i="16"/>
  <c r="AE36" i="16"/>
  <c r="AD36" i="16"/>
  <c r="Z36" i="16"/>
  <c r="G36" i="16"/>
  <c r="AP36" i="16" s="1"/>
  <c r="F36" i="16"/>
  <c r="AK35" i="16"/>
  <c r="AJ35" i="16"/>
  <c r="AH35" i="16"/>
  <c r="AG35" i="16"/>
  <c r="AF35" i="16"/>
  <c r="AE35" i="16"/>
  <c r="AD35" i="16"/>
  <c r="Z35" i="16"/>
  <c r="G35" i="16"/>
  <c r="BD35" i="16" s="1"/>
  <c r="F35" i="16"/>
  <c r="AK34" i="16"/>
  <c r="AJ34" i="16"/>
  <c r="AH34" i="16"/>
  <c r="AG34" i="16"/>
  <c r="AF34" i="16"/>
  <c r="AE34" i="16"/>
  <c r="AD34" i="16"/>
  <c r="Z34" i="16"/>
  <c r="G34" i="16"/>
  <c r="AP34" i="16" s="1"/>
  <c r="F34" i="16"/>
  <c r="BJ34" i="16" s="1"/>
  <c r="AK33" i="16"/>
  <c r="AJ33" i="16"/>
  <c r="AH33" i="16"/>
  <c r="AG33" i="16"/>
  <c r="AF33" i="16"/>
  <c r="AE33" i="16"/>
  <c r="AD33" i="16"/>
  <c r="Z33" i="16"/>
  <c r="G33" i="16"/>
  <c r="F33" i="16"/>
  <c r="AK31" i="16"/>
  <c r="AJ31" i="16"/>
  <c r="AH31" i="16"/>
  <c r="AG31" i="16"/>
  <c r="AF31" i="16"/>
  <c r="AE31" i="16"/>
  <c r="AD31" i="16"/>
  <c r="Z31" i="16"/>
  <c r="G31" i="16"/>
  <c r="AP31" i="16" s="1"/>
  <c r="AX31" i="16" s="1"/>
  <c r="F31" i="16"/>
  <c r="BI31" i="16" s="1"/>
  <c r="AC31" i="16" s="1"/>
  <c r="AK30" i="16"/>
  <c r="AJ30" i="16"/>
  <c r="AH30" i="16"/>
  <c r="AG30" i="16"/>
  <c r="AF30" i="16"/>
  <c r="AE30" i="16"/>
  <c r="AD30" i="16"/>
  <c r="Z30" i="16"/>
  <c r="G30" i="16"/>
  <c r="AO30" i="16" s="1"/>
  <c r="F30" i="16"/>
  <c r="AK29" i="16"/>
  <c r="AJ29" i="16"/>
  <c r="AS28" i="16" s="1"/>
  <c r="AH29" i="16"/>
  <c r="AG29" i="16"/>
  <c r="AF29" i="16"/>
  <c r="AE29" i="16"/>
  <c r="AD29" i="16"/>
  <c r="Z29" i="16"/>
  <c r="G29" i="16"/>
  <c r="AO29" i="16" s="1"/>
  <c r="F29" i="16"/>
  <c r="AT28" i="16"/>
  <c r="AK27" i="16"/>
  <c r="AJ27" i="16"/>
  <c r="AH27" i="16"/>
  <c r="AG27" i="16"/>
  <c r="AF27" i="16"/>
  <c r="AE27" i="16"/>
  <c r="AD27" i="16"/>
  <c r="Z27" i="16"/>
  <c r="K27" i="16"/>
  <c r="BF27" i="16" s="1"/>
  <c r="G27" i="16"/>
  <c r="AP27" i="16" s="1"/>
  <c r="F27" i="16"/>
  <c r="AK26" i="16"/>
  <c r="AJ26" i="16"/>
  <c r="AH26" i="16"/>
  <c r="AG26" i="16"/>
  <c r="AF26" i="16"/>
  <c r="AE26" i="16"/>
  <c r="AD26" i="16"/>
  <c r="Z26" i="16"/>
  <c r="G26" i="16"/>
  <c r="F26" i="16"/>
  <c r="AK25" i="16"/>
  <c r="AJ25" i="16"/>
  <c r="AH25" i="16"/>
  <c r="AG25" i="16"/>
  <c r="AF25" i="16"/>
  <c r="AE25" i="16"/>
  <c r="AD25" i="16"/>
  <c r="Z25" i="16"/>
  <c r="G25" i="16"/>
  <c r="BD25" i="16" s="1"/>
  <c r="F25" i="16"/>
  <c r="AP24" i="16"/>
  <c r="BI24" i="16" s="1"/>
  <c r="AC24" i="16" s="1"/>
  <c r="AK24" i="16"/>
  <c r="AJ24" i="16"/>
  <c r="AH24" i="16"/>
  <c r="AG24" i="16"/>
  <c r="AF24" i="16"/>
  <c r="AE24" i="16"/>
  <c r="AD24" i="16"/>
  <c r="Z24" i="16"/>
  <c r="G24" i="16"/>
  <c r="AO24" i="16" s="1"/>
  <c r="F24" i="16"/>
  <c r="AW24" i="16" s="1"/>
  <c r="AK23" i="16"/>
  <c r="AJ23" i="16"/>
  <c r="AH23" i="16"/>
  <c r="AG23" i="16"/>
  <c r="AF23" i="16"/>
  <c r="AE23" i="16"/>
  <c r="AD23" i="16"/>
  <c r="Z23" i="16"/>
  <c r="G23" i="16"/>
  <c r="AP23" i="16" s="1"/>
  <c r="F23" i="16"/>
  <c r="AP22" i="16"/>
  <c r="BI22" i="16" s="1"/>
  <c r="AC22" i="16" s="1"/>
  <c r="AK22" i="16"/>
  <c r="AJ22" i="16"/>
  <c r="AH22" i="16"/>
  <c r="AG22" i="16"/>
  <c r="AF22" i="16"/>
  <c r="AE22" i="16"/>
  <c r="AD22" i="16"/>
  <c r="Z22" i="16"/>
  <c r="G22" i="16"/>
  <c r="AO22" i="16" s="1"/>
  <c r="AW22" i="16" s="1"/>
  <c r="F22" i="16"/>
  <c r="AK21" i="16"/>
  <c r="AJ21" i="16"/>
  <c r="AH21" i="16"/>
  <c r="AG21" i="16"/>
  <c r="AF21" i="16"/>
  <c r="AE21" i="16"/>
  <c r="AD21" i="16"/>
  <c r="Z21" i="16"/>
  <c r="G21" i="16"/>
  <c r="AP21" i="16" s="1"/>
  <c r="F21" i="16"/>
  <c r="AK20" i="16"/>
  <c r="AJ20" i="16"/>
  <c r="AH20" i="16"/>
  <c r="AG20" i="16"/>
  <c r="AF20" i="16"/>
  <c r="AE20" i="16"/>
  <c r="AD20" i="16"/>
  <c r="Z20" i="16"/>
  <c r="G20" i="16"/>
  <c r="AO20" i="16" s="1"/>
  <c r="F20" i="16"/>
  <c r="BH20" i="16" s="1"/>
  <c r="AB20" i="16" s="1"/>
  <c r="AK19" i="16"/>
  <c r="AJ19" i="16"/>
  <c r="AH19" i="16"/>
  <c r="AG19" i="16"/>
  <c r="AF19" i="16"/>
  <c r="AE19" i="16"/>
  <c r="AD19" i="16"/>
  <c r="Z19" i="16"/>
  <c r="G19" i="16"/>
  <c r="AP19" i="16" s="1"/>
  <c r="F19" i="16"/>
  <c r="AP18" i="16"/>
  <c r="BI18" i="16" s="1"/>
  <c r="AC18" i="16" s="1"/>
  <c r="AK18" i="16"/>
  <c r="AJ18" i="16"/>
  <c r="AH18" i="16"/>
  <c r="AG18" i="16"/>
  <c r="AF18" i="16"/>
  <c r="AE18" i="16"/>
  <c r="AD18" i="16"/>
  <c r="Z18" i="16"/>
  <c r="G18" i="16"/>
  <c r="AO18" i="16" s="1"/>
  <c r="AW18" i="16" s="1"/>
  <c r="F18" i="16"/>
  <c r="AK17" i="16"/>
  <c r="AJ17" i="16"/>
  <c r="AH17" i="16"/>
  <c r="AG17" i="16"/>
  <c r="AF17" i="16"/>
  <c r="AE17" i="16"/>
  <c r="AD17" i="16"/>
  <c r="Z17" i="16"/>
  <c r="G17" i="16"/>
  <c r="AP17" i="16" s="1"/>
  <c r="F17" i="16"/>
  <c r="AP16" i="16"/>
  <c r="AK16" i="16"/>
  <c r="AJ16" i="16"/>
  <c r="AH16" i="16"/>
  <c r="AG16" i="16"/>
  <c r="AF16" i="16"/>
  <c r="AE16" i="16"/>
  <c r="AD16" i="16"/>
  <c r="Z16" i="16"/>
  <c r="G16" i="16"/>
  <c r="AO16" i="16" s="1"/>
  <c r="F16" i="16"/>
  <c r="AW16" i="16" s="1"/>
  <c r="AK15" i="16"/>
  <c r="AJ15" i="16"/>
  <c r="AH15" i="16"/>
  <c r="AG15" i="16"/>
  <c r="AF15" i="16"/>
  <c r="AE15" i="16"/>
  <c r="AD15" i="16"/>
  <c r="Z15" i="16"/>
  <c r="G15" i="16"/>
  <c r="AP15" i="16" s="1"/>
  <c r="F15" i="16"/>
  <c r="AK14" i="16"/>
  <c r="AJ14" i="16"/>
  <c r="AH14" i="16"/>
  <c r="AG14" i="16"/>
  <c r="AF14" i="16"/>
  <c r="AE14" i="16"/>
  <c r="AD14" i="16"/>
  <c r="Z14" i="16"/>
  <c r="G14" i="16"/>
  <c r="AO14" i="16" s="1"/>
  <c r="F14" i="16"/>
  <c r="BH14" i="16" s="1"/>
  <c r="AB14" i="16" s="1"/>
  <c r="AK13" i="16"/>
  <c r="AJ13" i="16"/>
  <c r="AH13" i="16"/>
  <c r="AG13" i="16"/>
  <c r="AF13" i="16"/>
  <c r="AE13" i="16"/>
  <c r="AD13" i="16"/>
  <c r="Z13" i="16"/>
  <c r="G13" i="16"/>
  <c r="AP13" i="16" s="1"/>
  <c r="F13" i="16"/>
  <c r="AT12" i="16"/>
  <c r="I8" i="16"/>
  <c r="G8" i="16"/>
  <c r="C8" i="16"/>
  <c r="I6" i="16"/>
  <c r="G6" i="16"/>
  <c r="C6" i="16"/>
  <c r="I4" i="16"/>
  <c r="G4" i="16"/>
  <c r="C4" i="16"/>
  <c r="I2" i="16"/>
  <c r="G2" i="16"/>
  <c r="C2" i="16"/>
  <c r="AU1" i="16"/>
  <c r="AT1" i="16"/>
  <c r="AS1" i="16"/>
  <c r="BP108" i="15"/>
  <c r="BJ108" i="15"/>
  <c r="BD108" i="15"/>
  <c r="AP108" i="15"/>
  <c r="AX108" i="15" s="1"/>
  <c r="AO108" i="15"/>
  <c r="BH108" i="15" s="1"/>
  <c r="AK108" i="15"/>
  <c r="AJ108" i="15"/>
  <c r="AH108" i="15"/>
  <c r="AG108" i="15"/>
  <c r="AF108" i="15"/>
  <c r="AE108" i="15"/>
  <c r="AD108" i="15"/>
  <c r="AC108" i="15"/>
  <c r="AB108" i="15"/>
  <c r="Z108" i="15"/>
  <c r="K108" i="15"/>
  <c r="BF108" i="15" s="1"/>
  <c r="J108" i="15"/>
  <c r="I108" i="15"/>
  <c r="I95" i="16" s="1"/>
  <c r="BP107" i="15"/>
  <c r="BJ107" i="15"/>
  <c r="BD107" i="15"/>
  <c r="AP107" i="15"/>
  <c r="AO107" i="15"/>
  <c r="AW107" i="15" s="1"/>
  <c r="AK107" i="15"/>
  <c r="AJ107" i="15"/>
  <c r="AH107" i="15"/>
  <c r="AG107" i="15"/>
  <c r="AF107" i="15"/>
  <c r="AE107" i="15"/>
  <c r="AD107" i="15"/>
  <c r="AC107" i="15"/>
  <c r="AB107" i="15"/>
  <c r="Z107" i="15"/>
  <c r="K107" i="15"/>
  <c r="BF107" i="15" s="1"/>
  <c r="J107" i="15"/>
  <c r="J94" i="16" s="1"/>
  <c r="AL94" i="16" s="1"/>
  <c r="H107" i="15"/>
  <c r="H94" i="16" s="1"/>
  <c r="BP106" i="15"/>
  <c r="BJ106" i="15"/>
  <c r="BD106" i="15"/>
  <c r="AP106" i="15"/>
  <c r="AO106" i="15"/>
  <c r="AW106" i="15" s="1"/>
  <c r="AL106" i="15"/>
  <c r="AK106" i="15"/>
  <c r="AJ106" i="15"/>
  <c r="AH106" i="15"/>
  <c r="AG106" i="15"/>
  <c r="AF106" i="15"/>
  <c r="AE106" i="15"/>
  <c r="AD106" i="15"/>
  <c r="AC106" i="15"/>
  <c r="AB106" i="15"/>
  <c r="Z106" i="15"/>
  <c r="K106" i="15"/>
  <c r="J106" i="15"/>
  <c r="J93" i="16" s="1"/>
  <c r="AL93" i="16" s="1"/>
  <c r="H106" i="15"/>
  <c r="AS105" i="15"/>
  <c r="BO104" i="15"/>
  <c r="BJ104" i="15"/>
  <c r="BD104" i="15"/>
  <c r="AW104" i="15"/>
  <c r="AP104" i="15"/>
  <c r="AX104" i="15" s="1"/>
  <c r="AO104" i="15"/>
  <c r="BH104" i="15" s="1"/>
  <c r="AK104" i="15"/>
  <c r="AJ104" i="15"/>
  <c r="AH104" i="15"/>
  <c r="AG104" i="15"/>
  <c r="AF104" i="15"/>
  <c r="AE104" i="15"/>
  <c r="AD104" i="15"/>
  <c r="AC104" i="15"/>
  <c r="AB104" i="15"/>
  <c r="Z104" i="15"/>
  <c r="K104" i="15"/>
  <c r="BF104" i="15" s="1"/>
  <c r="J104" i="15"/>
  <c r="I104" i="15"/>
  <c r="I92" i="16" s="1"/>
  <c r="H104" i="15"/>
  <c r="H92" i="16" s="1"/>
  <c r="BO103" i="15"/>
  <c r="BJ103" i="15"/>
  <c r="BD103" i="15"/>
  <c r="AP103" i="15"/>
  <c r="BI103" i="15" s="1"/>
  <c r="AO103" i="15"/>
  <c r="AW103" i="15" s="1"/>
  <c r="AK103" i="15"/>
  <c r="AT102" i="15" s="1"/>
  <c r="AJ103" i="15"/>
  <c r="AH103" i="15"/>
  <c r="AG103" i="15"/>
  <c r="AF103" i="15"/>
  <c r="AE103" i="15"/>
  <c r="AD103" i="15"/>
  <c r="AC103" i="15"/>
  <c r="AB103" i="15"/>
  <c r="Z103" i="15"/>
  <c r="K103" i="15"/>
  <c r="J103" i="15"/>
  <c r="J91" i="16" s="1"/>
  <c r="AL91" i="16" s="1"/>
  <c r="I103" i="15"/>
  <c r="I91" i="16" s="1"/>
  <c r="AS102" i="15"/>
  <c r="BN101" i="15"/>
  <c r="BJ101" i="15"/>
  <c r="BD101" i="15"/>
  <c r="AX101" i="15"/>
  <c r="AP101" i="15"/>
  <c r="BI101" i="15" s="1"/>
  <c r="AO101" i="15"/>
  <c r="BH101" i="15" s="1"/>
  <c r="AK101" i="15"/>
  <c r="AJ101" i="15"/>
  <c r="AH101" i="15"/>
  <c r="AG101" i="15"/>
  <c r="AF101" i="15"/>
  <c r="AE101" i="15"/>
  <c r="AD101" i="15"/>
  <c r="AC101" i="15"/>
  <c r="AB101" i="15"/>
  <c r="Z101" i="15"/>
  <c r="K101" i="15"/>
  <c r="K100" i="15" s="1"/>
  <c r="J101" i="15"/>
  <c r="J90" i="16" s="1"/>
  <c r="AL90" i="16" s="1"/>
  <c r="I101" i="15"/>
  <c r="I90" i="16" s="1"/>
  <c r="AT100" i="15"/>
  <c r="AS100" i="15"/>
  <c r="J100" i="15"/>
  <c r="BM99" i="15"/>
  <c r="BJ99" i="15"/>
  <c r="BD99" i="15"/>
  <c r="AP99" i="15"/>
  <c r="AX99" i="15" s="1"/>
  <c r="AO99" i="15"/>
  <c r="AW99" i="15" s="1"/>
  <c r="AK99" i="15"/>
  <c r="AJ99" i="15"/>
  <c r="AH99" i="15"/>
  <c r="AG99" i="15"/>
  <c r="AF99" i="15"/>
  <c r="AE99" i="15"/>
  <c r="AD99" i="15"/>
  <c r="AC99" i="15"/>
  <c r="AB99" i="15"/>
  <c r="Z99" i="15"/>
  <c r="K99" i="15"/>
  <c r="BF99" i="15" s="1"/>
  <c r="J99" i="15"/>
  <c r="J89" i="16" s="1"/>
  <c r="AL89" i="16" s="1"/>
  <c r="I99" i="15"/>
  <c r="I89" i="16" s="1"/>
  <c r="H99" i="15"/>
  <c r="H89" i="16" s="1"/>
  <c r="BM98" i="15"/>
  <c r="BJ98" i="15"/>
  <c r="BD98" i="15"/>
  <c r="AP98" i="15"/>
  <c r="I98" i="15" s="1"/>
  <c r="I88" i="16" s="1"/>
  <c r="AO98" i="15"/>
  <c r="BH98" i="15" s="1"/>
  <c r="AK98" i="15"/>
  <c r="AJ98" i="15"/>
  <c r="AS96" i="15" s="1"/>
  <c r="AH98" i="15"/>
  <c r="AG98" i="15"/>
  <c r="AF98" i="15"/>
  <c r="AE98" i="15"/>
  <c r="AD98" i="15"/>
  <c r="AC98" i="15"/>
  <c r="AB98" i="15"/>
  <c r="Z98" i="15"/>
  <c r="K98" i="15"/>
  <c r="BF98" i="15" s="1"/>
  <c r="J98" i="15"/>
  <c r="J88" i="16" s="1"/>
  <c r="AL88" i="16" s="1"/>
  <c r="H98" i="15"/>
  <c r="H88" i="16" s="1"/>
  <c r="BM97" i="15"/>
  <c r="BJ97" i="15"/>
  <c r="BD97" i="15"/>
  <c r="AP97" i="15"/>
  <c r="AX97" i="15" s="1"/>
  <c r="AO97" i="15"/>
  <c r="BH97" i="15" s="1"/>
  <c r="AK97" i="15"/>
  <c r="AT96" i="15" s="1"/>
  <c r="AJ97" i="15"/>
  <c r="AH97" i="15"/>
  <c r="AG97" i="15"/>
  <c r="AF97" i="15"/>
  <c r="AE97" i="15"/>
  <c r="AD97" i="15"/>
  <c r="AC97" i="15"/>
  <c r="AB97" i="15"/>
  <c r="Z97" i="15"/>
  <c r="K97" i="15"/>
  <c r="K96" i="15" s="1"/>
  <c r="J97" i="15"/>
  <c r="J87" i="16" s="1"/>
  <c r="AL87" i="16" s="1"/>
  <c r="BJ94" i="15"/>
  <c r="AH94" i="15" s="1"/>
  <c r="BD94" i="15"/>
  <c r="AP94" i="15"/>
  <c r="BI94" i="15" s="1"/>
  <c r="AO94" i="15"/>
  <c r="BH94" i="15" s="1"/>
  <c r="AK94" i="15"/>
  <c r="AJ94" i="15"/>
  <c r="AG94" i="15"/>
  <c r="AF94" i="15"/>
  <c r="AE94" i="15"/>
  <c r="AD94" i="15"/>
  <c r="AC94" i="15"/>
  <c r="AB94" i="15"/>
  <c r="Z94" i="15"/>
  <c r="K94" i="15"/>
  <c r="BF94" i="15" s="1"/>
  <c r="J94" i="15"/>
  <c r="J86" i="16" s="1"/>
  <c r="AL86" i="16" s="1"/>
  <c r="I94" i="15"/>
  <c r="I86" i="16" s="1"/>
  <c r="H94" i="15"/>
  <c r="H86" i="16" s="1"/>
  <c r="BJ93" i="15"/>
  <c r="BD93" i="15"/>
  <c r="AX93" i="15"/>
  <c r="AP93" i="15"/>
  <c r="BI93" i="15" s="1"/>
  <c r="AO93" i="15"/>
  <c r="AK93" i="15"/>
  <c r="AJ93" i="15"/>
  <c r="AH93" i="15"/>
  <c r="AG93" i="15"/>
  <c r="AF93" i="15"/>
  <c r="AE93" i="15"/>
  <c r="AD93" i="15"/>
  <c r="AC93" i="15"/>
  <c r="AB93" i="15"/>
  <c r="Z93" i="15"/>
  <c r="K93" i="15"/>
  <c r="BF93" i="15" s="1"/>
  <c r="J93" i="15"/>
  <c r="J85" i="16" s="1"/>
  <c r="AL85" i="16" s="1"/>
  <c r="I93" i="15"/>
  <c r="I85" i="16" s="1"/>
  <c r="BJ92" i="15"/>
  <c r="AH92" i="15" s="1"/>
  <c r="BI92" i="15"/>
  <c r="BD92" i="15"/>
  <c r="AP92" i="15"/>
  <c r="AO92" i="15"/>
  <c r="AW92" i="15" s="1"/>
  <c r="AK92" i="15"/>
  <c r="AJ92" i="15"/>
  <c r="AG92" i="15"/>
  <c r="AF92" i="15"/>
  <c r="AE92" i="15"/>
  <c r="AD92" i="15"/>
  <c r="AC92" i="15"/>
  <c r="AB92" i="15"/>
  <c r="Z92" i="15"/>
  <c r="K92" i="15"/>
  <c r="BF92" i="15" s="1"/>
  <c r="J92" i="15"/>
  <c r="J84" i="16" s="1"/>
  <c r="AL84" i="16" s="1"/>
  <c r="H92" i="15"/>
  <c r="H84" i="16" s="1"/>
  <c r="BJ91" i="15"/>
  <c r="BD91" i="15"/>
  <c r="AP91" i="15"/>
  <c r="AX91" i="15" s="1"/>
  <c r="AO91" i="15"/>
  <c r="BH91" i="15" s="1"/>
  <c r="AK91" i="15"/>
  <c r="AJ91" i="15"/>
  <c r="AH91" i="15"/>
  <c r="AG91" i="15"/>
  <c r="AF91" i="15"/>
  <c r="AE91" i="15"/>
  <c r="AD91" i="15"/>
  <c r="AC91" i="15"/>
  <c r="AB91" i="15"/>
  <c r="Z91" i="15"/>
  <c r="K91" i="15"/>
  <c r="BF91" i="15" s="1"/>
  <c r="J91" i="15"/>
  <c r="H91" i="15"/>
  <c r="H83" i="16" s="1"/>
  <c r="BJ90" i="15"/>
  <c r="AH90" i="15" s="1"/>
  <c r="BD90" i="15"/>
  <c r="AP90" i="15"/>
  <c r="I90" i="15" s="1"/>
  <c r="I82" i="16" s="1"/>
  <c r="AO90" i="15"/>
  <c r="AK90" i="15"/>
  <c r="AJ90" i="15"/>
  <c r="AG90" i="15"/>
  <c r="AF90" i="15"/>
  <c r="AE90" i="15"/>
  <c r="AD90" i="15"/>
  <c r="AC90" i="15"/>
  <c r="AB90" i="15"/>
  <c r="Z90" i="15"/>
  <c r="K90" i="15"/>
  <c r="BF90" i="15" s="1"/>
  <c r="J90" i="15"/>
  <c r="J82" i="16" s="1"/>
  <c r="AL82" i="16" s="1"/>
  <c r="BJ89" i="15"/>
  <c r="BD89" i="15"/>
  <c r="AW89" i="15"/>
  <c r="AP89" i="15"/>
  <c r="AX89" i="15" s="1"/>
  <c r="AO89" i="15"/>
  <c r="BH89" i="15" s="1"/>
  <c r="AK89" i="15"/>
  <c r="AJ89" i="15"/>
  <c r="AH89" i="15"/>
  <c r="AG89" i="15"/>
  <c r="AF89" i="15"/>
  <c r="AE89" i="15"/>
  <c r="AD89" i="15"/>
  <c r="AC89" i="15"/>
  <c r="AB89" i="15"/>
  <c r="Z89" i="15"/>
  <c r="K89" i="15"/>
  <c r="BF89" i="15" s="1"/>
  <c r="J89" i="15"/>
  <c r="I89" i="15"/>
  <c r="I81" i="16" s="1"/>
  <c r="H89" i="15"/>
  <c r="H81" i="16" s="1"/>
  <c r="BJ88" i="15"/>
  <c r="BD88" i="15"/>
  <c r="AP88" i="15"/>
  <c r="BI88" i="15" s="1"/>
  <c r="AO88" i="15"/>
  <c r="AW88" i="15" s="1"/>
  <c r="AK88" i="15"/>
  <c r="AJ88" i="15"/>
  <c r="AH88" i="15"/>
  <c r="AG88" i="15"/>
  <c r="AF88" i="15"/>
  <c r="AE88" i="15"/>
  <c r="AD88" i="15"/>
  <c r="AC88" i="15"/>
  <c r="AB88" i="15"/>
  <c r="Z88" i="15"/>
  <c r="K88" i="15"/>
  <c r="BF88" i="15" s="1"/>
  <c r="J88" i="15"/>
  <c r="J80" i="16" s="1"/>
  <c r="AL80" i="16" s="1"/>
  <c r="H88" i="15"/>
  <c r="H80" i="16" s="1"/>
  <c r="BJ87" i="15"/>
  <c r="BF87" i="15"/>
  <c r="BD87" i="15"/>
  <c r="AP87" i="15"/>
  <c r="AO87" i="15"/>
  <c r="BH87" i="15" s="1"/>
  <c r="AK87" i="15"/>
  <c r="AJ87" i="15"/>
  <c r="AH87" i="15"/>
  <c r="AG87" i="15"/>
  <c r="AF87" i="15"/>
  <c r="AE87" i="15"/>
  <c r="AD87" i="15"/>
  <c r="AC87" i="15"/>
  <c r="AB87" i="15"/>
  <c r="Z87" i="15"/>
  <c r="K87" i="15"/>
  <c r="J87" i="15"/>
  <c r="BJ86" i="15"/>
  <c r="AH86" i="15" s="1"/>
  <c r="BD86" i="15"/>
  <c r="AP86" i="15"/>
  <c r="I86" i="15" s="1"/>
  <c r="I78" i="16" s="1"/>
  <c r="AO86" i="15"/>
  <c r="BH86" i="15" s="1"/>
  <c r="AK86" i="15"/>
  <c r="AJ86" i="15"/>
  <c r="AG86" i="15"/>
  <c r="AF86" i="15"/>
  <c r="AE86" i="15"/>
  <c r="AD86" i="15"/>
  <c r="AC86" i="15"/>
  <c r="AB86" i="15"/>
  <c r="Z86" i="15"/>
  <c r="K86" i="15"/>
  <c r="BF86" i="15" s="1"/>
  <c r="J86" i="15"/>
  <c r="J78" i="16" s="1"/>
  <c r="AL78" i="16" s="1"/>
  <c r="H86" i="15"/>
  <c r="H78" i="16" s="1"/>
  <c r="BJ85" i="15"/>
  <c r="AH85" i="15" s="1"/>
  <c r="BD85" i="15"/>
  <c r="AP85" i="15"/>
  <c r="AX85" i="15" s="1"/>
  <c r="AO85" i="15"/>
  <c r="BH85" i="15" s="1"/>
  <c r="AK85" i="15"/>
  <c r="AJ85" i="15"/>
  <c r="AG85" i="15"/>
  <c r="AF85" i="15"/>
  <c r="AE85" i="15"/>
  <c r="AD85" i="15"/>
  <c r="AC85" i="15"/>
  <c r="AB85" i="15"/>
  <c r="Z85" i="15"/>
  <c r="K85" i="15"/>
  <c r="BF85" i="15" s="1"/>
  <c r="J85" i="15"/>
  <c r="J77" i="16" s="1"/>
  <c r="AL77" i="16" s="1"/>
  <c r="H85" i="15"/>
  <c r="H77" i="16" s="1"/>
  <c r="BJ84" i="15"/>
  <c r="BD84" i="15"/>
  <c r="AP84" i="15"/>
  <c r="AO84" i="15"/>
  <c r="AW84" i="15" s="1"/>
  <c r="AK84" i="15"/>
  <c r="AJ84" i="15"/>
  <c r="AH84" i="15"/>
  <c r="AG84" i="15"/>
  <c r="AF84" i="15"/>
  <c r="AE84" i="15"/>
  <c r="AD84" i="15"/>
  <c r="AC84" i="15"/>
  <c r="AB84" i="15"/>
  <c r="Z84" i="15"/>
  <c r="K84" i="15"/>
  <c r="BF84" i="15" s="1"/>
  <c r="J84" i="15"/>
  <c r="J76" i="16" s="1"/>
  <c r="AL76" i="16" s="1"/>
  <c r="H84" i="15"/>
  <c r="H76" i="16" s="1"/>
  <c r="BJ83" i="15"/>
  <c r="BF83" i="15"/>
  <c r="BD83" i="15"/>
  <c r="AP83" i="15"/>
  <c r="AX83" i="15" s="1"/>
  <c r="AO83" i="15"/>
  <c r="BH83" i="15" s="1"/>
  <c r="AK83" i="15"/>
  <c r="AJ83" i="15"/>
  <c r="AH83" i="15"/>
  <c r="AG83" i="15"/>
  <c r="AF83" i="15"/>
  <c r="AE83" i="15"/>
  <c r="AD83" i="15"/>
  <c r="AC83" i="15"/>
  <c r="AB83" i="15"/>
  <c r="Z83" i="15"/>
  <c r="K83" i="15"/>
  <c r="J83" i="15"/>
  <c r="I83" i="15"/>
  <c r="I75" i="16" s="1"/>
  <c r="BJ82" i="15"/>
  <c r="BD82" i="15"/>
  <c r="AP82" i="15"/>
  <c r="I82" i="15" s="1"/>
  <c r="I74" i="16" s="1"/>
  <c r="AO82" i="15"/>
  <c r="BH82" i="15" s="1"/>
  <c r="AK82" i="15"/>
  <c r="AJ82" i="15"/>
  <c r="AH82" i="15"/>
  <c r="AG82" i="15"/>
  <c r="AF82" i="15"/>
  <c r="AE82" i="15"/>
  <c r="AD82" i="15"/>
  <c r="AC82" i="15"/>
  <c r="AB82" i="15"/>
  <c r="Z82" i="15"/>
  <c r="K82" i="15"/>
  <c r="BF82" i="15" s="1"/>
  <c r="J82" i="15"/>
  <c r="J74" i="16" s="1"/>
  <c r="AL74" i="16" s="1"/>
  <c r="H82" i="15"/>
  <c r="H74" i="16" s="1"/>
  <c r="BJ81" i="15"/>
  <c r="BD81" i="15"/>
  <c r="AP81" i="15"/>
  <c r="AO81" i="15"/>
  <c r="BH81" i="15" s="1"/>
  <c r="AK81" i="15"/>
  <c r="AJ81" i="15"/>
  <c r="AH81" i="15"/>
  <c r="AG81" i="15"/>
  <c r="AF81" i="15"/>
  <c r="AE81" i="15"/>
  <c r="AD81" i="15"/>
  <c r="AC81" i="15"/>
  <c r="AB81" i="15"/>
  <c r="Z81" i="15"/>
  <c r="K81" i="15"/>
  <c r="BF81" i="15" s="1"/>
  <c r="J81" i="15"/>
  <c r="J73" i="16" s="1"/>
  <c r="AL73" i="16" s="1"/>
  <c r="H81" i="15"/>
  <c r="H73" i="16" s="1"/>
  <c r="BJ80" i="15"/>
  <c r="BD80" i="15"/>
  <c r="AP80" i="15"/>
  <c r="BI80" i="15" s="1"/>
  <c r="AO80" i="15"/>
  <c r="AW80" i="15" s="1"/>
  <c r="AK80" i="15"/>
  <c r="AJ80" i="15"/>
  <c r="AH80" i="15"/>
  <c r="AG80" i="15"/>
  <c r="AF80" i="15"/>
  <c r="AE80" i="15"/>
  <c r="AD80" i="15"/>
  <c r="AC80" i="15"/>
  <c r="AB80" i="15"/>
  <c r="Z80" i="15"/>
  <c r="K80" i="15"/>
  <c r="BF80" i="15" s="1"/>
  <c r="J80" i="15"/>
  <c r="J72" i="16" s="1"/>
  <c r="AL72" i="16" s="1"/>
  <c r="BJ79" i="15"/>
  <c r="BD79" i="15"/>
  <c r="AP79" i="15"/>
  <c r="AX79" i="15" s="1"/>
  <c r="AO79" i="15"/>
  <c r="AK79" i="15"/>
  <c r="AJ79" i="15"/>
  <c r="AH79" i="15"/>
  <c r="AG79" i="15"/>
  <c r="AF79" i="15"/>
  <c r="AE79" i="15"/>
  <c r="AD79" i="15"/>
  <c r="AC79" i="15"/>
  <c r="AB79" i="15"/>
  <c r="Z79" i="15"/>
  <c r="K79" i="15"/>
  <c r="BF79" i="15" s="1"/>
  <c r="J79" i="15"/>
  <c r="I79" i="15"/>
  <c r="I71" i="16" s="1"/>
  <c r="BJ78" i="15"/>
  <c r="BD78" i="15"/>
  <c r="AP78" i="15"/>
  <c r="I78" i="15" s="1"/>
  <c r="I70" i="16" s="1"/>
  <c r="AO78" i="15"/>
  <c r="BH78" i="15" s="1"/>
  <c r="AK78" i="15"/>
  <c r="AJ78" i="15"/>
  <c r="AH78" i="15"/>
  <c r="AG78" i="15"/>
  <c r="AF78" i="15"/>
  <c r="AE78" i="15"/>
  <c r="AD78" i="15"/>
  <c r="AC78" i="15"/>
  <c r="AB78" i="15"/>
  <c r="Z78" i="15"/>
  <c r="K78" i="15"/>
  <c r="BF78" i="15" s="1"/>
  <c r="J78" i="15"/>
  <c r="J70" i="16" s="1"/>
  <c r="AL70" i="16" s="1"/>
  <c r="H78" i="15"/>
  <c r="H70" i="16" s="1"/>
  <c r="BJ77" i="15"/>
  <c r="AH77" i="15" s="1"/>
  <c r="BD77" i="15"/>
  <c r="AP77" i="15"/>
  <c r="AX77" i="15" s="1"/>
  <c r="AO77" i="15"/>
  <c r="BH77" i="15" s="1"/>
  <c r="AL77" i="15"/>
  <c r="AK77" i="15"/>
  <c r="AJ77" i="15"/>
  <c r="AG77" i="15"/>
  <c r="AF77" i="15"/>
  <c r="AE77" i="15"/>
  <c r="AD77" i="15"/>
  <c r="AC77" i="15"/>
  <c r="AB77" i="15"/>
  <c r="Z77" i="15"/>
  <c r="K77" i="15"/>
  <c r="BF77" i="15" s="1"/>
  <c r="J77" i="15"/>
  <c r="J69" i="16" s="1"/>
  <c r="AL69" i="16" s="1"/>
  <c r="I77" i="15"/>
  <c r="I69" i="16" s="1"/>
  <c r="BJ76" i="15"/>
  <c r="AH76" i="15" s="1"/>
  <c r="BD76" i="15"/>
  <c r="AP76" i="15"/>
  <c r="BI76" i="15" s="1"/>
  <c r="AO76" i="15"/>
  <c r="AW76" i="15" s="1"/>
  <c r="AK76" i="15"/>
  <c r="AJ76" i="15"/>
  <c r="AG76" i="15"/>
  <c r="AF76" i="15"/>
  <c r="AE76" i="15"/>
  <c r="AD76" i="15"/>
  <c r="AC76" i="15"/>
  <c r="AB76" i="15"/>
  <c r="Z76" i="15"/>
  <c r="K76" i="15"/>
  <c r="BF76" i="15" s="1"/>
  <c r="J76" i="15"/>
  <c r="J68" i="16" s="1"/>
  <c r="AL68" i="16" s="1"/>
  <c r="H76" i="15"/>
  <c r="H68" i="16" s="1"/>
  <c r="BJ75" i="15"/>
  <c r="BF75" i="15"/>
  <c r="BD75" i="15"/>
  <c r="AP75" i="15"/>
  <c r="AX75" i="15" s="1"/>
  <c r="AO75" i="15"/>
  <c r="BH75" i="15" s="1"/>
  <c r="AK75" i="15"/>
  <c r="AJ75" i="15"/>
  <c r="AH75" i="15"/>
  <c r="AG75" i="15"/>
  <c r="AF75" i="15"/>
  <c r="AE75" i="15"/>
  <c r="AD75" i="15"/>
  <c r="AC75" i="15"/>
  <c r="AB75" i="15"/>
  <c r="Z75" i="15"/>
  <c r="K75" i="15"/>
  <c r="J75" i="15"/>
  <c r="I75" i="15"/>
  <c r="I67" i="16" s="1"/>
  <c r="BJ74" i="15"/>
  <c r="BD74" i="15"/>
  <c r="AP74" i="15"/>
  <c r="I74" i="15" s="1"/>
  <c r="I66" i="16" s="1"/>
  <c r="AO74" i="15"/>
  <c r="BH74" i="15" s="1"/>
  <c r="AK74" i="15"/>
  <c r="AJ74" i="15"/>
  <c r="AH74" i="15"/>
  <c r="AG74" i="15"/>
  <c r="AF74" i="15"/>
  <c r="AE74" i="15"/>
  <c r="AD74" i="15"/>
  <c r="AC74" i="15"/>
  <c r="AB74" i="15"/>
  <c r="Z74" i="15"/>
  <c r="K74" i="15"/>
  <c r="BF74" i="15" s="1"/>
  <c r="J74" i="15"/>
  <c r="J66" i="16" s="1"/>
  <c r="AL66" i="16" s="1"/>
  <c r="BJ73" i="15"/>
  <c r="BD73" i="15"/>
  <c r="AP73" i="15"/>
  <c r="AO73" i="15"/>
  <c r="BH73" i="15" s="1"/>
  <c r="AK73" i="15"/>
  <c r="AJ73" i="15"/>
  <c r="AH73" i="15"/>
  <c r="AG73" i="15"/>
  <c r="AF73" i="15"/>
  <c r="AE73" i="15"/>
  <c r="AD73" i="15"/>
  <c r="AC73" i="15"/>
  <c r="AB73" i="15"/>
  <c r="Z73" i="15"/>
  <c r="K73" i="15"/>
  <c r="BF73" i="15" s="1"/>
  <c r="J73" i="15"/>
  <c r="J65" i="16" s="1"/>
  <c r="AL65" i="16" s="1"/>
  <c r="H73" i="15"/>
  <c r="H65" i="16" s="1"/>
  <c r="BJ72" i="15"/>
  <c r="BD72" i="15"/>
  <c r="AP72" i="15"/>
  <c r="BI72" i="15" s="1"/>
  <c r="AO72" i="15"/>
  <c r="AW72" i="15" s="1"/>
  <c r="AK72" i="15"/>
  <c r="AJ72" i="15"/>
  <c r="AH72" i="15"/>
  <c r="AG72" i="15"/>
  <c r="AF72" i="15"/>
  <c r="AE72" i="15"/>
  <c r="AD72" i="15"/>
  <c r="AC72" i="15"/>
  <c r="AB72" i="15"/>
  <c r="Z72" i="15"/>
  <c r="K72" i="15"/>
  <c r="BF72" i="15" s="1"/>
  <c r="J72" i="15"/>
  <c r="J64" i="16" s="1"/>
  <c r="AL64" i="16" s="1"/>
  <c r="BJ71" i="15"/>
  <c r="BD71" i="15"/>
  <c r="AP71" i="15"/>
  <c r="AX71" i="15" s="1"/>
  <c r="AO71" i="15"/>
  <c r="AK71" i="15"/>
  <c r="AJ71" i="15"/>
  <c r="AH71" i="15"/>
  <c r="AG71" i="15"/>
  <c r="AF71" i="15"/>
  <c r="AE71" i="15"/>
  <c r="AD71" i="15"/>
  <c r="AC71" i="15"/>
  <c r="AB71" i="15"/>
  <c r="Z71" i="15"/>
  <c r="K71" i="15"/>
  <c r="BF71" i="15" s="1"/>
  <c r="J71" i="15"/>
  <c r="I71" i="15"/>
  <c r="I63" i="16" s="1"/>
  <c r="K70" i="15"/>
  <c r="BJ69" i="15"/>
  <c r="Z69" i="15" s="1"/>
  <c r="BD69" i="15"/>
  <c r="AP69" i="15"/>
  <c r="BI69" i="15" s="1"/>
  <c r="AO69" i="15"/>
  <c r="H69" i="15" s="1"/>
  <c r="AK69" i="15"/>
  <c r="AT68" i="15" s="1"/>
  <c r="AJ69" i="15"/>
  <c r="AH69" i="15"/>
  <c r="AG69" i="15"/>
  <c r="AF69" i="15"/>
  <c r="AE69" i="15"/>
  <c r="AD69" i="15"/>
  <c r="AC69" i="15"/>
  <c r="AB69" i="15"/>
  <c r="K69" i="15"/>
  <c r="J69" i="15"/>
  <c r="J61" i="16" s="1"/>
  <c r="AL61" i="16" s="1"/>
  <c r="AS68" i="15"/>
  <c r="J68" i="15"/>
  <c r="BJ67" i="15"/>
  <c r="BD67" i="15"/>
  <c r="AW67" i="15"/>
  <c r="AP67" i="15"/>
  <c r="I67" i="15" s="1"/>
  <c r="I60" i="16" s="1"/>
  <c r="AO67" i="15"/>
  <c r="BH67" i="15" s="1"/>
  <c r="AB67" i="15" s="1"/>
  <c r="AK67" i="15"/>
  <c r="AJ67" i="15"/>
  <c r="AH67" i="15"/>
  <c r="AG67" i="15"/>
  <c r="AF67" i="15"/>
  <c r="AE67" i="15"/>
  <c r="AD67" i="15"/>
  <c r="Z67" i="15"/>
  <c r="K67" i="15"/>
  <c r="BF67" i="15" s="1"/>
  <c r="J67" i="15"/>
  <c r="J60" i="16" s="1"/>
  <c r="AL60" i="16" s="1"/>
  <c r="H67" i="15"/>
  <c r="H60" i="16" s="1"/>
  <c r="BJ66" i="15"/>
  <c r="BF66" i="15"/>
  <c r="BD66" i="15"/>
  <c r="AP66" i="15"/>
  <c r="AX66" i="15" s="1"/>
  <c r="AO66" i="15"/>
  <c r="BH66" i="15" s="1"/>
  <c r="AB66" i="15" s="1"/>
  <c r="AK66" i="15"/>
  <c r="AJ66" i="15"/>
  <c r="AH66" i="15"/>
  <c r="AG66" i="15"/>
  <c r="AF66" i="15"/>
  <c r="AE66" i="15"/>
  <c r="AD66" i="15"/>
  <c r="Z66" i="15"/>
  <c r="K66" i="15"/>
  <c r="J66" i="15"/>
  <c r="J59" i="16" s="1"/>
  <c r="AL59" i="16" s="1"/>
  <c r="BJ65" i="15"/>
  <c r="BI65" i="15"/>
  <c r="AC65" i="15" s="1"/>
  <c r="BD65" i="15"/>
  <c r="AP65" i="15"/>
  <c r="AX65" i="15" s="1"/>
  <c r="AO65" i="15"/>
  <c r="BH65" i="15" s="1"/>
  <c r="AK65" i="15"/>
  <c r="AJ65" i="15"/>
  <c r="AH65" i="15"/>
  <c r="AG65" i="15"/>
  <c r="AF65" i="15"/>
  <c r="AE65" i="15"/>
  <c r="AD65" i="15"/>
  <c r="AB65" i="15"/>
  <c r="Z65" i="15"/>
  <c r="K65" i="15"/>
  <c r="BF65" i="15" s="1"/>
  <c r="J65" i="15"/>
  <c r="J58" i="16" s="1"/>
  <c r="AL58" i="16" s="1"/>
  <c r="H65" i="15"/>
  <c r="H58" i="16" s="1"/>
  <c r="BJ64" i="15"/>
  <c r="BH64" i="15"/>
  <c r="AB64" i="15" s="1"/>
  <c r="BD64" i="15"/>
  <c r="AP64" i="15"/>
  <c r="AX64" i="15" s="1"/>
  <c r="AO64" i="15"/>
  <c r="AK64" i="15"/>
  <c r="AJ64" i="15"/>
  <c r="AH64" i="15"/>
  <c r="AG64" i="15"/>
  <c r="AF64" i="15"/>
  <c r="AE64" i="15"/>
  <c r="AD64" i="15"/>
  <c r="Z64" i="15"/>
  <c r="K64" i="15"/>
  <c r="BF64" i="15" s="1"/>
  <c r="J64" i="15"/>
  <c r="J57" i="16" s="1"/>
  <c r="AL57" i="16" s="1"/>
  <c r="BJ63" i="15"/>
  <c r="BD63" i="15"/>
  <c r="AP63" i="15"/>
  <c r="AX63" i="15" s="1"/>
  <c r="AO63" i="15"/>
  <c r="AL63" i="15"/>
  <c r="AK63" i="15"/>
  <c r="AJ63" i="15"/>
  <c r="AH63" i="15"/>
  <c r="AE63" i="15"/>
  <c r="AD63" i="15"/>
  <c r="AC63" i="15"/>
  <c r="AB63" i="15"/>
  <c r="Z63" i="15"/>
  <c r="K63" i="15"/>
  <c r="BF63" i="15" s="1"/>
  <c r="J63" i="15"/>
  <c r="J56" i="16" s="1"/>
  <c r="AL56" i="16" s="1"/>
  <c r="I63" i="15"/>
  <c r="I56" i="16" s="1"/>
  <c r="BJ62" i="15"/>
  <c r="BD62" i="15"/>
  <c r="AX62" i="15"/>
  <c r="AP62" i="15"/>
  <c r="BI62" i="15" s="1"/>
  <c r="AG62" i="15" s="1"/>
  <c r="AO62" i="15"/>
  <c r="BH62" i="15" s="1"/>
  <c r="AF62" i="15" s="1"/>
  <c r="AK62" i="15"/>
  <c r="AJ62" i="15"/>
  <c r="AH62" i="15"/>
  <c r="AE62" i="15"/>
  <c r="AD62" i="15"/>
  <c r="AC62" i="15"/>
  <c r="AB62" i="15"/>
  <c r="Z62" i="15"/>
  <c r="K62" i="15"/>
  <c r="J62" i="15"/>
  <c r="J55" i="16" s="1"/>
  <c r="AL55" i="16" s="1"/>
  <c r="BJ61" i="15"/>
  <c r="BF61" i="15"/>
  <c r="BD61" i="15"/>
  <c r="AP61" i="15"/>
  <c r="I61" i="15" s="1"/>
  <c r="AO61" i="15"/>
  <c r="BH61" i="15" s="1"/>
  <c r="AF61" i="15" s="1"/>
  <c r="AK61" i="15"/>
  <c r="AJ61" i="15"/>
  <c r="AH61" i="15"/>
  <c r="AE61" i="15"/>
  <c r="AD61" i="15"/>
  <c r="AC61" i="15"/>
  <c r="AB61" i="15"/>
  <c r="Z61" i="15"/>
  <c r="K61" i="15"/>
  <c r="J61" i="15"/>
  <c r="J54" i="16" s="1"/>
  <c r="AL54" i="16" s="1"/>
  <c r="H61" i="15"/>
  <c r="H54" i="16" s="1"/>
  <c r="BJ60" i="15"/>
  <c r="BF60" i="15"/>
  <c r="BD60" i="15"/>
  <c r="AP60" i="15"/>
  <c r="AX60" i="15" s="1"/>
  <c r="AO60" i="15"/>
  <c r="BH60" i="15" s="1"/>
  <c r="AF60" i="15" s="1"/>
  <c r="AK60" i="15"/>
  <c r="AJ60" i="15"/>
  <c r="AS59" i="15" s="1"/>
  <c r="AH60" i="15"/>
  <c r="AE60" i="15"/>
  <c r="AD60" i="15"/>
  <c r="AC60" i="15"/>
  <c r="AB60" i="15"/>
  <c r="Z60" i="15"/>
  <c r="K60" i="15"/>
  <c r="J60" i="15"/>
  <c r="J53" i="16" s="1"/>
  <c r="AL53" i="16" s="1"/>
  <c r="BJ58" i="15"/>
  <c r="BD58" i="15"/>
  <c r="AP58" i="15"/>
  <c r="BI58" i="15" s="1"/>
  <c r="AG58" i="15" s="1"/>
  <c r="AO58" i="15"/>
  <c r="AW58" i="15" s="1"/>
  <c r="AK58" i="15"/>
  <c r="AT57" i="15" s="1"/>
  <c r="AJ58" i="15"/>
  <c r="AS57" i="15" s="1"/>
  <c r="AH58" i="15"/>
  <c r="AE58" i="15"/>
  <c r="AD58" i="15"/>
  <c r="AC58" i="15"/>
  <c r="AB58" i="15"/>
  <c r="Z58" i="15"/>
  <c r="K58" i="15"/>
  <c r="K57" i="15" s="1"/>
  <c r="J58" i="15"/>
  <c r="H58" i="15"/>
  <c r="BJ56" i="15"/>
  <c r="Z56" i="15" s="1"/>
  <c r="BF56" i="15"/>
  <c r="BD56" i="15"/>
  <c r="AP56" i="15"/>
  <c r="AO56" i="15"/>
  <c r="BH56" i="15" s="1"/>
  <c r="AK56" i="15"/>
  <c r="AJ56" i="15"/>
  <c r="AH56" i="15"/>
  <c r="AG56" i="15"/>
  <c r="AF56" i="15"/>
  <c r="AE56" i="15"/>
  <c r="AD56" i="15"/>
  <c r="AC56" i="15"/>
  <c r="AB56" i="15"/>
  <c r="K56" i="15"/>
  <c r="J56" i="15"/>
  <c r="J51" i="16" s="1"/>
  <c r="AL51" i="16" s="1"/>
  <c r="BJ55" i="15"/>
  <c r="Z55" i="15" s="1"/>
  <c r="BD55" i="15"/>
  <c r="AP55" i="15"/>
  <c r="BI55" i="15" s="1"/>
  <c r="AO55" i="15"/>
  <c r="BH55" i="15" s="1"/>
  <c r="AK55" i="15"/>
  <c r="AT54" i="15" s="1"/>
  <c r="AJ55" i="15"/>
  <c r="AH55" i="15"/>
  <c r="AG55" i="15"/>
  <c r="AF55" i="15"/>
  <c r="AE55" i="15"/>
  <c r="AD55" i="15"/>
  <c r="AC55" i="15"/>
  <c r="AB55" i="15"/>
  <c r="K55" i="15"/>
  <c r="J55" i="15"/>
  <c r="J50" i="16" s="1"/>
  <c r="AL50" i="16" s="1"/>
  <c r="AS54" i="15"/>
  <c r="J54" i="15"/>
  <c r="F19" i="14" s="1"/>
  <c r="I19" i="14" s="1"/>
  <c r="BJ53" i="15"/>
  <c r="BD53" i="15"/>
  <c r="AX53" i="15"/>
  <c r="AP53" i="15"/>
  <c r="BI53" i="15" s="1"/>
  <c r="AC53" i="15" s="1"/>
  <c r="AO53" i="15"/>
  <c r="H53" i="15" s="1"/>
  <c r="H48" i="16" s="1"/>
  <c r="AK53" i="15"/>
  <c r="AJ53" i="15"/>
  <c r="AH53" i="15"/>
  <c r="AG53" i="15"/>
  <c r="AF53" i="15"/>
  <c r="AE53" i="15"/>
  <c r="AD53" i="15"/>
  <c r="Z53" i="15"/>
  <c r="K53" i="15"/>
  <c r="BF53" i="15" s="1"/>
  <c r="J53" i="15"/>
  <c r="J48" i="16" s="1"/>
  <c r="AL48" i="16" s="1"/>
  <c r="BJ52" i="15"/>
  <c r="BF52" i="15"/>
  <c r="BD52" i="15"/>
  <c r="AP52" i="15"/>
  <c r="BI52" i="15" s="1"/>
  <c r="AO52" i="15"/>
  <c r="AW52" i="15" s="1"/>
  <c r="AK52" i="15"/>
  <c r="AJ52" i="15"/>
  <c r="AH52" i="15"/>
  <c r="AG52" i="15"/>
  <c r="AF52" i="15"/>
  <c r="AE52" i="15"/>
  <c r="AD52" i="15"/>
  <c r="AC52" i="15"/>
  <c r="Z52" i="15"/>
  <c r="K52" i="15"/>
  <c r="J52" i="15"/>
  <c r="I52" i="15"/>
  <c r="I47" i="16" s="1"/>
  <c r="BJ51" i="15"/>
  <c r="BI51" i="15"/>
  <c r="AC51" i="15" s="1"/>
  <c r="BD51" i="15"/>
  <c r="AP51" i="15"/>
  <c r="AO51" i="15"/>
  <c r="AW51" i="15" s="1"/>
  <c r="AK51" i="15"/>
  <c r="AJ51" i="15"/>
  <c r="AH51" i="15"/>
  <c r="AG51" i="15"/>
  <c r="AF51" i="15"/>
  <c r="AE51" i="15"/>
  <c r="AD51" i="15"/>
  <c r="Z51" i="15"/>
  <c r="K51" i="15"/>
  <c r="BF51" i="15" s="1"/>
  <c r="J51" i="15"/>
  <c r="J46" i="16" s="1"/>
  <c r="AL46" i="16" s="1"/>
  <c r="H51" i="15"/>
  <c r="H46" i="16" s="1"/>
  <c r="BJ50" i="15"/>
  <c r="BD50" i="15"/>
  <c r="AX50" i="15"/>
  <c r="AP50" i="15"/>
  <c r="BI50" i="15" s="1"/>
  <c r="AC50" i="15" s="1"/>
  <c r="AO50" i="15"/>
  <c r="AK50" i="15"/>
  <c r="AJ50" i="15"/>
  <c r="AH50" i="15"/>
  <c r="AG50" i="15"/>
  <c r="AF50" i="15"/>
  <c r="AE50" i="15"/>
  <c r="AD50" i="15"/>
  <c r="Z50" i="15"/>
  <c r="K50" i="15"/>
  <c r="BF50" i="15" s="1"/>
  <c r="J50" i="15"/>
  <c r="I50" i="15"/>
  <c r="I45" i="16" s="1"/>
  <c r="BJ49" i="15"/>
  <c r="BD49" i="15"/>
  <c r="AX49" i="15"/>
  <c r="AP49" i="15"/>
  <c r="BI49" i="15" s="1"/>
  <c r="AC49" i="15" s="1"/>
  <c r="AO49" i="15"/>
  <c r="H49" i="15" s="1"/>
  <c r="H44" i="16" s="1"/>
  <c r="AL49" i="15"/>
  <c r="AK49" i="15"/>
  <c r="AJ49" i="15"/>
  <c r="AH49" i="15"/>
  <c r="AG49" i="15"/>
  <c r="AF49" i="15"/>
  <c r="AE49" i="15"/>
  <c r="AD49" i="15"/>
  <c r="Z49" i="15"/>
  <c r="K49" i="15"/>
  <c r="BF49" i="15" s="1"/>
  <c r="J49" i="15"/>
  <c r="J44" i="16" s="1"/>
  <c r="AL44" i="16" s="1"/>
  <c r="I49" i="15"/>
  <c r="I44" i="16" s="1"/>
  <c r="BJ48" i="15"/>
  <c r="BD48" i="15"/>
  <c r="AX48" i="15"/>
  <c r="AP48" i="15"/>
  <c r="BI48" i="15" s="1"/>
  <c r="AC48" i="15" s="1"/>
  <c r="AO48" i="15"/>
  <c r="AW48" i="15" s="1"/>
  <c r="AK48" i="15"/>
  <c r="AJ48" i="15"/>
  <c r="AH48" i="15"/>
  <c r="AG48" i="15"/>
  <c r="AF48" i="15"/>
  <c r="AE48" i="15"/>
  <c r="AD48" i="15"/>
  <c r="Z48" i="15"/>
  <c r="K48" i="15"/>
  <c r="BF48" i="15" s="1"/>
  <c r="J48" i="15"/>
  <c r="J43" i="16" s="1"/>
  <c r="AL43" i="16" s="1"/>
  <c r="H48" i="15"/>
  <c r="H43" i="16" s="1"/>
  <c r="BJ47" i="15"/>
  <c r="BD47" i="15"/>
  <c r="AP47" i="15"/>
  <c r="AO47" i="15"/>
  <c r="AW47" i="15" s="1"/>
  <c r="AK47" i="15"/>
  <c r="AJ47" i="15"/>
  <c r="AH47" i="15"/>
  <c r="AG47" i="15"/>
  <c r="AF47" i="15"/>
  <c r="AE47" i="15"/>
  <c r="AD47" i="15"/>
  <c r="Z47" i="15"/>
  <c r="K47" i="15"/>
  <c r="BF47" i="15" s="1"/>
  <c r="J47" i="15"/>
  <c r="J42" i="16" s="1"/>
  <c r="AL42" i="16" s="1"/>
  <c r="BJ46" i="15"/>
  <c r="BD46" i="15"/>
  <c r="AP46" i="15"/>
  <c r="BI46" i="15" s="1"/>
  <c r="AC46" i="15" s="1"/>
  <c r="AO46" i="15"/>
  <c r="BH46" i="15" s="1"/>
  <c r="AB46" i="15" s="1"/>
  <c r="AK46" i="15"/>
  <c r="AJ46" i="15"/>
  <c r="AH46" i="15"/>
  <c r="AG46" i="15"/>
  <c r="AF46" i="15"/>
  <c r="AE46" i="15"/>
  <c r="AD46" i="15"/>
  <c r="Z46" i="15"/>
  <c r="K46" i="15"/>
  <c r="BF46" i="15" s="1"/>
  <c r="J46" i="15"/>
  <c r="I46" i="15"/>
  <c r="I41" i="16" s="1"/>
  <c r="BJ45" i="15"/>
  <c r="BD45" i="15"/>
  <c r="AP45" i="15"/>
  <c r="BI45" i="15" s="1"/>
  <c r="AC45" i="15" s="1"/>
  <c r="AO45" i="15"/>
  <c r="H45" i="15" s="1"/>
  <c r="H40" i="16" s="1"/>
  <c r="AK45" i="15"/>
  <c r="AJ45" i="15"/>
  <c r="AH45" i="15"/>
  <c r="AG45" i="15"/>
  <c r="AF45" i="15"/>
  <c r="AE45" i="15"/>
  <c r="AD45" i="15"/>
  <c r="Z45" i="15"/>
  <c r="K45" i="15"/>
  <c r="BF45" i="15" s="1"/>
  <c r="J45" i="15"/>
  <c r="I45" i="15"/>
  <c r="I40" i="16" s="1"/>
  <c r="BJ44" i="15"/>
  <c r="BD44" i="15"/>
  <c r="AX44" i="15"/>
  <c r="AP44" i="15"/>
  <c r="BI44" i="15" s="1"/>
  <c r="AC44" i="15" s="1"/>
  <c r="AO44" i="15"/>
  <c r="AW44" i="15" s="1"/>
  <c r="AL44" i="15"/>
  <c r="AK44" i="15"/>
  <c r="AJ44" i="15"/>
  <c r="AH44" i="15"/>
  <c r="AG44" i="15"/>
  <c r="AF44" i="15"/>
  <c r="AE44" i="15"/>
  <c r="AD44" i="15"/>
  <c r="Z44" i="15"/>
  <c r="K44" i="15"/>
  <c r="BF44" i="15" s="1"/>
  <c r="J44" i="15"/>
  <c r="J39" i="16" s="1"/>
  <c r="AL39" i="16" s="1"/>
  <c r="H44" i="15"/>
  <c r="H39" i="16" s="1"/>
  <c r="BJ43" i="15"/>
  <c r="BD43" i="15"/>
  <c r="AP43" i="15"/>
  <c r="AO43" i="15"/>
  <c r="AK43" i="15"/>
  <c r="AJ43" i="15"/>
  <c r="AH43" i="15"/>
  <c r="AG43" i="15"/>
  <c r="AF43" i="15"/>
  <c r="AE43" i="15"/>
  <c r="AD43" i="15"/>
  <c r="Z43" i="15"/>
  <c r="K43" i="15"/>
  <c r="J43" i="15"/>
  <c r="J38" i="16" s="1"/>
  <c r="AL38" i="16" s="1"/>
  <c r="BJ41" i="15"/>
  <c r="BF41" i="15"/>
  <c r="BD41" i="15"/>
  <c r="AP41" i="15"/>
  <c r="AX41" i="15" s="1"/>
  <c r="AO41" i="15"/>
  <c r="BH41" i="15" s="1"/>
  <c r="AB41" i="15" s="1"/>
  <c r="AK41" i="15"/>
  <c r="AJ41" i="15"/>
  <c r="AS39" i="15" s="1"/>
  <c r="AH41" i="15"/>
  <c r="AG41" i="15"/>
  <c r="AF41" i="15"/>
  <c r="AE41" i="15"/>
  <c r="AD41" i="15"/>
  <c r="Z41" i="15"/>
  <c r="K41" i="15"/>
  <c r="J41" i="15"/>
  <c r="H41" i="15"/>
  <c r="H37" i="16" s="1"/>
  <c r="BJ40" i="15"/>
  <c r="BD40" i="15"/>
  <c r="AP40" i="15"/>
  <c r="BI40" i="15" s="1"/>
  <c r="AC40" i="15" s="1"/>
  <c r="AO40" i="15"/>
  <c r="AK40" i="15"/>
  <c r="AJ40" i="15"/>
  <c r="AH40" i="15"/>
  <c r="AG40" i="15"/>
  <c r="AF40" i="15"/>
  <c r="AE40" i="15"/>
  <c r="AD40" i="15"/>
  <c r="Z40" i="15"/>
  <c r="K40" i="15"/>
  <c r="J40" i="15"/>
  <c r="J36" i="16" s="1"/>
  <c r="AL36" i="16" s="1"/>
  <c r="H40" i="15"/>
  <c r="H36" i="16" s="1"/>
  <c r="AT39" i="15"/>
  <c r="BJ38" i="15"/>
  <c r="BD38" i="15"/>
  <c r="AX38" i="15"/>
  <c r="AP38" i="15"/>
  <c r="BI38" i="15" s="1"/>
  <c r="AC38" i="15" s="1"/>
  <c r="AO38" i="15"/>
  <c r="H38" i="15" s="1"/>
  <c r="H35" i="16" s="1"/>
  <c r="AL38" i="15"/>
  <c r="AK38" i="15"/>
  <c r="AJ38" i="15"/>
  <c r="AH38" i="15"/>
  <c r="AG38" i="15"/>
  <c r="AF38" i="15"/>
  <c r="AE38" i="15"/>
  <c r="AD38" i="15"/>
  <c r="Z38" i="15"/>
  <c r="K38" i="15"/>
  <c r="BF38" i="15" s="1"/>
  <c r="J38" i="15"/>
  <c r="J35" i="16" s="1"/>
  <c r="AL35" i="16" s="1"/>
  <c r="I38" i="15"/>
  <c r="I35" i="16" s="1"/>
  <c r="BJ37" i="15"/>
  <c r="BD37" i="15"/>
  <c r="AP37" i="15"/>
  <c r="AO37" i="15"/>
  <c r="AW37" i="15" s="1"/>
  <c r="AK37" i="15"/>
  <c r="AJ37" i="15"/>
  <c r="AH37" i="15"/>
  <c r="AG37" i="15"/>
  <c r="AF37" i="15"/>
  <c r="AE37" i="15"/>
  <c r="AD37" i="15"/>
  <c r="Z37" i="15"/>
  <c r="K37" i="15"/>
  <c r="BF37" i="15" s="1"/>
  <c r="J37" i="15"/>
  <c r="J34" i="16" s="1"/>
  <c r="AL34" i="16" s="1"/>
  <c r="H37" i="15"/>
  <c r="H34" i="16" s="1"/>
  <c r="BJ36" i="15"/>
  <c r="BD36" i="15"/>
  <c r="AP36" i="15"/>
  <c r="AO36" i="15"/>
  <c r="AK36" i="15"/>
  <c r="AT35" i="15" s="1"/>
  <c r="AJ36" i="15"/>
  <c r="AH36" i="15"/>
  <c r="AG36" i="15"/>
  <c r="AF36" i="15"/>
  <c r="AE36" i="15"/>
  <c r="AD36" i="15"/>
  <c r="Z36" i="15"/>
  <c r="K36" i="15"/>
  <c r="K35" i="15" s="1"/>
  <c r="G16" i="14" s="1"/>
  <c r="J36" i="15"/>
  <c r="J33" i="16" s="1"/>
  <c r="BJ34" i="15"/>
  <c r="BF34" i="15"/>
  <c r="BD34" i="15"/>
  <c r="AW34" i="15"/>
  <c r="AP34" i="15"/>
  <c r="AO34" i="15"/>
  <c r="BH34" i="15" s="1"/>
  <c r="AB34" i="15" s="1"/>
  <c r="AL34" i="15"/>
  <c r="AK34" i="15"/>
  <c r="AJ34" i="15"/>
  <c r="AH34" i="15"/>
  <c r="AG34" i="15"/>
  <c r="AF34" i="15"/>
  <c r="AE34" i="15"/>
  <c r="AD34" i="15"/>
  <c r="Z34" i="15"/>
  <c r="K34" i="15"/>
  <c r="J34" i="15"/>
  <c r="J31" i="16" s="1"/>
  <c r="AL31" i="16" s="1"/>
  <c r="H34" i="15"/>
  <c r="H31" i="16" s="1"/>
  <c r="BJ33" i="15"/>
  <c r="BD33" i="15"/>
  <c r="AW33" i="15"/>
  <c r="AP33" i="15"/>
  <c r="AO33" i="15"/>
  <c r="BH33" i="15" s="1"/>
  <c r="AB33" i="15" s="1"/>
  <c r="AK33" i="15"/>
  <c r="AJ33" i="15"/>
  <c r="AH33" i="15"/>
  <c r="AG33" i="15"/>
  <c r="AF33" i="15"/>
  <c r="AE33" i="15"/>
  <c r="AD33" i="15"/>
  <c r="Z33" i="15"/>
  <c r="K33" i="15"/>
  <c r="J33" i="15"/>
  <c r="J30" i="16" s="1"/>
  <c r="AL30" i="16" s="1"/>
  <c r="BJ32" i="15"/>
  <c r="BF32" i="15"/>
  <c r="BD32" i="15"/>
  <c r="AW32" i="15"/>
  <c r="AP32" i="15"/>
  <c r="I32" i="15" s="1"/>
  <c r="AO32" i="15"/>
  <c r="BH32" i="15" s="1"/>
  <c r="AK32" i="15"/>
  <c r="AJ32" i="15"/>
  <c r="AH32" i="15"/>
  <c r="AG32" i="15"/>
  <c r="AF32" i="15"/>
  <c r="AE32" i="15"/>
  <c r="AD32" i="15"/>
  <c r="AB32" i="15"/>
  <c r="Z32" i="15"/>
  <c r="K32" i="15"/>
  <c r="J32" i="15"/>
  <c r="J29" i="16" s="1"/>
  <c r="H32" i="15"/>
  <c r="H29" i="16" s="1"/>
  <c r="AS31" i="15"/>
  <c r="BJ30" i="15"/>
  <c r="BD30" i="15"/>
  <c r="AX30" i="15"/>
  <c r="AP30" i="15"/>
  <c r="BI30" i="15" s="1"/>
  <c r="AC30" i="15" s="1"/>
  <c r="AO30" i="15"/>
  <c r="AW30" i="15" s="1"/>
  <c r="AK30" i="15"/>
  <c r="AJ30" i="15"/>
  <c r="AH30" i="15"/>
  <c r="AG30" i="15"/>
  <c r="AF30" i="15"/>
  <c r="AE30" i="15"/>
  <c r="AD30" i="15"/>
  <c r="Z30" i="15"/>
  <c r="K30" i="15"/>
  <c r="J30" i="15"/>
  <c r="I30" i="15"/>
  <c r="I27" i="16" s="1"/>
  <c r="BJ29" i="15"/>
  <c r="BD29" i="15"/>
  <c r="AP29" i="15"/>
  <c r="BI29" i="15" s="1"/>
  <c r="AC29" i="15" s="1"/>
  <c r="AO29" i="15"/>
  <c r="AW29" i="15" s="1"/>
  <c r="AK29" i="15"/>
  <c r="AJ29" i="15"/>
  <c r="AH29" i="15"/>
  <c r="AG29" i="15"/>
  <c r="AF29" i="15"/>
  <c r="AE29" i="15"/>
  <c r="AD29" i="15"/>
  <c r="Z29" i="15"/>
  <c r="K29" i="15"/>
  <c r="BF29" i="15" s="1"/>
  <c r="J29" i="15"/>
  <c r="J26" i="16" s="1"/>
  <c r="AL26" i="16" s="1"/>
  <c r="BJ28" i="15"/>
  <c r="BD28" i="15"/>
  <c r="AP28" i="15"/>
  <c r="BI28" i="15" s="1"/>
  <c r="AC28" i="15" s="1"/>
  <c r="AO28" i="15"/>
  <c r="AK28" i="15"/>
  <c r="AJ28" i="15"/>
  <c r="AH28" i="15"/>
  <c r="AG28" i="15"/>
  <c r="AF28" i="15"/>
  <c r="AE28" i="15"/>
  <c r="AD28" i="15"/>
  <c r="Z28" i="15"/>
  <c r="K28" i="15"/>
  <c r="BF28" i="15" s="1"/>
  <c r="J28" i="15"/>
  <c r="BJ26" i="15"/>
  <c r="BD26" i="15"/>
  <c r="AW26" i="15"/>
  <c r="AP26" i="15"/>
  <c r="AO26" i="15"/>
  <c r="BH26" i="15" s="1"/>
  <c r="AB26" i="15" s="1"/>
  <c r="AK26" i="15"/>
  <c r="AJ26" i="15"/>
  <c r="AH26" i="15"/>
  <c r="AG26" i="15"/>
  <c r="AF26" i="15"/>
  <c r="AE26" i="15"/>
  <c r="AD26" i="15"/>
  <c r="Z26" i="15"/>
  <c r="K26" i="15"/>
  <c r="J26" i="15"/>
  <c r="AL26" i="15" s="1"/>
  <c r="BJ25" i="15"/>
  <c r="BF25" i="15"/>
  <c r="BD25" i="15"/>
  <c r="AW25" i="15"/>
  <c r="AP25" i="15"/>
  <c r="I25" i="15" s="1"/>
  <c r="I23" i="16" s="1"/>
  <c r="AO25" i="15"/>
  <c r="BH25" i="15" s="1"/>
  <c r="AK25" i="15"/>
  <c r="AJ25" i="15"/>
  <c r="AH25" i="15"/>
  <c r="AG25" i="15"/>
  <c r="AF25" i="15"/>
  <c r="AE25" i="15"/>
  <c r="AD25" i="15"/>
  <c r="AB25" i="15"/>
  <c r="Z25" i="15"/>
  <c r="K25" i="15"/>
  <c r="J25" i="15"/>
  <c r="J23" i="16" s="1"/>
  <c r="AL23" i="16" s="1"/>
  <c r="H25" i="15"/>
  <c r="H23" i="16" s="1"/>
  <c r="BJ24" i="15"/>
  <c r="BF24" i="15"/>
  <c r="BD24" i="15"/>
  <c r="AP24" i="15"/>
  <c r="AX24" i="15" s="1"/>
  <c r="AO24" i="15"/>
  <c r="BH24" i="15" s="1"/>
  <c r="AB24" i="15" s="1"/>
  <c r="AK24" i="15"/>
  <c r="AJ24" i="15"/>
  <c r="AH24" i="15"/>
  <c r="AG24" i="15"/>
  <c r="AF24" i="15"/>
  <c r="AE24" i="15"/>
  <c r="AD24" i="15"/>
  <c r="Z24" i="15"/>
  <c r="K24" i="15"/>
  <c r="J24" i="15"/>
  <c r="J22" i="16" s="1"/>
  <c r="AL22" i="16" s="1"/>
  <c r="I24" i="15"/>
  <c r="I22" i="16" s="1"/>
  <c r="BJ23" i="15"/>
  <c r="BD23" i="15"/>
  <c r="AP23" i="15"/>
  <c r="AX23" i="15" s="1"/>
  <c r="AO23" i="15"/>
  <c r="BH23" i="15" s="1"/>
  <c r="AB23" i="15" s="1"/>
  <c r="AK23" i="15"/>
  <c r="AJ23" i="15"/>
  <c r="AS22" i="15" s="1"/>
  <c r="AH23" i="15"/>
  <c r="AG23" i="15"/>
  <c r="AF23" i="15"/>
  <c r="AE23" i="15"/>
  <c r="AD23" i="15"/>
  <c r="Z23" i="15"/>
  <c r="K23" i="15"/>
  <c r="BF23" i="15" s="1"/>
  <c r="J23" i="15"/>
  <c r="I23" i="15"/>
  <c r="BJ21" i="15"/>
  <c r="BD21" i="15"/>
  <c r="AP21" i="15"/>
  <c r="AO21" i="15"/>
  <c r="AK21" i="15"/>
  <c r="AJ21" i="15"/>
  <c r="AH21" i="15"/>
  <c r="AG21" i="15"/>
  <c r="AF21" i="15"/>
  <c r="AE21" i="15"/>
  <c r="AD21" i="15"/>
  <c r="Z21" i="15"/>
  <c r="K21" i="15"/>
  <c r="BF21" i="15" s="1"/>
  <c r="J21" i="15"/>
  <c r="BJ20" i="15"/>
  <c r="BD20" i="15"/>
  <c r="AP20" i="15"/>
  <c r="AO20" i="15"/>
  <c r="H20" i="15" s="1"/>
  <c r="H19" i="16" s="1"/>
  <c r="AL20" i="15"/>
  <c r="AK20" i="15"/>
  <c r="AJ20" i="15"/>
  <c r="AH20" i="15"/>
  <c r="AG20" i="15"/>
  <c r="AF20" i="15"/>
  <c r="AE20" i="15"/>
  <c r="AD20" i="15"/>
  <c r="C16" i="13" s="1"/>
  <c r="Z20" i="15"/>
  <c r="K20" i="15"/>
  <c r="BF20" i="15" s="1"/>
  <c r="J20" i="15"/>
  <c r="J19" i="16" s="1"/>
  <c r="AL19" i="16" s="1"/>
  <c r="AT19" i="15"/>
  <c r="K19" i="15"/>
  <c r="BJ18" i="15"/>
  <c r="BF18" i="15"/>
  <c r="BD18" i="15"/>
  <c r="AW18" i="15"/>
  <c r="AP18" i="15"/>
  <c r="I18" i="15" s="1"/>
  <c r="I18" i="16" s="1"/>
  <c r="AO18" i="15"/>
  <c r="BH18" i="15" s="1"/>
  <c r="AK18" i="15"/>
  <c r="AJ18" i="15"/>
  <c r="AH18" i="15"/>
  <c r="AG18" i="15"/>
  <c r="AF18" i="15"/>
  <c r="AE18" i="15"/>
  <c r="AD18" i="15"/>
  <c r="AB18" i="15"/>
  <c r="Z18" i="15"/>
  <c r="K18" i="15"/>
  <c r="J18" i="15"/>
  <c r="AL18" i="15" s="1"/>
  <c r="H18" i="15"/>
  <c r="H18" i="16" s="1"/>
  <c r="BJ17" i="15"/>
  <c r="BD17" i="15"/>
  <c r="AP17" i="15"/>
  <c r="AX17" i="15" s="1"/>
  <c r="AO17" i="15"/>
  <c r="H17" i="15" s="1"/>
  <c r="H17" i="16" s="1"/>
  <c r="AK17" i="15"/>
  <c r="AJ17" i="15"/>
  <c r="AH17" i="15"/>
  <c r="AG17" i="15"/>
  <c r="AF17" i="15"/>
  <c r="AE17" i="15"/>
  <c r="AD17" i="15"/>
  <c r="Z17" i="15"/>
  <c r="K17" i="15"/>
  <c r="BF17" i="15" s="1"/>
  <c r="J17" i="15"/>
  <c r="I17" i="15"/>
  <c r="I17" i="16" s="1"/>
  <c r="BJ16" i="15"/>
  <c r="BD16" i="15"/>
  <c r="AW16" i="15"/>
  <c r="AP16" i="15"/>
  <c r="AO16" i="15"/>
  <c r="BH16" i="15" s="1"/>
  <c r="AB16" i="15" s="1"/>
  <c r="AK16" i="15"/>
  <c r="AJ16" i="15"/>
  <c r="AH16" i="15"/>
  <c r="AG16" i="15"/>
  <c r="AF16" i="15"/>
  <c r="AE16" i="15"/>
  <c r="C17" i="13" s="1"/>
  <c r="AD16" i="15"/>
  <c r="Z16" i="15"/>
  <c r="K16" i="15"/>
  <c r="BF16" i="15" s="1"/>
  <c r="J16" i="15"/>
  <c r="J16" i="16" s="1"/>
  <c r="AL16" i="16" s="1"/>
  <c r="H16" i="15"/>
  <c r="H16" i="16" s="1"/>
  <c r="BJ15" i="15"/>
  <c r="BI15" i="15"/>
  <c r="AC15" i="15" s="1"/>
  <c r="BD15" i="15"/>
  <c r="AP15" i="15"/>
  <c r="I15" i="15" s="1"/>
  <c r="I15" i="16" s="1"/>
  <c r="AO15" i="15"/>
  <c r="BH15" i="15" s="1"/>
  <c r="AK15" i="15"/>
  <c r="AJ15" i="15"/>
  <c r="AH15" i="15"/>
  <c r="AG15" i="15"/>
  <c r="AF15" i="15"/>
  <c r="AE15" i="15"/>
  <c r="AD15" i="15"/>
  <c r="AB15" i="15"/>
  <c r="Z15" i="15"/>
  <c r="K15" i="15"/>
  <c r="BF15" i="15" s="1"/>
  <c r="J15" i="15"/>
  <c r="J15" i="16" s="1"/>
  <c r="AL15" i="16" s="1"/>
  <c r="BJ14" i="15"/>
  <c r="BH14" i="15"/>
  <c r="AB14" i="15" s="1"/>
  <c r="BD14" i="15"/>
  <c r="AX14" i="15"/>
  <c r="AW14" i="15"/>
  <c r="AP14" i="15"/>
  <c r="BI14" i="15" s="1"/>
  <c r="AC14" i="15" s="1"/>
  <c r="AO14" i="15"/>
  <c r="AK14" i="15"/>
  <c r="AJ14" i="15"/>
  <c r="AH14" i="15"/>
  <c r="AG14" i="15"/>
  <c r="AF14" i="15"/>
  <c r="AE14" i="15"/>
  <c r="AD14" i="15"/>
  <c r="Z14" i="15"/>
  <c r="K14" i="15"/>
  <c r="BF14" i="15" s="1"/>
  <c r="J14" i="15"/>
  <c r="J14" i="16" s="1"/>
  <c r="AL14" i="16" s="1"/>
  <c r="I14" i="15"/>
  <c r="I14" i="16" s="1"/>
  <c r="H14" i="15"/>
  <c r="H14" i="16" s="1"/>
  <c r="BJ13" i="15"/>
  <c r="BD13" i="15"/>
  <c r="AP13" i="15"/>
  <c r="I13" i="15" s="1"/>
  <c r="AO13" i="15"/>
  <c r="BH13" i="15" s="1"/>
  <c r="AB13" i="15" s="1"/>
  <c r="AK13" i="15"/>
  <c r="AJ13" i="15"/>
  <c r="AH13" i="15"/>
  <c r="AG13" i="15"/>
  <c r="AF13" i="15"/>
  <c r="AE13" i="15"/>
  <c r="AD13" i="15"/>
  <c r="Z13" i="15"/>
  <c r="K13" i="15"/>
  <c r="BF13" i="15" s="1"/>
  <c r="J13" i="15"/>
  <c r="H13" i="15"/>
  <c r="H13" i="16" s="1"/>
  <c r="AU1" i="15"/>
  <c r="AT1" i="15"/>
  <c r="AS1" i="15"/>
  <c r="G26" i="14"/>
  <c r="F26" i="14"/>
  <c r="I26" i="14" s="1"/>
  <c r="G25" i="14"/>
  <c r="I24" i="14"/>
  <c r="G23" i="14"/>
  <c r="F22" i="14"/>
  <c r="I22" i="14" s="1"/>
  <c r="G20" i="14"/>
  <c r="G12" i="14"/>
  <c r="G8" i="14"/>
  <c r="C8" i="14"/>
  <c r="G6" i="14"/>
  <c r="C6" i="14"/>
  <c r="G4" i="14"/>
  <c r="C4" i="14"/>
  <c r="G2" i="14"/>
  <c r="C2" i="14"/>
  <c r="I22" i="13"/>
  <c r="F22" i="13"/>
  <c r="I10" i="13"/>
  <c r="F10" i="13"/>
  <c r="C10" i="13"/>
  <c r="F8" i="13"/>
  <c r="F6" i="13"/>
  <c r="C6" i="13"/>
  <c r="F4" i="13"/>
  <c r="F2" i="13"/>
  <c r="C2" i="13"/>
  <c r="AK151" i="12"/>
  <c r="AJ151" i="12"/>
  <c r="AG151" i="12"/>
  <c r="AF151" i="12"/>
  <c r="AE151" i="12"/>
  <c r="AD151" i="12"/>
  <c r="AC151" i="12"/>
  <c r="AB151" i="12"/>
  <c r="Z151" i="12"/>
  <c r="G151" i="12"/>
  <c r="AP151" i="12" s="1"/>
  <c r="F151" i="12"/>
  <c r="AK150" i="12"/>
  <c r="AJ150" i="12"/>
  <c r="AG150" i="12"/>
  <c r="AF150" i="12"/>
  <c r="AE150" i="12"/>
  <c r="AD150" i="12"/>
  <c r="AC150" i="12"/>
  <c r="AB150" i="12"/>
  <c r="Z150" i="12"/>
  <c r="G150" i="12"/>
  <c r="BD150" i="12" s="1"/>
  <c r="F150" i="12"/>
  <c r="AK149" i="12"/>
  <c r="AT148" i="12" s="1"/>
  <c r="AJ149" i="12"/>
  <c r="AS148" i="12" s="1"/>
  <c r="AG149" i="12"/>
  <c r="AF149" i="12"/>
  <c r="AE149" i="12"/>
  <c r="AD149" i="12"/>
  <c r="AC149" i="12"/>
  <c r="AB149" i="12"/>
  <c r="Z149" i="12"/>
  <c r="G149" i="12"/>
  <c r="AP149" i="12" s="1"/>
  <c r="F149" i="12"/>
  <c r="AK147" i="12"/>
  <c r="AJ147" i="12"/>
  <c r="AS146" i="12" s="1"/>
  <c r="AH147" i="12"/>
  <c r="AG147" i="12"/>
  <c r="AF147" i="12"/>
  <c r="AE147" i="12"/>
  <c r="AD147" i="12"/>
  <c r="AC147" i="12"/>
  <c r="AB147" i="12"/>
  <c r="G147" i="12"/>
  <c r="BD147" i="12" s="1"/>
  <c r="F147" i="12"/>
  <c r="AT146" i="12"/>
  <c r="AK145" i="12"/>
  <c r="AT144" i="12" s="1"/>
  <c r="AJ145" i="12"/>
  <c r="AH145" i="12"/>
  <c r="AG145" i="12"/>
  <c r="AF145" i="12"/>
  <c r="AE145" i="12"/>
  <c r="AD145" i="12"/>
  <c r="Z145" i="12"/>
  <c r="G145" i="12"/>
  <c r="AP145" i="12" s="1"/>
  <c r="F145" i="12"/>
  <c r="AS144" i="12"/>
  <c r="AK143" i="12"/>
  <c r="AT142" i="12" s="1"/>
  <c r="AJ143" i="12"/>
  <c r="AH143" i="12"/>
  <c r="AG143" i="12"/>
  <c r="AF143" i="12"/>
  <c r="AE143" i="12"/>
  <c r="AD143" i="12"/>
  <c r="Z143" i="12"/>
  <c r="G143" i="12"/>
  <c r="AP143" i="12" s="1"/>
  <c r="F143" i="12"/>
  <c r="AX143" i="12" s="1"/>
  <c r="AS142" i="12"/>
  <c r="AK141" i="12"/>
  <c r="AJ141" i="12"/>
  <c r="AH141" i="12"/>
  <c r="AG141" i="12"/>
  <c r="AF141" i="12"/>
  <c r="AE141" i="12"/>
  <c r="AD141" i="12"/>
  <c r="Z141" i="12"/>
  <c r="G141" i="12"/>
  <c r="BD141" i="12" s="1"/>
  <c r="F141" i="12"/>
  <c r="AK140" i="12"/>
  <c r="AJ140" i="12"/>
  <c r="AS139" i="12" s="1"/>
  <c r="AH140" i="12"/>
  <c r="AG140" i="12"/>
  <c r="AF140" i="12"/>
  <c r="AE140" i="12"/>
  <c r="AD140" i="12"/>
  <c r="Z140" i="12"/>
  <c r="G140" i="12"/>
  <c r="AP140" i="12" s="1"/>
  <c r="F140" i="12"/>
  <c r="AT139" i="12"/>
  <c r="AK138" i="12"/>
  <c r="AJ138" i="12"/>
  <c r="AH138" i="12"/>
  <c r="AG138" i="12"/>
  <c r="AF138" i="12"/>
  <c r="AE138" i="12"/>
  <c r="AD138" i="12"/>
  <c r="Z138" i="12"/>
  <c r="G138" i="12"/>
  <c r="BD138" i="12" s="1"/>
  <c r="F138" i="12"/>
  <c r="AK137" i="12"/>
  <c r="AJ137" i="12"/>
  <c r="AH137" i="12"/>
  <c r="AG137" i="12"/>
  <c r="AF137" i="12"/>
  <c r="AE137" i="12"/>
  <c r="AD137" i="12"/>
  <c r="Z137" i="12"/>
  <c r="G137" i="12"/>
  <c r="AP137" i="12" s="1"/>
  <c r="AX137" i="12" s="1"/>
  <c r="F137" i="12"/>
  <c r="AK136" i="12"/>
  <c r="AJ136" i="12"/>
  <c r="AH136" i="12"/>
  <c r="AG136" i="12"/>
  <c r="AF136" i="12"/>
  <c r="AE136" i="12"/>
  <c r="AD136" i="12"/>
  <c r="Z136" i="12"/>
  <c r="G136" i="12"/>
  <c r="BD136" i="12" s="1"/>
  <c r="F136" i="12"/>
  <c r="AK135" i="12"/>
  <c r="AJ135" i="12"/>
  <c r="AH135" i="12"/>
  <c r="AG135" i="12"/>
  <c r="AF135" i="12"/>
  <c r="AE135" i="12"/>
  <c r="AD135" i="12"/>
  <c r="Z135" i="12"/>
  <c r="G135" i="12"/>
  <c r="AP135" i="12" s="1"/>
  <c r="AX135" i="12" s="1"/>
  <c r="F135" i="12"/>
  <c r="AK134" i="12"/>
  <c r="AJ134" i="12"/>
  <c r="AH134" i="12"/>
  <c r="AG134" i="12"/>
  <c r="AF134" i="12"/>
  <c r="AE134" i="12"/>
  <c r="AD134" i="12"/>
  <c r="Z134" i="12"/>
  <c r="G134" i="12"/>
  <c r="BD134" i="12" s="1"/>
  <c r="F134" i="12"/>
  <c r="AK133" i="12"/>
  <c r="AJ133" i="12"/>
  <c r="AH133" i="12"/>
  <c r="AG133" i="12"/>
  <c r="AF133" i="12"/>
  <c r="AE133" i="12"/>
  <c r="AD133" i="12"/>
  <c r="Z133" i="12"/>
  <c r="G133" i="12"/>
  <c r="AP133" i="12" s="1"/>
  <c r="F133" i="12"/>
  <c r="BJ133" i="12" s="1"/>
  <c r="AK132" i="12"/>
  <c r="AJ132" i="12"/>
  <c r="AH132" i="12"/>
  <c r="AG132" i="12"/>
  <c r="AF132" i="12"/>
  <c r="AE132" i="12"/>
  <c r="AD132" i="12"/>
  <c r="Z132" i="12"/>
  <c r="G132" i="12"/>
  <c r="BD132" i="12" s="1"/>
  <c r="F132" i="12"/>
  <c r="AK131" i="12"/>
  <c r="AJ131" i="12"/>
  <c r="AH131" i="12"/>
  <c r="AG131" i="12"/>
  <c r="AF131" i="12"/>
  <c r="AE131" i="12"/>
  <c r="AD131" i="12"/>
  <c r="Z131" i="12"/>
  <c r="G131" i="12"/>
  <c r="AO131" i="12" s="1"/>
  <c r="F131" i="12"/>
  <c r="AK130" i="12"/>
  <c r="AJ130" i="12"/>
  <c r="AH130" i="12"/>
  <c r="AG130" i="12"/>
  <c r="AF130" i="12"/>
  <c r="AE130" i="12"/>
  <c r="AD130" i="12"/>
  <c r="Z130" i="12"/>
  <c r="G130" i="12"/>
  <c r="BD130" i="12" s="1"/>
  <c r="F130" i="12"/>
  <c r="AP129" i="12"/>
  <c r="BI129" i="12" s="1"/>
  <c r="AC129" i="12" s="1"/>
  <c r="AK129" i="12"/>
  <c r="AJ129" i="12"/>
  <c r="AH129" i="12"/>
  <c r="AG129" i="12"/>
  <c r="AF129" i="12"/>
  <c r="AE129" i="12"/>
  <c r="AD129" i="12"/>
  <c r="Z129" i="12"/>
  <c r="G129" i="12"/>
  <c r="AO129" i="12" s="1"/>
  <c r="F129" i="12"/>
  <c r="AK128" i="12"/>
  <c r="AJ128" i="12"/>
  <c r="AH128" i="12"/>
  <c r="AG128" i="12"/>
  <c r="AF128" i="12"/>
  <c r="AE128" i="12"/>
  <c r="AD128" i="12"/>
  <c r="Z128" i="12"/>
  <c r="G128" i="12"/>
  <c r="BD128" i="12" s="1"/>
  <c r="F128" i="12"/>
  <c r="AK127" i="12"/>
  <c r="AJ127" i="12"/>
  <c r="AH127" i="12"/>
  <c r="AG127" i="12"/>
  <c r="AF127" i="12"/>
  <c r="AE127" i="12"/>
  <c r="AD127" i="12"/>
  <c r="Z127" i="12"/>
  <c r="G127" i="12"/>
  <c r="AO127" i="12" s="1"/>
  <c r="F127" i="12"/>
  <c r="AT126" i="12"/>
  <c r="AK124" i="12"/>
  <c r="AJ124" i="12"/>
  <c r="AH124" i="12"/>
  <c r="AG124" i="12"/>
  <c r="AF124" i="12"/>
  <c r="AE124" i="12"/>
  <c r="AD124" i="12"/>
  <c r="Z124" i="12"/>
  <c r="G124" i="12"/>
  <c r="AO124" i="12" s="1"/>
  <c r="BH124" i="12" s="1"/>
  <c r="AB124" i="12" s="1"/>
  <c r="F124" i="12"/>
  <c r="AK123" i="12"/>
  <c r="AJ123" i="12"/>
  <c r="AS121" i="12" s="1"/>
  <c r="AH123" i="12"/>
  <c r="AG123" i="12"/>
  <c r="AF123" i="12"/>
  <c r="AE123" i="12"/>
  <c r="AD123" i="12"/>
  <c r="Z123" i="12"/>
  <c r="G123" i="12"/>
  <c r="AP123" i="12" s="1"/>
  <c r="F123" i="12"/>
  <c r="K123" i="12" s="1"/>
  <c r="BF123" i="12" s="1"/>
  <c r="AK122" i="12"/>
  <c r="AT121" i="12" s="1"/>
  <c r="AJ122" i="12"/>
  <c r="AH122" i="12"/>
  <c r="AG122" i="12"/>
  <c r="AF122" i="12"/>
  <c r="AE122" i="12"/>
  <c r="AD122" i="12"/>
  <c r="Z122" i="12"/>
  <c r="G122" i="12"/>
  <c r="AO122" i="12" s="1"/>
  <c r="BH122" i="12" s="1"/>
  <c r="AB122" i="12" s="1"/>
  <c r="F122" i="12"/>
  <c r="AK120" i="12"/>
  <c r="AJ120" i="12"/>
  <c r="AH120" i="12"/>
  <c r="AG120" i="12"/>
  <c r="AF120" i="12"/>
  <c r="AE120" i="12"/>
  <c r="AD120" i="12"/>
  <c r="Z120" i="12"/>
  <c r="G120" i="12"/>
  <c r="AP120" i="12" s="1"/>
  <c r="F120" i="12"/>
  <c r="AK119" i="12"/>
  <c r="AJ119" i="12"/>
  <c r="AH119" i="12"/>
  <c r="AG119" i="12"/>
  <c r="AF119" i="12"/>
  <c r="AE119" i="12"/>
  <c r="AD119" i="12"/>
  <c r="Z119" i="12"/>
  <c r="G119" i="12"/>
  <c r="AO119" i="12" s="1"/>
  <c r="F119" i="12"/>
  <c r="AK118" i="12"/>
  <c r="AT115" i="12" s="1"/>
  <c r="AJ118" i="12"/>
  <c r="AH118" i="12"/>
  <c r="AG118" i="12"/>
  <c r="AF118" i="12"/>
  <c r="AE118" i="12"/>
  <c r="AD118" i="12"/>
  <c r="Z118" i="12"/>
  <c r="G118" i="12"/>
  <c r="AP118" i="12" s="1"/>
  <c r="F118" i="12"/>
  <c r="AK117" i="12"/>
  <c r="AJ117" i="12"/>
  <c r="AH117" i="12"/>
  <c r="AG117" i="12"/>
  <c r="AF117" i="12"/>
  <c r="AE117" i="12"/>
  <c r="AD117" i="12"/>
  <c r="Z117" i="12"/>
  <c r="G117" i="12"/>
  <c r="AO117" i="12" s="1"/>
  <c r="F117" i="12"/>
  <c r="AK116" i="12"/>
  <c r="AJ116" i="12"/>
  <c r="AH116" i="12"/>
  <c r="AG116" i="12"/>
  <c r="AF116" i="12"/>
  <c r="AE116" i="12"/>
  <c r="AD116" i="12"/>
  <c r="Z116" i="12"/>
  <c r="G116" i="12"/>
  <c r="AP116" i="12" s="1"/>
  <c r="F116" i="12"/>
  <c r="AX116" i="12" s="1"/>
  <c r="AS115" i="12"/>
  <c r="BD114" i="12"/>
  <c r="AK114" i="12"/>
  <c r="AJ114" i="12"/>
  <c r="AH114" i="12"/>
  <c r="AG114" i="12"/>
  <c r="AF114" i="12"/>
  <c r="AE114" i="12"/>
  <c r="AD114" i="12"/>
  <c r="Z114" i="12"/>
  <c r="G114" i="12"/>
  <c r="AP114" i="12" s="1"/>
  <c r="F114" i="12"/>
  <c r="AK113" i="12"/>
  <c r="AJ113" i="12"/>
  <c r="AH113" i="12"/>
  <c r="AG113" i="12"/>
  <c r="AF113" i="12"/>
  <c r="AE113" i="12"/>
  <c r="AD113" i="12"/>
  <c r="Z113" i="12"/>
  <c r="G113" i="12"/>
  <c r="AP113" i="12" s="1"/>
  <c r="F113" i="12"/>
  <c r="BJ113" i="12" s="1"/>
  <c r="AK112" i="12"/>
  <c r="AJ112" i="12"/>
  <c r="AS111" i="12" s="1"/>
  <c r="AH112" i="12"/>
  <c r="AG112" i="12"/>
  <c r="AF112" i="12"/>
  <c r="AE112" i="12"/>
  <c r="AD112" i="12"/>
  <c r="Z112" i="12"/>
  <c r="G112" i="12"/>
  <c r="F112" i="12"/>
  <c r="AP110" i="12"/>
  <c r="BI110" i="12" s="1"/>
  <c r="AC110" i="12" s="1"/>
  <c r="AK110" i="12"/>
  <c r="AJ110" i="12"/>
  <c r="AH110" i="12"/>
  <c r="AG110" i="12"/>
  <c r="AF110" i="12"/>
  <c r="AE110" i="12"/>
  <c r="AD110" i="12"/>
  <c r="Z110" i="12"/>
  <c r="G110" i="12"/>
  <c r="AO110" i="12" s="1"/>
  <c r="F110" i="12"/>
  <c r="BJ110" i="12" s="1"/>
  <c r="AK109" i="12"/>
  <c r="AJ109" i="12"/>
  <c r="AH109" i="12"/>
  <c r="AG109" i="12"/>
  <c r="AF109" i="12"/>
  <c r="AE109" i="12"/>
  <c r="AD109" i="12"/>
  <c r="Z109" i="12"/>
  <c r="G109" i="12"/>
  <c r="BD109" i="12" s="1"/>
  <c r="F109" i="12"/>
  <c r="AK108" i="12"/>
  <c r="AJ108" i="12"/>
  <c r="AH108" i="12"/>
  <c r="AG108" i="12"/>
  <c r="AF108" i="12"/>
  <c r="AE108" i="12"/>
  <c r="AD108" i="12"/>
  <c r="Z108" i="12"/>
  <c r="K108" i="12"/>
  <c r="BF108" i="12" s="1"/>
  <c r="G108" i="12"/>
  <c r="BD108" i="12" s="1"/>
  <c r="F108" i="12"/>
  <c r="AK107" i="12"/>
  <c r="AJ107" i="12"/>
  <c r="AH107" i="12"/>
  <c r="AG107" i="12"/>
  <c r="AF107" i="12"/>
  <c r="AE107" i="12"/>
  <c r="AD107" i="12"/>
  <c r="Z107" i="12"/>
  <c r="G107" i="12"/>
  <c r="BD107" i="12" s="1"/>
  <c r="F107" i="12"/>
  <c r="AK106" i="12"/>
  <c r="AJ106" i="12"/>
  <c r="AH106" i="12"/>
  <c r="AG106" i="12"/>
  <c r="AF106" i="12"/>
  <c r="AE106" i="12"/>
  <c r="AD106" i="12"/>
  <c r="Z106" i="12"/>
  <c r="G106" i="12"/>
  <c r="AP106" i="12" s="1"/>
  <c r="AX106" i="12" s="1"/>
  <c r="F106" i="12"/>
  <c r="BJ106" i="12" s="1"/>
  <c r="AK105" i="12"/>
  <c r="AJ105" i="12"/>
  <c r="AS99" i="12" s="1"/>
  <c r="AH105" i="12"/>
  <c r="AG105" i="12"/>
  <c r="AF105" i="12"/>
  <c r="AE105" i="12"/>
  <c r="AD105" i="12"/>
  <c r="Z105" i="12"/>
  <c r="G105" i="12"/>
  <c r="BD105" i="12" s="1"/>
  <c r="F105" i="12"/>
  <c r="AK104" i="12"/>
  <c r="AJ104" i="12"/>
  <c r="AH104" i="12"/>
  <c r="AG104" i="12"/>
  <c r="AF104" i="12"/>
  <c r="AE104" i="12"/>
  <c r="AD104" i="12"/>
  <c r="Z104" i="12"/>
  <c r="G104" i="12"/>
  <c r="AP104" i="12" s="1"/>
  <c r="AX104" i="12" s="1"/>
  <c r="F104" i="12"/>
  <c r="AK103" i="12"/>
  <c r="AJ103" i="12"/>
  <c r="AH103" i="12"/>
  <c r="AG103" i="12"/>
  <c r="AF103" i="12"/>
  <c r="AE103" i="12"/>
  <c r="AD103" i="12"/>
  <c r="Z103" i="12"/>
  <c r="G103" i="12"/>
  <c r="BD103" i="12" s="1"/>
  <c r="F103" i="12"/>
  <c r="AK102" i="12"/>
  <c r="AJ102" i="12"/>
  <c r="AH102" i="12"/>
  <c r="AG102" i="12"/>
  <c r="AF102" i="12"/>
  <c r="AE102" i="12"/>
  <c r="AD102" i="12"/>
  <c r="Z102" i="12"/>
  <c r="G102" i="12"/>
  <c r="AP102" i="12" s="1"/>
  <c r="AX102" i="12" s="1"/>
  <c r="F102" i="12"/>
  <c r="AK101" i="12"/>
  <c r="AJ101" i="12"/>
  <c r="AH101" i="12"/>
  <c r="AG101" i="12"/>
  <c r="AF101" i="12"/>
  <c r="AE101" i="12"/>
  <c r="AD101" i="12"/>
  <c r="Z101" i="12"/>
  <c r="G101" i="12"/>
  <c r="BD101" i="12" s="1"/>
  <c r="F101" i="12"/>
  <c r="AK100" i="12"/>
  <c r="AJ100" i="12"/>
  <c r="AH100" i="12"/>
  <c r="AG100" i="12"/>
  <c r="AF100" i="12"/>
  <c r="AE100" i="12"/>
  <c r="AD100" i="12"/>
  <c r="Z100" i="12"/>
  <c r="G100" i="12"/>
  <c r="AP100" i="12" s="1"/>
  <c r="F100" i="12"/>
  <c r="BJ100" i="12" s="1"/>
  <c r="BJ96" i="12"/>
  <c r="AK96" i="12"/>
  <c r="AT97" i="12" s="1"/>
  <c r="AJ96" i="12"/>
  <c r="AS97" i="12" s="1"/>
  <c r="AH96" i="12"/>
  <c r="AG96" i="12"/>
  <c r="AF96" i="12"/>
  <c r="AE96" i="12"/>
  <c r="AD96" i="12"/>
  <c r="AC96" i="12"/>
  <c r="AB96" i="12"/>
  <c r="Z96" i="12"/>
  <c r="G96" i="12"/>
  <c r="AP96" i="12" s="1"/>
  <c r="F96" i="12"/>
  <c r="BI96" i="12" s="1"/>
  <c r="AK95" i="12"/>
  <c r="AJ95" i="12"/>
  <c r="AH95" i="12"/>
  <c r="AG95" i="12"/>
  <c r="AF95" i="12"/>
  <c r="AE95" i="12"/>
  <c r="AD95" i="12"/>
  <c r="AC95" i="12"/>
  <c r="AB95" i="12"/>
  <c r="Z95" i="12"/>
  <c r="G95" i="12"/>
  <c r="BD95" i="12" s="1"/>
  <c r="F95" i="12"/>
  <c r="AK94" i="12"/>
  <c r="AJ94" i="12"/>
  <c r="AH94" i="12"/>
  <c r="AG94" i="12"/>
  <c r="AF94" i="12"/>
  <c r="AE94" i="12"/>
  <c r="AD94" i="12"/>
  <c r="AC94" i="12"/>
  <c r="AB94" i="12"/>
  <c r="Z94" i="12"/>
  <c r="G94" i="12"/>
  <c r="AP94" i="12" s="1"/>
  <c r="AX94" i="12" s="1"/>
  <c r="F94" i="12"/>
  <c r="BV94" i="12" s="1"/>
  <c r="AP93" i="12"/>
  <c r="BI93" i="12" s="1"/>
  <c r="AK93" i="12"/>
  <c r="AJ93" i="12"/>
  <c r="AH93" i="12"/>
  <c r="AG93" i="12"/>
  <c r="AF93" i="12"/>
  <c r="AE93" i="12"/>
  <c r="AD93" i="12"/>
  <c r="AC93" i="12"/>
  <c r="AB93" i="12"/>
  <c r="Z93" i="12"/>
  <c r="G93" i="12"/>
  <c r="AO93" i="12" s="1"/>
  <c r="F93" i="12"/>
  <c r="AK92" i="12"/>
  <c r="AJ92" i="12"/>
  <c r="AH92" i="12"/>
  <c r="AG92" i="12"/>
  <c r="AF92" i="12"/>
  <c r="AE92" i="12"/>
  <c r="AD92" i="12"/>
  <c r="AC92" i="12"/>
  <c r="AB92" i="12"/>
  <c r="Z92" i="12"/>
  <c r="G92" i="12"/>
  <c r="F92" i="12"/>
  <c r="AK91" i="12"/>
  <c r="AJ91" i="12"/>
  <c r="AH91" i="12"/>
  <c r="AG91" i="12"/>
  <c r="AF91" i="12"/>
  <c r="AE91" i="12"/>
  <c r="AD91" i="12"/>
  <c r="AC91" i="12"/>
  <c r="AB91" i="12"/>
  <c r="Z91" i="12"/>
  <c r="G91" i="12"/>
  <c r="AP91" i="12" s="1"/>
  <c r="F91" i="12"/>
  <c r="BJ91" i="12" s="1"/>
  <c r="AK90" i="12"/>
  <c r="AJ90" i="12"/>
  <c r="AH90" i="12"/>
  <c r="AG90" i="12"/>
  <c r="AF90" i="12"/>
  <c r="AE90" i="12"/>
  <c r="AD90" i="12"/>
  <c r="AC90" i="12"/>
  <c r="AB90" i="12"/>
  <c r="Z90" i="12"/>
  <c r="G90" i="12"/>
  <c r="F90" i="12"/>
  <c r="AK89" i="12"/>
  <c r="AJ89" i="12"/>
  <c r="AH89" i="12"/>
  <c r="AG89" i="12"/>
  <c r="AF89" i="12"/>
  <c r="AE89" i="12"/>
  <c r="AD89" i="12"/>
  <c r="AC89" i="12"/>
  <c r="AB89" i="12"/>
  <c r="Z89" i="12"/>
  <c r="G89" i="12"/>
  <c r="AP89" i="12" s="1"/>
  <c r="F89" i="12"/>
  <c r="AX89" i="12" s="1"/>
  <c r="AK88" i="12"/>
  <c r="AJ88" i="12"/>
  <c r="AG88" i="12"/>
  <c r="AF88" i="12"/>
  <c r="AE88" i="12"/>
  <c r="AD88" i="12"/>
  <c r="AC88" i="12"/>
  <c r="AB88" i="12"/>
  <c r="Z88" i="12"/>
  <c r="G88" i="12"/>
  <c r="F88" i="12"/>
  <c r="AK87" i="12"/>
  <c r="AJ87" i="12"/>
  <c r="AG87" i="12"/>
  <c r="AF87" i="12"/>
  <c r="AE87" i="12"/>
  <c r="AD87" i="12"/>
  <c r="AC87" i="12"/>
  <c r="AB87" i="12"/>
  <c r="Z87" i="12"/>
  <c r="G87" i="12"/>
  <c r="AP87" i="12" s="1"/>
  <c r="F87" i="12"/>
  <c r="AX87" i="12" s="1"/>
  <c r="AK86" i="12"/>
  <c r="AJ86" i="12"/>
  <c r="AG86" i="12"/>
  <c r="AF86" i="12"/>
  <c r="AE86" i="12"/>
  <c r="AD86" i="12"/>
  <c r="AC86" i="12"/>
  <c r="AB86" i="12"/>
  <c r="Z86" i="12"/>
  <c r="G86" i="12"/>
  <c r="F86" i="12"/>
  <c r="AK85" i="12"/>
  <c r="AJ85" i="12"/>
  <c r="AG85" i="12"/>
  <c r="AF85" i="12"/>
  <c r="AE85" i="12"/>
  <c r="AD85" i="12"/>
  <c r="AC85" i="12"/>
  <c r="AB85" i="12"/>
  <c r="Z85" i="12"/>
  <c r="G85" i="12"/>
  <c r="AP85" i="12" s="1"/>
  <c r="F85" i="12"/>
  <c r="AK84" i="12"/>
  <c r="AJ84" i="12"/>
  <c r="AG84" i="12"/>
  <c r="AF84" i="12"/>
  <c r="AE84" i="12"/>
  <c r="AD84" i="12"/>
  <c r="AC84" i="12"/>
  <c r="AB84" i="12"/>
  <c r="Z84" i="12"/>
  <c r="G84" i="12"/>
  <c r="AO84" i="12" s="1"/>
  <c r="F84" i="12"/>
  <c r="BH84" i="12" s="1"/>
  <c r="AK83" i="12"/>
  <c r="AJ83" i="12"/>
  <c r="AG83" i="12"/>
  <c r="AF83" i="12"/>
  <c r="AE83" i="12"/>
  <c r="AD83" i="12"/>
  <c r="AC83" i="12"/>
  <c r="AB83" i="12"/>
  <c r="Z83" i="12"/>
  <c r="G83" i="12"/>
  <c r="AP83" i="12" s="1"/>
  <c r="F83" i="12"/>
  <c r="AX83" i="12" s="1"/>
  <c r="AK82" i="12"/>
  <c r="AJ82" i="12"/>
  <c r="AG82" i="12"/>
  <c r="AF82" i="12"/>
  <c r="AE82" i="12"/>
  <c r="AD82" i="12"/>
  <c r="AC82" i="12"/>
  <c r="AB82" i="12"/>
  <c r="Z82" i="12"/>
  <c r="G82" i="12"/>
  <c r="AO82" i="12" s="1"/>
  <c r="F82" i="12"/>
  <c r="AK81" i="12"/>
  <c r="AJ81" i="12"/>
  <c r="AG81" i="12"/>
  <c r="AF81" i="12"/>
  <c r="AE81" i="12"/>
  <c r="AD81" i="12"/>
  <c r="AC81" i="12"/>
  <c r="AB81" i="12"/>
  <c r="Z81" i="12"/>
  <c r="G81" i="12"/>
  <c r="AP81" i="12" s="1"/>
  <c r="F81" i="12"/>
  <c r="AP80" i="12"/>
  <c r="BI80" i="12" s="1"/>
  <c r="AK80" i="12"/>
  <c r="AJ80" i="12"/>
  <c r="AG80" i="12"/>
  <c r="AF80" i="12"/>
  <c r="AE80" i="12"/>
  <c r="AD80" i="12"/>
  <c r="AC80" i="12"/>
  <c r="AB80" i="12"/>
  <c r="Z80" i="12"/>
  <c r="G80" i="12"/>
  <c r="AO80" i="12" s="1"/>
  <c r="F80" i="12"/>
  <c r="BH80" i="12" s="1"/>
  <c r="AK79" i="12"/>
  <c r="AJ79" i="12"/>
  <c r="AG79" i="12"/>
  <c r="AF79" i="12"/>
  <c r="AE79" i="12"/>
  <c r="AD79" i="12"/>
  <c r="AC79" i="12"/>
  <c r="AB79" i="12"/>
  <c r="Z79" i="12"/>
  <c r="G79" i="12"/>
  <c r="AP79" i="12" s="1"/>
  <c r="F79" i="12"/>
  <c r="AK78" i="12"/>
  <c r="AJ78" i="12"/>
  <c r="AG78" i="12"/>
  <c r="AF78" i="12"/>
  <c r="AE78" i="12"/>
  <c r="AD78" i="12"/>
  <c r="AC78" i="12"/>
  <c r="AB78" i="12"/>
  <c r="Z78" i="12"/>
  <c r="G78" i="12"/>
  <c r="AO78" i="12" s="1"/>
  <c r="F78" i="12"/>
  <c r="AK77" i="12"/>
  <c r="AJ77" i="12"/>
  <c r="AG77" i="12"/>
  <c r="AF77" i="12"/>
  <c r="AE77" i="12"/>
  <c r="AD77" i="12"/>
  <c r="AC77" i="12"/>
  <c r="AB77" i="12"/>
  <c r="Z77" i="12"/>
  <c r="G77" i="12"/>
  <c r="AP77" i="12" s="1"/>
  <c r="F77" i="12"/>
  <c r="K77" i="12" s="1"/>
  <c r="BF77" i="12" s="1"/>
  <c r="AK76" i="12"/>
  <c r="AJ76" i="12"/>
  <c r="AG76" i="12"/>
  <c r="AF76" i="12"/>
  <c r="AE76" i="12"/>
  <c r="AD76" i="12"/>
  <c r="AC76" i="12"/>
  <c r="AB76" i="12"/>
  <c r="Z76" i="12"/>
  <c r="G76" i="12"/>
  <c r="AO76" i="12" s="1"/>
  <c r="F76" i="12"/>
  <c r="AK75" i="12"/>
  <c r="AJ75" i="12"/>
  <c r="AG75" i="12"/>
  <c r="AF75" i="12"/>
  <c r="AE75" i="12"/>
  <c r="AD75" i="12"/>
  <c r="AC75" i="12"/>
  <c r="AB75" i="12"/>
  <c r="Z75" i="12"/>
  <c r="G75" i="12"/>
  <c r="AP75" i="12" s="1"/>
  <c r="F75" i="12"/>
  <c r="AX75" i="12" s="1"/>
  <c r="AK74" i="12"/>
  <c r="AJ74" i="12"/>
  <c r="AG74" i="12"/>
  <c r="AF74" i="12"/>
  <c r="AE74" i="12"/>
  <c r="AD74" i="12"/>
  <c r="AC74" i="12"/>
  <c r="AB74" i="12"/>
  <c r="Z74" i="12"/>
  <c r="G74" i="12"/>
  <c r="AO74" i="12" s="1"/>
  <c r="F74" i="12"/>
  <c r="AK73" i="12"/>
  <c r="AJ73" i="12"/>
  <c r="AG73" i="12"/>
  <c r="AF73" i="12"/>
  <c r="AE73" i="12"/>
  <c r="AD73" i="12"/>
  <c r="AC73" i="12"/>
  <c r="AB73" i="12"/>
  <c r="Z73" i="12"/>
  <c r="G73" i="12"/>
  <c r="BD73" i="12" s="1"/>
  <c r="F73" i="12"/>
  <c r="K73" i="12" s="1"/>
  <c r="BF73" i="12" s="1"/>
  <c r="AK72" i="12"/>
  <c r="AJ72" i="12"/>
  <c r="AG72" i="12"/>
  <c r="AF72" i="12"/>
  <c r="AE72" i="12"/>
  <c r="AD72" i="12"/>
  <c r="AC72" i="12"/>
  <c r="AB72" i="12"/>
  <c r="Z72" i="12"/>
  <c r="G72" i="12"/>
  <c r="AP72" i="12" s="1"/>
  <c r="AX72" i="12" s="1"/>
  <c r="F72" i="12"/>
  <c r="K72" i="12" s="1"/>
  <c r="BF72" i="12" s="1"/>
  <c r="AK71" i="12"/>
  <c r="AJ71" i="12"/>
  <c r="AG71" i="12"/>
  <c r="AF71" i="12"/>
  <c r="AE71" i="12"/>
  <c r="AD71" i="12"/>
  <c r="AC71" i="12"/>
  <c r="AB71" i="12"/>
  <c r="Z71" i="12"/>
  <c r="K71" i="12"/>
  <c r="BF71" i="12" s="1"/>
  <c r="G71" i="12"/>
  <c r="BD71" i="12" s="1"/>
  <c r="F71" i="12"/>
  <c r="BJ71" i="12" s="1"/>
  <c r="AH71" i="12" s="1"/>
  <c r="AK69" i="12"/>
  <c r="AJ69" i="12"/>
  <c r="AH69" i="12"/>
  <c r="AG69" i="12"/>
  <c r="AF69" i="12"/>
  <c r="AE69" i="12"/>
  <c r="AD69" i="12"/>
  <c r="AC69" i="12"/>
  <c r="AB69" i="12"/>
  <c r="G69" i="12"/>
  <c r="AP69" i="12" s="1"/>
  <c r="F69" i="12"/>
  <c r="BJ69" i="12" s="1"/>
  <c r="Z69" i="12" s="1"/>
  <c r="AK68" i="12"/>
  <c r="AJ68" i="12"/>
  <c r="AH68" i="12"/>
  <c r="AG68" i="12"/>
  <c r="AF68" i="12"/>
  <c r="AE68" i="12"/>
  <c r="AD68" i="12"/>
  <c r="AC68" i="12"/>
  <c r="AB68" i="12"/>
  <c r="G68" i="12"/>
  <c r="BD68" i="12" s="1"/>
  <c r="F68" i="12"/>
  <c r="AK67" i="12"/>
  <c r="AJ67" i="12"/>
  <c r="AH67" i="12"/>
  <c r="AG67" i="12"/>
  <c r="AF67" i="12"/>
  <c r="AE67" i="12"/>
  <c r="AD67" i="12"/>
  <c r="AC67" i="12"/>
  <c r="AB67" i="12"/>
  <c r="G67" i="12"/>
  <c r="AP67" i="12" s="1"/>
  <c r="F67" i="12"/>
  <c r="BJ67" i="12" s="1"/>
  <c r="Z67" i="12" s="1"/>
  <c r="AP66" i="12"/>
  <c r="BI66" i="12" s="1"/>
  <c r="AK66" i="12"/>
  <c r="AJ66" i="12"/>
  <c r="AH66" i="12"/>
  <c r="AG66" i="12"/>
  <c r="AF66" i="12"/>
  <c r="AE66" i="12"/>
  <c r="AD66" i="12"/>
  <c r="AC66" i="12"/>
  <c r="AB66" i="12"/>
  <c r="G66" i="12"/>
  <c r="BD66" i="12" s="1"/>
  <c r="F66" i="12"/>
  <c r="AK65" i="12"/>
  <c r="AJ65" i="12"/>
  <c r="AH65" i="12"/>
  <c r="AG65" i="12"/>
  <c r="AF65" i="12"/>
  <c r="AE65" i="12"/>
  <c r="AD65" i="12"/>
  <c r="AC65" i="12"/>
  <c r="AB65" i="12"/>
  <c r="G65" i="12"/>
  <c r="AP65" i="12" s="1"/>
  <c r="F65" i="12"/>
  <c r="BJ65" i="12" s="1"/>
  <c r="Z65" i="12" s="1"/>
  <c r="AK64" i="12"/>
  <c r="AJ64" i="12"/>
  <c r="AH64" i="12"/>
  <c r="AG64" i="12"/>
  <c r="AF64" i="12"/>
  <c r="AE64" i="12"/>
  <c r="AD64" i="12"/>
  <c r="AC64" i="12"/>
  <c r="AB64" i="12"/>
  <c r="G64" i="12"/>
  <c r="BD64" i="12" s="1"/>
  <c r="F64" i="12"/>
  <c r="AK63" i="12"/>
  <c r="AJ63" i="12"/>
  <c r="AH63" i="12"/>
  <c r="AG63" i="12"/>
  <c r="AF63" i="12"/>
  <c r="AE63" i="12"/>
  <c r="AD63" i="12"/>
  <c r="AC63" i="12"/>
  <c r="AB63" i="12"/>
  <c r="G63" i="12"/>
  <c r="AP63" i="12" s="1"/>
  <c r="F63" i="12"/>
  <c r="AK62" i="12"/>
  <c r="AJ62" i="12"/>
  <c r="AH62" i="12"/>
  <c r="AG62" i="12"/>
  <c r="AF62" i="12"/>
  <c r="AE62" i="12"/>
  <c r="AD62" i="12"/>
  <c r="Z62" i="12"/>
  <c r="G62" i="12"/>
  <c r="BD62" i="12" s="1"/>
  <c r="F62" i="12"/>
  <c r="AK61" i="12"/>
  <c r="AJ61" i="12"/>
  <c r="AH61" i="12"/>
  <c r="AG61" i="12"/>
  <c r="AF61" i="12"/>
  <c r="AE61" i="12"/>
  <c r="AD61" i="12"/>
  <c r="Z61" i="12"/>
  <c r="G61" i="12"/>
  <c r="AP61" i="12" s="1"/>
  <c r="F61" i="12"/>
  <c r="BJ61" i="12" s="1"/>
  <c r="AT60" i="12"/>
  <c r="AK59" i="12"/>
  <c r="AJ59" i="12"/>
  <c r="AH59" i="12"/>
  <c r="AG59" i="12"/>
  <c r="AF59" i="12"/>
  <c r="AE59" i="12"/>
  <c r="AD59" i="12"/>
  <c r="Z59" i="12"/>
  <c r="G59" i="12"/>
  <c r="F59" i="12"/>
  <c r="BD58" i="12"/>
  <c r="AK58" i="12"/>
  <c r="AJ58" i="12"/>
  <c r="AH58" i="12"/>
  <c r="AG58" i="12"/>
  <c r="AF58" i="12"/>
  <c r="AE58" i="12"/>
  <c r="AD58" i="12"/>
  <c r="Z58" i="12"/>
  <c r="G58" i="12"/>
  <c r="AP58" i="12" s="1"/>
  <c r="AX58" i="12" s="1"/>
  <c r="F58" i="12"/>
  <c r="BI58" i="12" s="1"/>
  <c r="AC58" i="12" s="1"/>
  <c r="AK57" i="12"/>
  <c r="AJ57" i="12"/>
  <c r="AH57" i="12"/>
  <c r="AG57" i="12"/>
  <c r="AF57" i="12"/>
  <c r="AE57" i="12"/>
  <c r="AD57" i="12"/>
  <c r="Z57" i="12"/>
  <c r="G57" i="12"/>
  <c r="F57" i="12"/>
  <c r="BJ56" i="12"/>
  <c r="AK56" i="12"/>
  <c r="AJ56" i="12"/>
  <c r="AH56" i="12"/>
  <c r="AG56" i="12"/>
  <c r="AF56" i="12"/>
  <c r="AE56" i="12"/>
  <c r="AD56" i="12"/>
  <c r="Z56" i="12"/>
  <c r="K56" i="12"/>
  <c r="BF56" i="12" s="1"/>
  <c r="G56" i="12"/>
  <c r="AP56" i="12" s="1"/>
  <c r="AX56" i="12" s="1"/>
  <c r="F56" i="12"/>
  <c r="AK55" i="12"/>
  <c r="AJ55" i="12"/>
  <c r="AH55" i="12"/>
  <c r="AG55" i="12"/>
  <c r="AF55" i="12"/>
  <c r="AE55" i="12"/>
  <c r="AD55" i="12"/>
  <c r="Z55" i="12"/>
  <c r="G55" i="12"/>
  <c r="F55" i="12"/>
  <c r="BJ54" i="12"/>
  <c r="BD54" i="12"/>
  <c r="AK54" i="12"/>
  <c r="AJ54" i="12"/>
  <c r="AH54" i="12"/>
  <c r="AG54" i="12"/>
  <c r="AF54" i="12"/>
  <c r="AE54" i="12"/>
  <c r="AD54" i="12"/>
  <c r="Z54" i="12"/>
  <c r="K54" i="12"/>
  <c r="BF54" i="12" s="1"/>
  <c r="G54" i="12"/>
  <c r="AP54" i="12" s="1"/>
  <c r="F54" i="12"/>
  <c r="AX54" i="12" s="1"/>
  <c r="AK53" i="12"/>
  <c r="AJ53" i="12"/>
  <c r="AH53" i="12"/>
  <c r="AG53" i="12"/>
  <c r="AF53" i="12"/>
  <c r="AE53" i="12"/>
  <c r="AD53" i="12"/>
  <c r="Z53" i="12"/>
  <c r="G53" i="12"/>
  <c r="F53" i="12"/>
  <c r="BJ52" i="12"/>
  <c r="BD52" i="12"/>
  <c r="AK52" i="12"/>
  <c r="AJ52" i="12"/>
  <c r="AH52" i="12"/>
  <c r="AG52" i="12"/>
  <c r="AF52" i="12"/>
  <c r="AE52" i="12"/>
  <c r="AD52" i="12"/>
  <c r="Z52" i="12"/>
  <c r="G52" i="12"/>
  <c r="AP52" i="12" s="1"/>
  <c r="F52" i="12"/>
  <c r="AX52" i="12" s="1"/>
  <c r="AK51" i="12"/>
  <c r="AJ51" i="12"/>
  <c r="AH51" i="12"/>
  <c r="AG51" i="12"/>
  <c r="AF51" i="12"/>
  <c r="AE51" i="12"/>
  <c r="AD51" i="12"/>
  <c r="Z51" i="12"/>
  <c r="G51" i="12"/>
  <c r="F51" i="12"/>
  <c r="BD50" i="12"/>
  <c r="AX50" i="12"/>
  <c r="AK50" i="12"/>
  <c r="AJ50" i="12"/>
  <c r="AH50" i="12"/>
  <c r="AG50" i="12"/>
  <c r="AF50" i="12"/>
  <c r="AE50" i="12"/>
  <c r="AD50" i="12"/>
  <c r="Z50" i="12"/>
  <c r="G50" i="12"/>
  <c r="AP50" i="12" s="1"/>
  <c r="F50" i="12"/>
  <c r="BI50" i="12" s="1"/>
  <c r="AC50" i="12" s="1"/>
  <c r="AK49" i="12"/>
  <c r="AJ49" i="12"/>
  <c r="AH49" i="12"/>
  <c r="AG49" i="12"/>
  <c r="AF49" i="12"/>
  <c r="AE49" i="12"/>
  <c r="AD49" i="12"/>
  <c r="Z49" i="12"/>
  <c r="G49" i="12"/>
  <c r="AO49" i="12" s="1"/>
  <c r="BH49" i="12" s="1"/>
  <c r="AB49" i="12" s="1"/>
  <c r="F49" i="12"/>
  <c r="BD48" i="12"/>
  <c r="AK48" i="12"/>
  <c r="AJ48" i="12"/>
  <c r="AH48" i="12"/>
  <c r="AG48" i="12"/>
  <c r="AF48" i="12"/>
  <c r="AE48" i="12"/>
  <c r="AD48" i="12"/>
  <c r="Z48" i="12"/>
  <c r="K48" i="12"/>
  <c r="BF48" i="12" s="1"/>
  <c r="G48" i="12"/>
  <c r="AP48" i="12" s="1"/>
  <c r="AX48" i="12" s="1"/>
  <c r="F48" i="12"/>
  <c r="AK47" i="12"/>
  <c r="AJ47" i="12"/>
  <c r="AH47" i="12"/>
  <c r="AG47" i="12"/>
  <c r="AF47" i="12"/>
  <c r="AE47" i="12"/>
  <c r="AD47" i="12"/>
  <c r="Z47" i="12"/>
  <c r="G47" i="12"/>
  <c r="F47" i="12"/>
  <c r="AK46" i="12"/>
  <c r="AJ46" i="12"/>
  <c r="AH46" i="12"/>
  <c r="AG46" i="12"/>
  <c r="AF46" i="12"/>
  <c r="AE46" i="12"/>
  <c r="AD46" i="12"/>
  <c r="Z46" i="12"/>
  <c r="G46" i="12"/>
  <c r="AP46" i="12" s="1"/>
  <c r="F46" i="12"/>
  <c r="AK45" i="12"/>
  <c r="AJ45" i="12"/>
  <c r="AH45" i="12"/>
  <c r="AG45" i="12"/>
  <c r="AF45" i="12"/>
  <c r="AE45" i="12"/>
  <c r="AD45" i="12"/>
  <c r="Z45" i="12"/>
  <c r="G45" i="12"/>
  <c r="F45" i="12"/>
  <c r="AK44" i="12"/>
  <c r="AJ44" i="12"/>
  <c r="AH44" i="12"/>
  <c r="AG44" i="12"/>
  <c r="AF44" i="12"/>
  <c r="AE44" i="12"/>
  <c r="AD44" i="12"/>
  <c r="Z44" i="12"/>
  <c r="K44" i="12"/>
  <c r="G44" i="12"/>
  <c r="AP44" i="12" s="1"/>
  <c r="AX44" i="12" s="1"/>
  <c r="F44" i="12"/>
  <c r="BI44" i="12" s="1"/>
  <c r="AC44" i="12" s="1"/>
  <c r="AK42" i="12"/>
  <c r="AJ42" i="12"/>
  <c r="AH42" i="12"/>
  <c r="AG42" i="12"/>
  <c r="AF42" i="12"/>
  <c r="AE42" i="12"/>
  <c r="AD42" i="12"/>
  <c r="Z42" i="12"/>
  <c r="G42" i="12"/>
  <c r="AP42" i="12" s="1"/>
  <c r="F42" i="12"/>
  <c r="AK41" i="12"/>
  <c r="AJ41" i="12"/>
  <c r="AH41" i="12"/>
  <c r="AG41" i="12"/>
  <c r="AF41" i="12"/>
  <c r="AE41" i="12"/>
  <c r="AD41" i="12"/>
  <c r="Z41" i="12"/>
  <c r="G41" i="12"/>
  <c r="AO41" i="12" s="1"/>
  <c r="AW41" i="12" s="1"/>
  <c r="F41" i="12"/>
  <c r="AK40" i="12"/>
  <c r="AJ40" i="12"/>
  <c r="AH40" i="12"/>
  <c r="AG40" i="12"/>
  <c r="AF40" i="12"/>
  <c r="AE40" i="12"/>
  <c r="AD40" i="12"/>
  <c r="Z40" i="12"/>
  <c r="G40" i="12"/>
  <c r="AP40" i="12" s="1"/>
  <c r="F40" i="12"/>
  <c r="AK39" i="12"/>
  <c r="AT37" i="12" s="1"/>
  <c r="AJ39" i="12"/>
  <c r="AH39" i="12"/>
  <c r="AG39" i="12"/>
  <c r="AF39" i="12"/>
  <c r="AE39" i="12"/>
  <c r="AD39" i="12"/>
  <c r="Z39" i="12"/>
  <c r="G39" i="12"/>
  <c r="F39" i="12"/>
  <c r="AK38" i="12"/>
  <c r="AJ38" i="12"/>
  <c r="AH38" i="12"/>
  <c r="AG38" i="12"/>
  <c r="AF38" i="12"/>
  <c r="AE38" i="12"/>
  <c r="AD38" i="12"/>
  <c r="Z38" i="12"/>
  <c r="G38" i="12"/>
  <c r="BD38" i="12" s="1"/>
  <c r="F38" i="12"/>
  <c r="BJ38" i="12" s="1"/>
  <c r="AK36" i="12"/>
  <c r="AJ36" i="12"/>
  <c r="AS33" i="12" s="1"/>
  <c r="AH36" i="12"/>
  <c r="AG36" i="12"/>
  <c r="AF36" i="12"/>
  <c r="AE36" i="12"/>
  <c r="AD36" i="12"/>
  <c r="Z36" i="12"/>
  <c r="G36" i="12"/>
  <c r="AP36" i="12" s="1"/>
  <c r="F36" i="12"/>
  <c r="AK35" i="12"/>
  <c r="AJ35" i="12"/>
  <c r="AH35" i="12"/>
  <c r="AG35" i="12"/>
  <c r="AF35" i="12"/>
  <c r="AE35" i="12"/>
  <c r="AD35" i="12"/>
  <c r="Z35" i="12"/>
  <c r="G35" i="12"/>
  <c r="AO35" i="12" s="1"/>
  <c r="F35" i="12"/>
  <c r="AP34" i="12"/>
  <c r="BI34" i="12" s="1"/>
  <c r="AC34" i="12" s="1"/>
  <c r="AK34" i="12"/>
  <c r="AT33" i="12" s="1"/>
  <c r="AJ34" i="12"/>
  <c r="AH34" i="12"/>
  <c r="AG34" i="12"/>
  <c r="AF34" i="12"/>
  <c r="AE34" i="12"/>
  <c r="AD34" i="12"/>
  <c r="Z34" i="12"/>
  <c r="K34" i="12"/>
  <c r="G34" i="12"/>
  <c r="AO34" i="12" s="1"/>
  <c r="F34" i="12"/>
  <c r="BJ34" i="12" s="1"/>
  <c r="AK32" i="12"/>
  <c r="AJ32" i="12"/>
  <c r="AH32" i="12"/>
  <c r="AG32" i="12"/>
  <c r="AF32" i="12"/>
  <c r="AE32" i="12"/>
  <c r="AD32" i="12"/>
  <c r="Z32" i="12"/>
  <c r="G32" i="12"/>
  <c r="AP32" i="12" s="1"/>
  <c r="F32" i="12"/>
  <c r="AW31" i="12"/>
  <c r="AK31" i="12"/>
  <c r="AJ31" i="12"/>
  <c r="AH31" i="12"/>
  <c r="AG31" i="12"/>
  <c r="AF31" i="12"/>
  <c r="AE31" i="12"/>
  <c r="AD31" i="12"/>
  <c r="Z31" i="12"/>
  <c r="K31" i="12"/>
  <c r="BF31" i="12" s="1"/>
  <c r="G31" i="12"/>
  <c r="AO31" i="12" s="1"/>
  <c r="F31" i="12"/>
  <c r="AK30" i="12"/>
  <c r="AJ30" i="12"/>
  <c r="AH30" i="12"/>
  <c r="AG30" i="12"/>
  <c r="AF30" i="12"/>
  <c r="AE30" i="12"/>
  <c r="AD30" i="12"/>
  <c r="Z30" i="12"/>
  <c r="G30" i="12"/>
  <c r="AP30" i="12" s="1"/>
  <c r="F30" i="12"/>
  <c r="AK29" i="12"/>
  <c r="AJ29" i="12"/>
  <c r="AH29" i="12"/>
  <c r="AG29" i="12"/>
  <c r="AF29" i="12"/>
  <c r="AE29" i="12"/>
  <c r="AD29" i="12"/>
  <c r="Z29" i="12"/>
  <c r="G29" i="12"/>
  <c r="AO29" i="12" s="1"/>
  <c r="F29" i="12"/>
  <c r="K29" i="12" s="1"/>
  <c r="BF29" i="12" s="1"/>
  <c r="AK28" i="12"/>
  <c r="AJ28" i="12"/>
  <c r="AH28" i="12"/>
  <c r="AG28" i="12"/>
  <c r="AF28" i="12"/>
  <c r="AE28" i="12"/>
  <c r="AD28" i="12"/>
  <c r="Z28" i="12"/>
  <c r="G28" i="12"/>
  <c r="AP28" i="12" s="1"/>
  <c r="F28" i="12"/>
  <c r="AK27" i="12"/>
  <c r="AJ27" i="12"/>
  <c r="AH27" i="12"/>
  <c r="AG27" i="12"/>
  <c r="AF27" i="12"/>
  <c r="AE27" i="12"/>
  <c r="AD27" i="12"/>
  <c r="Z27" i="12"/>
  <c r="G27" i="12"/>
  <c r="AO27" i="12" s="1"/>
  <c r="F27" i="12"/>
  <c r="AW27" i="12" s="1"/>
  <c r="AK26" i="12"/>
  <c r="AJ26" i="12"/>
  <c r="AH26" i="12"/>
  <c r="AG26" i="12"/>
  <c r="AF26" i="12"/>
  <c r="AE26" i="12"/>
  <c r="AD26" i="12"/>
  <c r="Z26" i="12"/>
  <c r="G26" i="12"/>
  <c r="AP26" i="12" s="1"/>
  <c r="F26" i="12"/>
  <c r="AW25" i="12"/>
  <c r="AK25" i="12"/>
  <c r="AJ25" i="12"/>
  <c r="AH25" i="12"/>
  <c r="AG25" i="12"/>
  <c r="AF25" i="12"/>
  <c r="AE25" i="12"/>
  <c r="AD25" i="12"/>
  <c r="Z25" i="12"/>
  <c r="G25" i="12"/>
  <c r="AO25" i="12" s="1"/>
  <c r="F25" i="12"/>
  <c r="AK24" i="12"/>
  <c r="AJ24" i="12"/>
  <c r="AH24" i="12"/>
  <c r="AG24" i="12"/>
  <c r="AF24" i="12"/>
  <c r="AE24" i="12"/>
  <c r="AD24" i="12"/>
  <c r="Z24" i="12"/>
  <c r="G24" i="12"/>
  <c r="AP24" i="12" s="1"/>
  <c r="F24" i="12"/>
  <c r="AK23" i="12"/>
  <c r="AJ23" i="12"/>
  <c r="AH23" i="12"/>
  <c r="AG23" i="12"/>
  <c r="AF23" i="12"/>
  <c r="AE23" i="12"/>
  <c r="AD23" i="12"/>
  <c r="Z23" i="12"/>
  <c r="K23" i="12"/>
  <c r="BF23" i="12" s="1"/>
  <c r="G23" i="12"/>
  <c r="AO23" i="12" s="1"/>
  <c r="AW23" i="12" s="1"/>
  <c r="F23" i="12"/>
  <c r="AK22" i="12"/>
  <c r="AJ22" i="12"/>
  <c r="AH22" i="12"/>
  <c r="AG22" i="12"/>
  <c r="AF22" i="12"/>
  <c r="AE22" i="12"/>
  <c r="AD22" i="12"/>
  <c r="Z22" i="12"/>
  <c r="G22" i="12"/>
  <c r="AP22" i="12" s="1"/>
  <c r="F22" i="12"/>
  <c r="AK21" i="12"/>
  <c r="AJ21" i="12"/>
  <c r="AH21" i="12"/>
  <c r="AG21" i="12"/>
  <c r="AF21" i="12"/>
  <c r="AE21" i="12"/>
  <c r="AD21" i="12"/>
  <c r="Z21" i="12"/>
  <c r="G21" i="12"/>
  <c r="AO21" i="12" s="1"/>
  <c r="F21" i="12"/>
  <c r="AK20" i="12"/>
  <c r="AJ20" i="12"/>
  <c r="AH20" i="12"/>
  <c r="AG20" i="12"/>
  <c r="AF20" i="12"/>
  <c r="AE20" i="12"/>
  <c r="AD20" i="12"/>
  <c r="Z20" i="12"/>
  <c r="G20" i="12"/>
  <c r="AP20" i="12" s="1"/>
  <c r="F20" i="12"/>
  <c r="AK19" i="12"/>
  <c r="AJ19" i="12"/>
  <c r="AH19" i="12"/>
  <c r="AG19" i="12"/>
  <c r="AF19" i="12"/>
  <c r="AE19" i="12"/>
  <c r="AD19" i="12"/>
  <c r="Z19" i="12"/>
  <c r="G19" i="12"/>
  <c r="AO19" i="12" s="1"/>
  <c r="F19" i="12"/>
  <c r="AK18" i="12"/>
  <c r="AJ18" i="12"/>
  <c r="AH18" i="12"/>
  <c r="AG18" i="12"/>
  <c r="AF18" i="12"/>
  <c r="AE18" i="12"/>
  <c r="AD18" i="12"/>
  <c r="Z18" i="12"/>
  <c r="G18" i="12"/>
  <c r="AP18" i="12" s="1"/>
  <c r="F18" i="12"/>
  <c r="AK17" i="12"/>
  <c r="AJ17" i="12"/>
  <c r="AH17" i="12"/>
  <c r="AG17" i="12"/>
  <c r="AF17" i="12"/>
  <c r="AE17" i="12"/>
  <c r="AD17" i="12"/>
  <c r="Z17" i="12"/>
  <c r="G17" i="12"/>
  <c r="AO17" i="12" s="1"/>
  <c r="AW17" i="12" s="1"/>
  <c r="F17" i="12"/>
  <c r="BJ17" i="12" s="1"/>
  <c r="AK16" i="12"/>
  <c r="AJ16" i="12"/>
  <c r="AH16" i="12"/>
  <c r="AG16" i="12"/>
  <c r="AF16" i="12"/>
  <c r="AE16" i="12"/>
  <c r="AD16" i="12"/>
  <c r="Z16" i="12"/>
  <c r="G16" i="12"/>
  <c r="AP16" i="12" s="1"/>
  <c r="F16" i="12"/>
  <c r="BJ15" i="12"/>
  <c r="AK15" i="12"/>
  <c r="AJ15" i="12"/>
  <c r="AH15" i="12"/>
  <c r="AG15" i="12"/>
  <c r="AF15" i="12"/>
  <c r="AE15" i="12"/>
  <c r="AD15" i="12"/>
  <c r="Z15" i="12"/>
  <c r="G15" i="12"/>
  <c r="AO15" i="12" s="1"/>
  <c r="F15" i="12"/>
  <c r="AW15" i="12" s="1"/>
  <c r="AK14" i="12"/>
  <c r="AJ14" i="12"/>
  <c r="AH14" i="12"/>
  <c r="AG14" i="12"/>
  <c r="AF14" i="12"/>
  <c r="AE14" i="12"/>
  <c r="AD14" i="12"/>
  <c r="Z14" i="12"/>
  <c r="G14" i="12"/>
  <c r="AP14" i="12" s="1"/>
  <c r="F14" i="12"/>
  <c r="I8" i="12"/>
  <c r="G8" i="12"/>
  <c r="C8" i="12"/>
  <c r="I6" i="12"/>
  <c r="G6" i="12"/>
  <c r="C6" i="12"/>
  <c r="I4" i="12"/>
  <c r="G4" i="12"/>
  <c r="C4" i="12"/>
  <c r="I2" i="12"/>
  <c r="G2" i="12"/>
  <c r="C2" i="12"/>
  <c r="AU1" i="12"/>
  <c r="AT1" i="12"/>
  <c r="AS1" i="12"/>
  <c r="BJ171" i="11"/>
  <c r="AH171" i="11" s="1"/>
  <c r="BF171" i="11"/>
  <c r="BD171" i="11"/>
  <c r="AP171" i="11"/>
  <c r="BI171" i="11" s="1"/>
  <c r="AO171" i="11"/>
  <c r="AW171" i="11" s="1"/>
  <c r="AK171" i="11"/>
  <c r="AJ171" i="11"/>
  <c r="AG171" i="11"/>
  <c r="AF171" i="11"/>
  <c r="AE171" i="11"/>
  <c r="AD171" i="11"/>
  <c r="AC171" i="11"/>
  <c r="AB171" i="11"/>
  <c r="Z171" i="11"/>
  <c r="K171" i="11"/>
  <c r="J171" i="11"/>
  <c r="J151" i="12" s="1"/>
  <c r="AL151" i="12" s="1"/>
  <c r="I171" i="11"/>
  <c r="I151" i="12" s="1"/>
  <c r="H171" i="11"/>
  <c r="H151" i="12" s="1"/>
  <c r="BJ170" i="11"/>
  <c r="BD170" i="11"/>
  <c r="AP170" i="11"/>
  <c r="AX170" i="11" s="1"/>
  <c r="AO170" i="11"/>
  <c r="AK170" i="11"/>
  <c r="AJ170" i="11"/>
  <c r="AH170" i="11"/>
  <c r="AG170" i="11"/>
  <c r="AF170" i="11"/>
  <c r="AE170" i="11"/>
  <c r="AD170" i="11"/>
  <c r="AC170" i="11"/>
  <c r="AB170" i="11"/>
  <c r="Z170" i="11"/>
  <c r="K170" i="11"/>
  <c r="BF170" i="11" s="1"/>
  <c r="J170" i="11"/>
  <c r="J150" i="12" s="1"/>
  <c r="AL150" i="12" s="1"/>
  <c r="BJ169" i="11"/>
  <c r="AH169" i="11" s="1"/>
  <c r="BD169" i="11"/>
  <c r="AP169" i="11"/>
  <c r="AX169" i="11" s="1"/>
  <c r="AO169" i="11"/>
  <c r="BH169" i="11" s="1"/>
  <c r="AK169" i="11"/>
  <c r="AJ169" i="11"/>
  <c r="AS168" i="11" s="1"/>
  <c r="AG169" i="11"/>
  <c r="AF169" i="11"/>
  <c r="AE169" i="11"/>
  <c r="AD169" i="11"/>
  <c r="AC169" i="11"/>
  <c r="AB169" i="11"/>
  <c r="Z169" i="11"/>
  <c r="K169" i="11"/>
  <c r="J169" i="11"/>
  <c r="J149" i="12" s="1"/>
  <c r="I169" i="11"/>
  <c r="H169" i="11"/>
  <c r="H149" i="12" s="1"/>
  <c r="BJ167" i="11"/>
  <c r="BD167" i="11"/>
  <c r="AX167" i="11"/>
  <c r="AW167" i="11"/>
  <c r="AP167" i="11"/>
  <c r="BI167" i="11" s="1"/>
  <c r="AO167" i="11"/>
  <c r="BH167" i="11" s="1"/>
  <c r="AK167" i="11"/>
  <c r="AJ167" i="11"/>
  <c r="AH167" i="11"/>
  <c r="AG167" i="11"/>
  <c r="AF167" i="11"/>
  <c r="AE167" i="11"/>
  <c r="AD167" i="11"/>
  <c r="AC167" i="11"/>
  <c r="AB167" i="11"/>
  <c r="Z167" i="11"/>
  <c r="K167" i="11"/>
  <c r="BF167" i="11" s="1"/>
  <c r="J167" i="11"/>
  <c r="I167" i="11"/>
  <c r="H167" i="11"/>
  <c r="AT166" i="11"/>
  <c r="AS166" i="11"/>
  <c r="BJ165" i="11"/>
  <c r="BD165" i="11"/>
  <c r="AP165" i="11"/>
  <c r="AX165" i="11" s="1"/>
  <c r="AO165" i="11"/>
  <c r="BH165" i="11" s="1"/>
  <c r="AB165" i="11" s="1"/>
  <c r="AK165" i="11"/>
  <c r="AJ165" i="11"/>
  <c r="AS164" i="11" s="1"/>
  <c r="AH165" i="11"/>
  <c r="AG165" i="11"/>
  <c r="AF165" i="11"/>
  <c r="AE165" i="11"/>
  <c r="AD165" i="11"/>
  <c r="Z165" i="11"/>
  <c r="K165" i="11"/>
  <c r="J165" i="11"/>
  <c r="J145" i="12" s="1"/>
  <c r="H165" i="11"/>
  <c r="H145" i="12" s="1"/>
  <c r="H144" i="12" s="1"/>
  <c r="AT164" i="11"/>
  <c r="J164" i="11"/>
  <c r="H164" i="11"/>
  <c r="BJ163" i="11"/>
  <c r="BD163" i="11"/>
  <c r="AP163" i="11"/>
  <c r="BI163" i="11" s="1"/>
  <c r="AC163" i="11" s="1"/>
  <c r="AO163" i="11"/>
  <c r="BH163" i="11" s="1"/>
  <c r="AB163" i="11" s="1"/>
  <c r="AK163" i="11"/>
  <c r="AT162" i="11" s="1"/>
  <c r="AJ163" i="11"/>
  <c r="AS162" i="11" s="1"/>
  <c r="AH163" i="11"/>
  <c r="AG163" i="11"/>
  <c r="AF163" i="11"/>
  <c r="AE163" i="11"/>
  <c r="AD163" i="11"/>
  <c r="Z163" i="11"/>
  <c r="K163" i="11"/>
  <c r="BF163" i="11" s="1"/>
  <c r="J163" i="11"/>
  <c r="I163" i="11"/>
  <c r="I143" i="12" s="1"/>
  <c r="I142" i="12" s="1"/>
  <c r="H163" i="11"/>
  <c r="H143" i="12" s="1"/>
  <c r="H142" i="12" s="1"/>
  <c r="BJ161" i="11"/>
  <c r="BD161" i="11"/>
  <c r="AP161" i="11"/>
  <c r="AO161" i="11"/>
  <c r="AW161" i="11" s="1"/>
  <c r="AK161" i="11"/>
  <c r="AJ161" i="11"/>
  <c r="AH161" i="11"/>
  <c r="AG161" i="11"/>
  <c r="AF161" i="11"/>
  <c r="AE161" i="11"/>
  <c r="AD161" i="11"/>
  <c r="Z161" i="11"/>
  <c r="K161" i="11"/>
  <c r="BF161" i="11" s="1"/>
  <c r="J161" i="11"/>
  <c r="J141" i="12" s="1"/>
  <c r="AL141" i="12" s="1"/>
  <c r="H161" i="11"/>
  <c r="H141" i="12" s="1"/>
  <c r="BJ160" i="11"/>
  <c r="BD160" i="11"/>
  <c r="AP160" i="11"/>
  <c r="AX160" i="11" s="1"/>
  <c r="AO160" i="11"/>
  <c r="BH160" i="11" s="1"/>
  <c r="AB160" i="11" s="1"/>
  <c r="AK160" i="11"/>
  <c r="AJ160" i="11"/>
  <c r="AS159" i="11" s="1"/>
  <c r="AH160" i="11"/>
  <c r="AG160" i="11"/>
  <c r="AF160" i="11"/>
  <c r="AE160" i="11"/>
  <c r="AD160" i="11"/>
  <c r="Z160" i="11"/>
  <c r="K160" i="11"/>
  <c r="BF160" i="11" s="1"/>
  <c r="J160" i="11"/>
  <c r="J140" i="12" s="1"/>
  <c r="K159" i="11"/>
  <c r="J159" i="11"/>
  <c r="BJ158" i="11"/>
  <c r="BI158" i="11"/>
  <c r="AC158" i="11" s="1"/>
  <c r="BD158" i="11"/>
  <c r="AP158" i="11"/>
  <c r="AX158" i="11" s="1"/>
  <c r="AO158" i="11"/>
  <c r="AW158" i="11" s="1"/>
  <c r="AK158" i="11"/>
  <c r="AJ158" i="11"/>
  <c r="AH158" i="11"/>
  <c r="AG158" i="11"/>
  <c r="AF158" i="11"/>
  <c r="AE158" i="11"/>
  <c r="AD158" i="11"/>
  <c r="Z158" i="11"/>
  <c r="K158" i="11"/>
  <c r="BF158" i="11" s="1"/>
  <c r="J158" i="11"/>
  <c r="J138" i="12" s="1"/>
  <c r="AL138" i="12" s="1"/>
  <c r="I158" i="11"/>
  <c r="I138" i="12" s="1"/>
  <c r="H158" i="11"/>
  <c r="H138" i="12" s="1"/>
  <c r="BJ157" i="11"/>
  <c r="BD157" i="11"/>
  <c r="AX157" i="11"/>
  <c r="AP157" i="11"/>
  <c r="BI157" i="11" s="1"/>
  <c r="AC157" i="11" s="1"/>
  <c r="AO157" i="11"/>
  <c r="BH157" i="11" s="1"/>
  <c r="AB157" i="11" s="1"/>
  <c r="AK157" i="11"/>
  <c r="AJ157" i="11"/>
  <c r="AH157" i="11"/>
  <c r="AG157" i="11"/>
  <c r="AF157" i="11"/>
  <c r="AE157" i="11"/>
  <c r="AD157" i="11"/>
  <c r="Z157" i="11"/>
  <c r="K157" i="11"/>
  <c r="BF157" i="11" s="1"/>
  <c r="J157" i="11"/>
  <c r="I157" i="11"/>
  <c r="I137" i="12" s="1"/>
  <c r="BJ156" i="11"/>
  <c r="BD156" i="11"/>
  <c r="AP156" i="11"/>
  <c r="BI156" i="11" s="1"/>
  <c r="AC156" i="11" s="1"/>
  <c r="AO156" i="11"/>
  <c r="BH156" i="11" s="1"/>
  <c r="AK156" i="11"/>
  <c r="AT155" i="11" s="1"/>
  <c r="AJ156" i="11"/>
  <c r="AH156" i="11"/>
  <c r="AG156" i="11"/>
  <c r="AF156" i="11"/>
  <c r="AE156" i="11"/>
  <c r="AD156" i="11"/>
  <c r="AB156" i="11"/>
  <c r="Z156" i="11"/>
  <c r="K156" i="11"/>
  <c r="BF156" i="11" s="1"/>
  <c r="J156" i="11"/>
  <c r="J136" i="12" s="1"/>
  <c r="AL136" i="12" s="1"/>
  <c r="I156" i="11"/>
  <c r="I136" i="12" s="1"/>
  <c r="H156" i="11"/>
  <c r="H136" i="12" s="1"/>
  <c r="K155" i="11"/>
  <c r="BJ154" i="11"/>
  <c r="BD154" i="11"/>
  <c r="AP154" i="11"/>
  <c r="AO154" i="11"/>
  <c r="H154" i="11" s="1"/>
  <c r="H135" i="12" s="1"/>
  <c r="AK154" i="11"/>
  <c r="AJ154" i="11"/>
  <c r="AH154" i="11"/>
  <c r="AG154" i="11"/>
  <c r="AF154" i="11"/>
  <c r="AE154" i="11"/>
  <c r="AD154" i="11"/>
  <c r="Z154" i="11"/>
  <c r="K154" i="11"/>
  <c r="BF154" i="11" s="1"/>
  <c r="J154" i="11"/>
  <c r="J135" i="12" s="1"/>
  <c r="AL135" i="12" s="1"/>
  <c r="BJ153" i="11"/>
  <c r="BD153" i="11"/>
  <c r="AP153" i="11"/>
  <c r="AO153" i="11"/>
  <c r="AK153" i="11"/>
  <c r="AJ153" i="11"/>
  <c r="AS152" i="11" s="1"/>
  <c r="AH153" i="11"/>
  <c r="AG153" i="11"/>
  <c r="AF153" i="11"/>
  <c r="AE153" i="11"/>
  <c r="AD153" i="11"/>
  <c r="Z153" i="11"/>
  <c r="K153" i="11"/>
  <c r="BF153" i="11" s="1"/>
  <c r="J153" i="11"/>
  <c r="K152" i="11"/>
  <c r="BJ151" i="11"/>
  <c r="BD151" i="11"/>
  <c r="AW151" i="11"/>
  <c r="AP151" i="11"/>
  <c r="I151" i="11" s="1"/>
  <c r="I133" i="12" s="1"/>
  <c r="AO151" i="11"/>
  <c r="BH151" i="11" s="1"/>
  <c r="AB151" i="11" s="1"/>
  <c r="AK151" i="11"/>
  <c r="AJ151" i="11"/>
  <c r="AH151" i="11"/>
  <c r="AG151" i="11"/>
  <c r="AF151" i="11"/>
  <c r="AE151" i="11"/>
  <c r="AD151" i="11"/>
  <c r="Z151" i="11"/>
  <c r="K151" i="11"/>
  <c r="J151" i="11"/>
  <c r="H151" i="11"/>
  <c r="H133" i="12" s="1"/>
  <c r="BJ150" i="11"/>
  <c r="BD150" i="11"/>
  <c r="AW150" i="11"/>
  <c r="AP150" i="11"/>
  <c r="AO150" i="11"/>
  <c r="H150" i="11" s="1"/>
  <c r="AK150" i="11"/>
  <c r="AT149" i="11" s="1"/>
  <c r="AJ150" i="11"/>
  <c r="AH150" i="11"/>
  <c r="AG150" i="11"/>
  <c r="AF150" i="11"/>
  <c r="AE150" i="11"/>
  <c r="AD150" i="11"/>
  <c r="Z150" i="11"/>
  <c r="K150" i="11"/>
  <c r="BF150" i="11" s="1"/>
  <c r="J150" i="11"/>
  <c r="AS149" i="11"/>
  <c r="BJ148" i="11"/>
  <c r="BD148" i="11"/>
  <c r="AX148" i="11"/>
  <c r="AP148" i="11"/>
  <c r="I148" i="11" s="1"/>
  <c r="I131" i="12" s="1"/>
  <c r="AO148" i="11"/>
  <c r="BH148" i="11" s="1"/>
  <c r="AK148" i="11"/>
  <c r="AJ148" i="11"/>
  <c r="AS143" i="11" s="1"/>
  <c r="AH148" i="11"/>
  <c r="AG148" i="11"/>
  <c r="AF148" i="11"/>
  <c r="AE148" i="11"/>
  <c r="AD148" i="11"/>
  <c r="AB148" i="11"/>
  <c r="Z148" i="11"/>
  <c r="K148" i="11"/>
  <c r="BF148" i="11" s="1"/>
  <c r="J148" i="11"/>
  <c r="J131" i="12" s="1"/>
  <c r="AL131" i="12" s="1"/>
  <c r="H148" i="11"/>
  <c r="H131" i="12" s="1"/>
  <c r="BJ147" i="11"/>
  <c r="BD147" i="11"/>
  <c r="AP147" i="11"/>
  <c r="AO147" i="11"/>
  <c r="AK147" i="11"/>
  <c r="AJ147" i="11"/>
  <c r="AH147" i="11"/>
  <c r="AG147" i="11"/>
  <c r="AF147" i="11"/>
  <c r="AE147" i="11"/>
  <c r="AD147" i="11"/>
  <c r="Z147" i="11"/>
  <c r="K147" i="11"/>
  <c r="BF147" i="11" s="1"/>
  <c r="J147" i="11"/>
  <c r="J130" i="12" s="1"/>
  <c r="AL130" i="12" s="1"/>
  <c r="BJ146" i="11"/>
  <c r="BD146" i="11"/>
  <c r="AP146" i="11"/>
  <c r="AO146" i="11"/>
  <c r="AK146" i="11"/>
  <c r="AJ146" i="11"/>
  <c r="AH146" i="11"/>
  <c r="AG146" i="11"/>
  <c r="AF146" i="11"/>
  <c r="AE146" i="11"/>
  <c r="AD146" i="11"/>
  <c r="Z146" i="11"/>
  <c r="K146" i="11"/>
  <c r="BF146" i="11" s="1"/>
  <c r="J146" i="11"/>
  <c r="BJ145" i="11"/>
  <c r="BD145" i="11"/>
  <c r="AP145" i="11"/>
  <c r="AO145" i="11"/>
  <c r="AL145" i="11"/>
  <c r="AK145" i="11"/>
  <c r="AJ145" i="11"/>
  <c r="AH145" i="11"/>
  <c r="AG145" i="11"/>
  <c r="AF145" i="11"/>
  <c r="AE145" i="11"/>
  <c r="AD145" i="11"/>
  <c r="Z145" i="11"/>
  <c r="K145" i="11"/>
  <c r="BF145" i="11" s="1"/>
  <c r="J145" i="11"/>
  <c r="J128" i="12" s="1"/>
  <c r="AL128" i="12" s="1"/>
  <c r="BJ144" i="11"/>
  <c r="BD144" i="11"/>
  <c r="AX144" i="11"/>
  <c r="AW144" i="11"/>
  <c r="AP144" i="11"/>
  <c r="I144" i="11" s="1"/>
  <c r="AO144" i="11"/>
  <c r="BH144" i="11" s="1"/>
  <c r="AK144" i="11"/>
  <c r="AJ144" i="11"/>
  <c r="AH144" i="11"/>
  <c r="AG144" i="11"/>
  <c r="AF144" i="11"/>
  <c r="AE144" i="11"/>
  <c r="AD144" i="11"/>
  <c r="AB144" i="11"/>
  <c r="Z144" i="11"/>
  <c r="K144" i="11"/>
  <c r="J144" i="11"/>
  <c r="H144" i="11"/>
  <c r="H127" i="12" s="1"/>
  <c r="BJ141" i="11"/>
  <c r="BD141" i="11"/>
  <c r="AP141" i="11"/>
  <c r="I141" i="11" s="1"/>
  <c r="I124" i="12" s="1"/>
  <c r="AO141" i="11"/>
  <c r="AK141" i="11"/>
  <c r="AJ141" i="11"/>
  <c r="AH141" i="11"/>
  <c r="AG141" i="11"/>
  <c r="AF141" i="11"/>
  <c r="AE141" i="11"/>
  <c r="AD141" i="11"/>
  <c r="Z141" i="11"/>
  <c r="K141" i="11"/>
  <c r="BF141" i="11" s="1"/>
  <c r="J141" i="11"/>
  <c r="BJ140" i="11"/>
  <c r="BD140" i="11"/>
  <c r="AP140" i="11"/>
  <c r="BI140" i="11" s="1"/>
  <c r="AC140" i="11" s="1"/>
  <c r="AO140" i="11"/>
  <c r="AK140" i="11"/>
  <c r="AT138" i="11" s="1"/>
  <c r="AJ140" i="11"/>
  <c r="AH140" i="11"/>
  <c r="AG140" i="11"/>
  <c r="AF140" i="11"/>
  <c r="AE140" i="11"/>
  <c r="AD140" i="11"/>
  <c r="Z140" i="11"/>
  <c r="K140" i="11"/>
  <c r="BF140" i="11" s="1"/>
  <c r="J140" i="11"/>
  <c r="BJ139" i="11"/>
  <c r="BF139" i="11"/>
  <c r="BD139" i="11"/>
  <c r="AP139" i="11"/>
  <c r="AO139" i="11"/>
  <c r="BH139" i="11" s="1"/>
  <c r="AB139" i="11" s="1"/>
  <c r="AK139" i="11"/>
  <c r="AJ139" i="11"/>
  <c r="AH139" i="11"/>
  <c r="AG139" i="11"/>
  <c r="AF139" i="11"/>
  <c r="AE139" i="11"/>
  <c r="AD139" i="11"/>
  <c r="Z139" i="11"/>
  <c r="K139" i="11"/>
  <c r="J139" i="11"/>
  <c r="J122" i="12" s="1"/>
  <c r="BJ137" i="11"/>
  <c r="BD137" i="11"/>
  <c r="AP137" i="11"/>
  <c r="AO137" i="11"/>
  <c r="AK137" i="11"/>
  <c r="AJ137" i="11"/>
  <c r="AH137" i="11"/>
  <c r="AG137" i="11"/>
  <c r="AF137" i="11"/>
  <c r="AE137" i="11"/>
  <c r="AD137" i="11"/>
  <c r="Z137" i="11"/>
  <c r="K137" i="11"/>
  <c r="BF137" i="11" s="1"/>
  <c r="J137" i="11"/>
  <c r="J120" i="12" s="1"/>
  <c r="AL120" i="12" s="1"/>
  <c r="BJ136" i="11"/>
  <c r="BH136" i="11"/>
  <c r="AB136" i="11" s="1"/>
  <c r="BD136" i="11"/>
  <c r="AW136" i="11"/>
  <c r="BC136" i="11" s="1"/>
  <c r="AV136" i="11"/>
  <c r="AP136" i="11"/>
  <c r="AX136" i="11" s="1"/>
  <c r="AO136" i="11"/>
  <c r="H136" i="11" s="1"/>
  <c r="H119" i="12" s="1"/>
  <c r="AK136" i="11"/>
  <c r="AJ136" i="11"/>
  <c r="AH136" i="11"/>
  <c r="AG136" i="11"/>
  <c r="AF136" i="11"/>
  <c r="AE136" i="11"/>
  <c r="AD136" i="11"/>
  <c r="Z136" i="11"/>
  <c r="K136" i="11"/>
  <c r="BF136" i="11" s="1"/>
  <c r="J136" i="11"/>
  <c r="I136" i="11"/>
  <c r="I119" i="12" s="1"/>
  <c r="BJ135" i="11"/>
  <c r="BD135" i="11"/>
  <c r="AX135" i="11"/>
  <c r="AP135" i="11"/>
  <c r="BI135" i="11" s="1"/>
  <c r="AC135" i="11" s="1"/>
  <c r="AO135" i="11"/>
  <c r="H135" i="11" s="1"/>
  <c r="H118" i="12" s="1"/>
  <c r="AK135" i="11"/>
  <c r="AJ135" i="11"/>
  <c r="AH135" i="11"/>
  <c r="AG135" i="11"/>
  <c r="AF135" i="11"/>
  <c r="AE135" i="11"/>
  <c r="AD135" i="11"/>
  <c r="Z135" i="11"/>
  <c r="K135" i="11"/>
  <c r="BF135" i="11" s="1"/>
  <c r="J135" i="11"/>
  <c r="J118" i="12" s="1"/>
  <c r="AL118" i="12" s="1"/>
  <c r="I135" i="11"/>
  <c r="I118" i="12" s="1"/>
  <c r="BJ134" i="11"/>
  <c r="BD134" i="11"/>
  <c r="AP134" i="11"/>
  <c r="I134" i="11" s="1"/>
  <c r="AO134" i="11"/>
  <c r="AW134" i="11" s="1"/>
  <c r="AK134" i="11"/>
  <c r="AT133" i="11" s="1"/>
  <c r="AJ134" i="11"/>
  <c r="AH134" i="11"/>
  <c r="AG134" i="11"/>
  <c r="AF134" i="11"/>
  <c r="AE134" i="11"/>
  <c r="AD134" i="11"/>
  <c r="Z134" i="11"/>
  <c r="K134" i="11"/>
  <c r="J134" i="11"/>
  <c r="J117" i="12" s="1"/>
  <c r="AL117" i="12" s="1"/>
  <c r="H134" i="11"/>
  <c r="H117" i="12" s="1"/>
  <c r="J133" i="11"/>
  <c r="BJ132" i="11"/>
  <c r="BD132" i="11"/>
  <c r="AP132" i="11"/>
  <c r="AX132" i="11" s="1"/>
  <c r="AO132" i="11"/>
  <c r="AK132" i="11"/>
  <c r="AT131" i="11" s="1"/>
  <c r="AJ132" i="11"/>
  <c r="AS131" i="11" s="1"/>
  <c r="AH132" i="11"/>
  <c r="AG132" i="11"/>
  <c r="AF132" i="11"/>
  <c r="AE132" i="11"/>
  <c r="AD132" i="11"/>
  <c r="Z132" i="11"/>
  <c r="K132" i="11"/>
  <c r="J132" i="11"/>
  <c r="I132" i="11"/>
  <c r="I116" i="12" s="1"/>
  <c r="BJ130" i="11"/>
  <c r="BD130" i="11"/>
  <c r="AP130" i="11"/>
  <c r="BI130" i="11" s="1"/>
  <c r="AC130" i="11" s="1"/>
  <c r="AO130" i="11"/>
  <c r="AK130" i="11"/>
  <c r="AJ130" i="11"/>
  <c r="AH130" i="11"/>
  <c r="AG130" i="11"/>
  <c r="AF130" i="11"/>
  <c r="AE130" i="11"/>
  <c r="AD130" i="11"/>
  <c r="Z130" i="11"/>
  <c r="K130" i="11"/>
  <c r="BF130" i="11" s="1"/>
  <c r="J130" i="11"/>
  <c r="J114" i="12" s="1"/>
  <c r="AL114" i="12" s="1"/>
  <c r="BJ129" i="11"/>
  <c r="BD129" i="11"/>
  <c r="AP129" i="11"/>
  <c r="AX129" i="11" s="1"/>
  <c r="AO129" i="11"/>
  <c r="AK129" i="11"/>
  <c r="AJ129" i="11"/>
  <c r="AH129" i="11"/>
  <c r="AG129" i="11"/>
  <c r="AF129" i="11"/>
  <c r="AE129" i="11"/>
  <c r="AD129" i="11"/>
  <c r="Z129" i="11"/>
  <c r="K129" i="11"/>
  <c r="BF129" i="11" s="1"/>
  <c r="J129" i="11"/>
  <c r="I129" i="11"/>
  <c r="I113" i="12" s="1"/>
  <c r="BJ128" i="11"/>
  <c r="BD128" i="11"/>
  <c r="AP128" i="11"/>
  <c r="BI128" i="11" s="1"/>
  <c r="AC128" i="11" s="1"/>
  <c r="AO128" i="11"/>
  <c r="AL128" i="11"/>
  <c r="AK128" i="11"/>
  <c r="AJ128" i="11"/>
  <c r="AS127" i="11" s="1"/>
  <c r="AH128" i="11"/>
  <c r="AG128" i="11"/>
  <c r="AF128" i="11"/>
  <c r="AE128" i="11"/>
  <c r="AD128" i="11"/>
  <c r="Z128" i="11"/>
  <c r="K128" i="11"/>
  <c r="BF128" i="11" s="1"/>
  <c r="J128" i="11"/>
  <c r="J112" i="12" s="1"/>
  <c r="J127" i="11"/>
  <c r="BJ126" i="11"/>
  <c r="BD126" i="11"/>
  <c r="AW126" i="11"/>
  <c r="AP126" i="11"/>
  <c r="BI126" i="11" s="1"/>
  <c r="AC126" i="11" s="1"/>
  <c r="AO126" i="11"/>
  <c r="H126" i="11" s="1"/>
  <c r="H110" i="12" s="1"/>
  <c r="AK126" i="11"/>
  <c r="AJ126" i="11"/>
  <c r="AH126" i="11"/>
  <c r="AG126" i="11"/>
  <c r="AF126" i="11"/>
  <c r="AE126" i="11"/>
  <c r="AD126" i="11"/>
  <c r="Z126" i="11"/>
  <c r="K126" i="11"/>
  <c r="BF126" i="11" s="1"/>
  <c r="J126" i="11"/>
  <c r="I126" i="11"/>
  <c r="I110" i="12" s="1"/>
  <c r="BJ125" i="11"/>
  <c r="BH125" i="11"/>
  <c r="AB125" i="11" s="1"/>
  <c r="BD125" i="11"/>
  <c r="AX125" i="11"/>
  <c r="AP125" i="11"/>
  <c r="BI125" i="11" s="1"/>
  <c r="AO125" i="11"/>
  <c r="AL125" i="11"/>
  <c r="AK125" i="11"/>
  <c r="AJ125" i="11"/>
  <c r="AS122" i="11" s="1"/>
  <c r="AH125" i="11"/>
  <c r="AG125" i="11"/>
  <c r="AF125" i="11"/>
  <c r="AE125" i="11"/>
  <c r="AD125" i="11"/>
  <c r="AC125" i="11"/>
  <c r="Z125" i="11"/>
  <c r="K125" i="11"/>
  <c r="BF125" i="11" s="1"/>
  <c r="J125" i="11"/>
  <c r="J109" i="12" s="1"/>
  <c r="AL109" i="12" s="1"/>
  <c r="I125" i="11"/>
  <c r="I109" i="12" s="1"/>
  <c r="BJ124" i="11"/>
  <c r="BD124" i="11"/>
  <c r="AP124" i="11"/>
  <c r="AX124" i="11" s="1"/>
  <c r="AO124" i="11"/>
  <c r="AL124" i="11"/>
  <c r="AK124" i="11"/>
  <c r="AJ124" i="11"/>
  <c r="AH124" i="11"/>
  <c r="AG124" i="11"/>
  <c r="AF124" i="11"/>
  <c r="AE124" i="11"/>
  <c r="AD124" i="11"/>
  <c r="Z124" i="11"/>
  <c r="K124" i="11"/>
  <c r="BF124" i="11" s="1"/>
  <c r="J124" i="11"/>
  <c r="J108" i="12" s="1"/>
  <c r="AL108" i="12" s="1"/>
  <c r="BJ123" i="11"/>
  <c r="BD123" i="11"/>
  <c r="AW123" i="11"/>
  <c r="AP123" i="11"/>
  <c r="AO123" i="11"/>
  <c r="BH123" i="11" s="1"/>
  <c r="AB123" i="11" s="1"/>
  <c r="AK123" i="11"/>
  <c r="AJ123" i="11"/>
  <c r="AH123" i="11"/>
  <c r="AG123" i="11"/>
  <c r="AF123" i="11"/>
  <c r="AE123" i="11"/>
  <c r="AD123" i="11"/>
  <c r="Z123" i="11"/>
  <c r="K123" i="11"/>
  <c r="J123" i="11"/>
  <c r="H123" i="11"/>
  <c r="BJ121" i="11"/>
  <c r="BD121" i="11"/>
  <c r="AX121" i="11"/>
  <c r="AP121" i="11"/>
  <c r="BI121" i="11" s="1"/>
  <c r="AC121" i="11" s="1"/>
  <c r="AO121" i="11"/>
  <c r="BH121" i="11" s="1"/>
  <c r="AB121" i="11" s="1"/>
  <c r="AK121" i="11"/>
  <c r="AJ121" i="11"/>
  <c r="AS120" i="11" s="1"/>
  <c r="AH121" i="11"/>
  <c r="AG121" i="11"/>
  <c r="AF121" i="11"/>
  <c r="AE121" i="11"/>
  <c r="AD121" i="11"/>
  <c r="Z121" i="11"/>
  <c r="K121" i="11"/>
  <c r="BF121" i="11" s="1"/>
  <c r="J121" i="11"/>
  <c r="J106" i="12" s="1"/>
  <c r="AL106" i="12" s="1"/>
  <c r="I121" i="11"/>
  <c r="H121" i="11"/>
  <c r="AT120" i="11"/>
  <c r="K120" i="11"/>
  <c r="J120" i="11"/>
  <c r="BJ119" i="11"/>
  <c r="BD119" i="11"/>
  <c r="AP119" i="11"/>
  <c r="AO119" i="11"/>
  <c r="AK119" i="11"/>
  <c r="AJ119" i="11"/>
  <c r="AH119" i="11"/>
  <c r="AG119" i="11"/>
  <c r="AF119" i="11"/>
  <c r="AE119" i="11"/>
  <c r="AD119" i="11"/>
  <c r="Z119" i="11"/>
  <c r="K119" i="11"/>
  <c r="BF119" i="11" s="1"/>
  <c r="J119" i="11"/>
  <c r="BJ118" i="11"/>
  <c r="BF118" i="11"/>
  <c r="BD118" i="11"/>
  <c r="AP118" i="11"/>
  <c r="AO118" i="11"/>
  <c r="BH118" i="11" s="1"/>
  <c r="AB118" i="11" s="1"/>
  <c r="AL118" i="11"/>
  <c r="AK118" i="11"/>
  <c r="AJ118" i="11"/>
  <c r="AH118" i="11"/>
  <c r="AG118" i="11"/>
  <c r="AF118" i="11"/>
  <c r="AE118" i="11"/>
  <c r="AD118" i="11"/>
  <c r="Z118" i="11"/>
  <c r="K118" i="11"/>
  <c r="J118" i="11"/>
  <c r="J104" i="12" s="1"/>
  <c r="AL104" i="12" s="1"/>
  <c r="BJ117" i="11"/>
  <c r="BF117" i="11"/>
  <c r="BD117" i="11"/>
  <c r="AP117" i="11"/>
  <c r="AX117" i="11" s="1"/>
  <c r="AO117" i="11"/>
  <c r="AW117" i="11" s="1"/>
  <c r="BC117" i="11" s="1"/>
  <c r="AK117" i="11"/>
  <c r="AJ117" i="11"/>
  <c r="AH117" i="11"/>
  <c r="AG117" i="11"/>
  <c r="AF117" i="11"/>
  <c r="AE117" i="11"/>
  <c r="AD117" i="11"/>
  <c r="Z117" i="11"/>
  <c r="K117" i="11"/>
  <c r="J117" i="11"/>
  <c r="J103" i="12" s="1"/>
  <c r="AL103" i="12" s="1"/>
  <c r="H117" i="11"/>
  <c r="H103" i="12" s="1"/>
  <c r="BJ116" i="11"/>
  <c r="BI116" i="11"/>
  <c r="AC116" i="11" s="1"/>
  <c r="BD116" i="11"/>
  <c r="AX116" i="11"/>
  <c r="AP116" i="11"/>
  <c r="I116" i="11" s="1"/>
  <c r="I102" i="12" s="1"/>
  <c r="AO116" i="11"/>
  <c r="BH116" i="11" s="1"/>
  <c r="AB116" i="11" s="1"/>
  <c r="AK116" i="11"/>
  <c r="AJ116" i="11"/>
  <c r="AH116" i="11"/>
  <c r="AG116" i="11"/>
  <c r="AF116" i="11"/>
  <c r="AE116" i="11"/>
  <c r="AD116" i="11"/>
  <c r="Z116" i="11"/>
  <c r="K116" i="11"/>
  <c r="BF116" i="11" s="1"/>
  <c r="J116" i="11"/>
  <c r="H116" i="11"/>
  <c r="H102" i="12" s="1"/>
  <c r="BJ115" i="11"/>
  <c r="BD115" i="11"/>
  <c r="AP115" i="11"/>
  <c r="I115" i="11" s="1"/>
  <c r="AO115" i="11"/>
  <c r="BH115" i="11" s="1"/>
  <c r="AK115" i="11"/>
  <c r="AJ115" i="11"/>
  <c r="AH115" i="11"/>
  <c r="AG115" i="11"/>
  <c r="AF115" i="11"/>
  <c r="AE115" i="11"/>
  <c r="AD115" i="11"/>
  <c r="AB115" i="11"/>
  <c r="Z115" i="11"/>
  <c r="K115" i="11"/>
  <c r="BF115" i="11" s="1"/>
  <c r="J115" i="11"/>
  <c r="H115" i="11"/>
  <c r="H101" i="12" s="1"/>
  <c r="BJ114" i="11"/>
  <c r="BD114" i="11"/>
  <c r="AP114" i="11"/>
  <c r="AX114" i="11" s="1"/>
  <c r="AO114" i="11"/>
  <c r="AL114" i="11"/>
  <c r="AK114" i="11"/>
  <c r="AJ114" i="11"/>
  <c r="AH114" i="11"/>
  <c r="AG114" i="11"/>
  <c r="AF114" i="11"/>
  <c r="AE114" i="11"/>
  <c r="AD114" i="11"/>
  <c r="Z114" i="11"/>
  <c r="K114" i="11"/>
  <c r="J114" i="11"/>
  <c r="J100" i="12" s="1"/>
  <c r="I114" i="11"/>
  <c r="I100" i="12" s="1"/>
  <c r="BU111" i="11"/>
  <c r="BJ111" i="11"/>
  <c r="BD111" i="11"/>
  <c r="AW111" i="11"/>
  <c r="AP111" i="11"/>
  <c r="I111" i="11" s="1"/>
  <c r="AO111" i="11"/>
  <c r="BH111" i="11" s="1"/>
  <c r="AK111" i="11"/>
  <c r="AT110" i="11" s="1"/>
  <c r="AJ111" i="11"/>
  <c r="AH111" i="11"/>
  <c r="AG111" i="11"/>
  <c r="AF111" i="11"/>
  <c r="AE111" i="11"/>
  <c r="AD111" i="11"/>
  <c r="AC111" i="11"/>
  <c r="AB111" i="11"/>
  <c r="Z111" i="11"/>
  <c r="K111" i="11"/>
  <c r="BF111" i="11" s="1"/>
  <c r="J111" i="11"/>
  <c r="H111" i="11"/>
  <c r="H96" i="12" s="1"/>
  <c r="AS110" i="11"/>
  <c r="K110" i="11"/>
  <c r="BP109" i="11"/>
  <c r="BJ109" i="11"/>
  <c r="BD109" i="11"/>
  <c r="AP109" i="11"/>
  <c r="AX109" i="11" s="1"/>
  <c r="AO109" i="11"/>
  <c r="AL109" i="11"/>
  <c r="AU108" i="11" s="1"/>
  <c r="AK109" i="11"/>
  <c r="AJ109" i="11"/>
  <c r="AS108" i="11" s="1"/>
  <c r="AH109" i="11"/>
  <c r="AG109" i="11"/>
  <c r="AF109" i="11"/>
  <c r="AE109" i="11"/>
  <c r="AD109" i="11"/>
  <c r="AC109" i="11"/>
  <c r="AB109" i="11"/>
  <c r="Z109" i="11"/>
  <c r="K109" i="11"/>
  <c r="BF109" i="11" s="1"/>
  <c r="J109" i="11"/>
  <c r="J95" i="12" s="1"/>
  <c r="AL95" i="12" s="1"/>
  <c r="I109" i="11"/>
  <c r="I95" i="12" s="1"/>
  <c r="AT108" i="11"/>
  <c r="K108" i="11"/>
  <c r="BO107" i="11"/>
  <c r="BJ107" i="11"/>
  <c r="BD107" i="11"/>
  <c r="AP107" i="11"/>
  <c r="AO107" i="11"/>
  <c r="AW107" i="11" s="1"/>
  <c r="AK107" i="11"/>
  <c r="AJ107" i="11"/>
  <c r="AH107" i="11"/>
  <c r="AG107" i="11"/>
  <c r="AF107" i="11"/>
  <c r="AE107" i="11"/>
  <c r="AD107" i="11"/>
  <c r="AC107" i="11"/>
  <c r="AB107" i="11"/>
  <c r="Z107" i="11"/>
  <c r="K107" i="11"/>
  <c r="BF107" i="11" s="1"/>
  <c r="J107" i="11"/>
  <c r="J94" i="12" s="1"/>
  <c r="AL94" i="12" s="1"/>
  <c r="I107" i="11"/>
  <c r="I94" i="12" s="1"/>
  <c r="H107" i="11"/>
  <c r="H94" i="12" s="1"/>
  <c r="BO106" i="11"/>
  <c r="BJ106" i="11"/>
  <c r="BD106" i="11"/>
  <c r="AP106" i="11"/>
  <c r="BI106" i="11" s="1"/>
  <c r="AO106" i="11"/>
  <c r="H106" i="11" s="1"/>
  <c r="H93" i="12" s="1"/>
  <c r="AK106" i="11"/>
  <c r="AT105" i="11" s="1"/>
  <c r="AJ106" i="11"/>
  <c r="AS105" i="11" s="1"/>
  <c r="AH106" i="11"/>
  <c r="AG106" i="11"/>
  <c r="AF106" i="11"/>
  <c r="AE106" i="11"/>
  <c r="AD106" i="11"/>
  <c r="AC106" i="11"/>
  <c r="AB106" i="11"/>
  <c r="Z106" i="11"/>
  <c r="K106" i="11"/>
  <c r="BF106" i="11" s="1"/>
  <c r="J106" i="11"/>
  <c r="J93" i="12" s="1"/>
  <c r="AL93" i="12" s="1"/>
  <c r="K105" i="11"/>
  <c r="J105" i="11"/>
  <c r="BN104" i="11"/>
  <c r="BJ104" i="11"/>
  <c r="BD104" i="11"/>
  <c r="AX104" i="11"/>
  <c r="AP104" i="11"/>
  <c r="BI104" i="11" s="1"/>
  <c r="AO104" i="11"/>
  <c r="AW104" i="11" s="1"/>
  <c r="AK104" i="11"/>
  <c r="AT103" i="11" s="1"/>
  <c r="AJ104" i="11"/>
  <c r="AS103" i="11" s="1"/>
  <c r="AH104" i="11"/>
  <c r="AG104" i="11"/>
  <c r="AF104" i="11"/>
  <c r="AE104" i="11"/>
  <c r="AD104" i="11"/>
  <c r="AC104" i="11"/>
  <c r="AB104" i="11"/>
  <c r="Z104" i="11"/>
  <c r="K104" i="11"/>
  <c r="K103" i="11" s="1"/>
  <c r="J104" i="11"/>
  <c r="J92" i="12" s="1"/>
  <c r="AL92" i="12" s="1"/>
  <c r="I104" i="11"/>
  <c r="I92" i="12" s="1"/>
  <c r="H104" i="11"/>
  <c r="H92" i="12" s="1"/>
  <c r="J103" i="11"/>
  <c r="H103" i="11"/>
  <c r="BM102" i="11"/>
  <c r="BJ102" i="11"/>
  <c r="BI102" i="11"/>
  <c r="BD102" i="11"/>
  <c r="AP102" i="11"/>
  <c r="AO102" i="11"/>
  <c r="AW102" i="11" s="1"/>
  <c r="AK102" i="11"/>
  <c r="AJ102" i="11"/>
  <c r="AS99" i="11" s="1"/>
  <c r="AH102" i="11"/>
  <c r="AG102" i="11"/>
  <c r="AF102" i="11"/>
  <c r="AE102" i="11"/>
  <c r="AD102" i="11"/>
  <c r="AC102" i="11"/>
  <c r="AB102" i="11"/>
  <c r="Z102" i="11"/>
  <c r="K102" i="11"/>
  <c r="BF102" i="11" s="1"/>
  <c r="J102" i="11"/>
  <c r="J91" i="12" s="1"/>
  <c r="AL91" i="12" s="1"/>
  <c r="BM101" i="11"/>
  <c r="BJ101" i="11"/>
  <c r="BD101" i="11"/>
  <c r="AW101" i="11"/>
  <c r="AP101" i="11"/>
  <c r="AO101" i="11"/>
  <c r="BH101" i="11" s="1"/>
  <c r="AK101" i="11"/>
  <c r="AJ101" i="11"/>
  <c r="AH101" i="11"/>
  <c r="AG101" i="11"/>
  <c r="AF101" i="11"/>
  <c r="AE101" i="11"/>
  <c r="AD101" i="11"/>
  <c r="AC101" i="11"/>
  <c r="AB101" i="11"/>
  <c r="Z101" i="11"/>
  <c r="K101" i="11"/>
  <c r="BF101" i="11" s="1"/>
  <c r="J101" i="11"/>
  <c r="H101" i="11"/>
  <c r="H90" i="12" s="1"/>
  <c r="BM100" i="11"/>
  <c r="BJ100" i="11"/>
  <c r="BD100" i="11"/>
  <c r="AP100" i="11"/>
  <c r="I100" i="11" s="1"/>
  <c r="AO100" i="11"/>
  <c r="BH100" i="11" s="1"/>
  <c r="AL100" i="11"/>
  <c r="AK100" i="11"/>
  <c r="AJ100" i="11"/>
  <c r="AH100" i="11"/>
  <c r="AG100" i="11"/>
  <c r="AF100" i="11"/>
  <c r="AE100" i="11"/>
  <c r="AD100" i="11"/>
  <c r="AC100" i="11"/>
  <c r="AB100" i="11"/>
  <c r="Z100" i="11"/>
  <c r="K100" i="11"/>
  <c r="K99" i="11" s="1"/>
  <c r="J100" i="11"/>
  <c r="J89" i="12" s="1"/>
  <c r="AL89" i="12" s="1"/>
  <c r="J99" i="11"/>
  <c r="BJ97" i="11"/>
  <c r="AH97" i="11" s="1"/>
  <c r="BD97" i="11"/>
  <c r="AW97" i="11"/>
  <c r="AP97" i="11"/>
  <c r="I97" i="11" s="1"/>
  <c r="I88" i="12" s="1"/>
  <c r="AO97" i="11"/>
  <c r="BH97" i="11" s="1"/>
  <c r="AK97" i="11"/>
  <c r="AJ97" i="11"/>
  <c r="AG97" i="11"/>
  <c r="AF97" i="11"/>
  <c r="AE97" i="11"/>
  <c r="AD97" i="11"/>
  <c r="AC97" i="11"/>
  <c r="AB97" i="11"/>
  <c r="Z97" i="11"/>
  <c r="K97" i="11"/>
  <c r="BF97" i="11" s="1"/>
  <c r="J97" i="11"/>
  <c r="H97" i="11"/>
  <c r="H88" i="12" s="1"/>
  <c r="BJ96" i="11"/>
  <c r="BD96" i="11"/>
  <c r="AP96" i="11"/>
  <c r="BI96" i="11" s="1"/>
  <c r="AO96" i="11"/>
  <c r="H96" i="11" s="1"/>
  <c r="H87" i="12" s="1"/>
  <c r="AK96" i="11"/>
  <c r="AJ96" i="11"/>
  <c r="AH96" i="11"/>
  <c r="AG96" i="11"/>
  <c r="AF96" i="11"/>
  <c r="AE96" i="11"/>
  <c r="AD96" i="11"/>
  <c r="AC96" i="11"/>
  <c r="AB96" i="11"/>
  <c r="Z96" i="11"/>
  <c r="K96" i="11"/>
  <c r="BF96" i="11" s="1"/>
  <c r="J96" i="11"/>
  <c r="I96" i="11"/>
  <c r="I87" i="12" s="1"/>
  <c r="BJ95" i="11"/>
  <c r="BD95" i="11"/>
  <c r="AP95" i="11"/>
  <c r="AO95" i="11"/>
  <c r="AK95" i="11"/>
  <c r="AJ95" i="11"/>
  <c r="AH95" i="11"/>
  <c r="AG95" i="11"/>
  <c r="AF95" i="11"/>
  <c r="AE95" i="11"/>
  <c r="AD95" i="11"/>
  <c r="AC95" i="11"/>
  <c r="AB95" i="11"/>
  <c r="Z95" i="11"/>
  <c r="K95" i="11"/>
  <c r="BF95" i="11" s="1"/>
  <c r="J95" i="11"/>
  <c r="J86" i="12" s="1"/>
  <c r="AL86" i="12" s="1"/>
  <c r="BJ94" i="11"/>
  <c r="AH94" i="11" s="1"/>
  <c r="BI94" i="11"/>
  <c r="BD94" i="11"/>
  <c r="AP94" i="11"/>
  <c r="AX94" i="11" s="1"/>
  <c r="AO94" i="11"/>
  <c r="AW94" i="11" s="1"/>
  <c r="AV94" i="11" s="1"/>
  <c r="AL94" i="11"/>
  <c r="AK94" i="11"/>
  <c r="AJ94" i="11"/>
  <c r="AG94" i="11"/>
  <c r="AF94" i="11"/>
  <c r="AE94" i="11"/>
  <c r="AD94" i="11"/>
  <c r="AC94" i="11"/>
  <c r="AB94" i="11"/>
  <c r="Z94" i="11"/>
  <c r="K94" i="11"/>
  <c r="BF94" i="11" s="1"/>
  <c r="J94" i="11"/>
  <c r="J85" i="12" s="1"/>
  <c r="AL85" i="12" s="1"/>
  <c r="I94" i="11"/>
  <c r="I85" i="12" s="1"/>
  <c r="BJ93" i="11"/>
  <c r="BD93" i="11"/>
  <c r="AP93" i="11"/>
  <c r="AO93" i="11"/>
  <c r="AK93" i="11"/>
  <c r="AJ93" i="11"/>
  <c r="AH93" i="11"/>
  <c r="AG93" i="11"/>
  <c r="AF93" i="11"/>
  <c r="AE93" i="11"/>
  <c r="AD93" i="11"/>
  <c r="AC93" i="11"/>
  <c r="AB93" i="11"/>
  <c r="Z93" i="11"/>
  <c r="K93" i="11"/>
  <c r="BF93" i="11" s="1"/>
  <c r="J93" i="11"/>
  <c r="BJ92" i="11"/>
  <c r="AH92" i="11" s="1"/>
  <c r="BI92" i="11"/>
  <c r="BD92" i="11"/>
  <c r="AP92" i="11"/>
  <c r="AX92" i="11" s="1"/>
  <c r="AO92" i="11"/>
  <c r="AK92" i="11"/>
  <c r="AJ92" i="11"/>
  <c r="AG92" i="11"/>
  <c r="AF92" i="11"/>
  <c r="AE92" i="11"/>
  <c r="AD92" i="11"/>
  <c r="AC92" i="11"/>
  <c r="AB92" i="11"/>
  <c r="Z92" i="11"/>
  <c r="K92" i="11"/>
  <c r="BF92" i="11" s="1"/>
  <c r="J92" i="11"/>
  <c r="BJ91" i="11"/>
  <c r="AH91" i="11" s="1"/>
  <c r="BH91" i="11"/>
  <c r="BF91" i="11"/>
  <c r="BD91" i="11"/>
  <c r="AP91" i="11"/>
  <c r="AX91" i="11" s="1"/>
  <c r="AO91" i="11"/>
  <c r="AK91" i="11"/>
  <c r="AJ91" i="11"/>
  <c r="AG91" i="11"/>
  <c r="AF91" i="11"/>
  <c r="AE91" i="11"/>
  <c r="AD91" i="11"/>
  <c r="AC91" i="11"/>
  <c r="AB91" i="11"/>
  <c r="Z91" i="11"/>
  <c r="K91" i="11"/>
  <c r="J91" i="11"/>
  <c r="BJ90" i="11"/>
  <c r="AH90" i="11" s="1"/>
  <c r="BD90" i="11"/>
  <c r="AW90" i="11"/>
  <c r="AP90" i="11"/>
  <c r="AX90" i="11" s="1"/>
  <c r="AO90" i="11"/>
  <c r="BH90" i="11" s="1"/>
  <c r="AK90" i="11"/>
  <c r="AJ90" i="11"/>
  <c r="AG90" i="11"/>
  <c r="AF90" i="11"/>
  <c r="AE90" i="11"/>
  <c r="AD90" i="11"/>
  <c r="AC90" i="11"/>
  <c r="AB90" i="11"/>
  <c r="Z90" i="11"/>
  <c r="K90" i="11"/>
  <c r="BF90" i="11" s="1"/>
  <c r="J90" i="11"/>
  <c r="J81" i="12" s="1"/>
  <c r="AL81" i="12" s="1"/>
  <c r="H90" i="11"/>
  <c r="H81" i="12" s="1"/>
  <c r="BJ89" i="11"/>
  <c r="BD89" i="11"/>
  <c r="AP89" i="11"/>
  <c r="BI89" i="11" s="1"/>
  <c r="AO89" i="11"/>
  <c r="BH89" i="11" s="1"/>
  <c r="AK89" i="11"/>
  <c r="AJ89" i="11"/>
  <c r="AH89" i="11"/>
  <c r="AG89" i="11"/>
  <c r="AF89" i="11"/>
  <c r="AE89" i="11"/>
  <c r="AD89" i="11"/>
  <c r="AC89" i="11"/>
  <c r="AB89" i="11"/>
  <c r="Z89" i="11"/>
  <c r="K89" i="11"/>
  <c r="BF89" i="11" s="1"/>
  <c r="J89" i="11"/>
  <c r="BJ88" i="11"/>
  <c r="BD88" i="11"/>
  <c r="AX88" i="11"/>
  <c r="AP88" i="11"/>
  <c r="I88" i="11" s="1"/>
  <c r="I79" i="12" s="1"/>
  <c r="AO88" i="11"/>
  <c r="AW88" i="11" s="1"/>
  <c r="AK88" i="11"/>
  <c r="AJ88" i="11"/>
  <c r="AH88" i="11"/>
  <c r="AG88" i="11"/>
  <c r="AF88" i="11"/>
  <c r="AE88" i="11"/>
  <c r="AD88" i="11"/>
  <c r="AC88" i="11"/>
  <c r="AB88" i="11"/>
  <c r="Z88" i="11"/>
  <c r="K88" i="11"/>
  <c r="BF88" i="11" s="1"/>
  <c r="J88" i="11"/>
  <c r="BJ87" i="11"/>
  <c r="AH87" i="11" s="1"/>
  <c r="BD87" i="11"/>
  <c r="AP87" i="11"/>
  <c r="AX87" i="11" s="1"/>
  <c r="AO87" i="11"/>
  <c r="BH87" i="11" s="1"/>
  <c r="AK87" i="11"/>
  <c r="AJ87" i="11"/>
  <c r="AG87" i="11"/>
  <c r="AF87" i="11"/>
  <c r="AE87" i="11"/>
  <c r="AD87" i="11"/>
  <c r="AC87" i="11"/>
  <c r="AB87" i="11"/>
  <c r="Z87" i="11"/>
  <c r="K87" i="11"/>
  <c r="BF87" i="11" s="1"/>
  <c r="J87" i="11"/>
  <c r="J78" i="12" s="1"/>
  <c r="AL78" i="12" s="1"/>
  <c r="BJ86" i="11"/>
  <c r="AH86" i="11" s="1"/>
  <c r="BD86" i="11"/>
  <c r="AP86" i="11"/>
  <c r="AX86" i="11" s="1"/>
  <c r="AO86" i="11"/>
  <c r="AK86" i="11"/>
  <c r="AJ86" i="11"/>
  <c r="AG86" i="11"/>
  <c r="AF86" i="11"/>
  <c r="AE86" i="11"/>
  <c r="AD86" i="11"/>
  <c r="AC86" i="11"/>
  <c r="AB86" i="11"/>
  <c r="Z86" i="11"/>
  <c r="K86" i="11"/>
  <c r="BF86" i="11" s="1"/>
  <c r="J86" i="11"/>
  <c r="J77" i="12" s="1"/>
  <c r="AL77" i="12" s="1"/>
  <c r="BJ85" i="11"/>
  <c r="BD85" i="11"/>
  <c r="AX85" i="11"/>
  <c r="AW85" i="11"/>
  <c r="AP85" i="11"/>
  <c r="BI85" i="11" s="1"/>
  <c r="AO85" i="11"/>
  <c r="BH85" i="11" s="1"/>
  <c r="AK85" i="11"/>
  <c r="AJ85" i="11"/>
  <c r="AH85" i="11"/>
  <c r="AG85" i="11"/>
  <c r="AF85" i="11"/>
  <c r="AE85" i="11"/>
  <c r="AD85" i="11"/>
  <c r="AC85" i="11"/>
  <c r="AB85" i="11"/>
  <c r="Z85" i="11"/>
  <c r="K85" i="11"/>
  <c r="BF85" i="11" s="1"/>
  <c r="J85" i="11"/>
  <c r="I85" i="11"/>
  <c r="I76" i="12" s="1"/>
  <c r="H85" i="11"/>
  <c r="H76" i="12" s="1"/>
  <c r="BJ84" i="11"/>
  <c r="BD84" i="11"/>
  <c r="AP84" i="11"/>
  <c r="I84" i="11" s="1"/>
  <c r="I75" i="12" s="1"/>
  <c r="AO84" i="11"/>
  <c r="AW84" i="11" s="1"/>
  <c r="AL84" i="11"/>
  <c r="AK84" i="11"/>
  <c r="AJ84" i="11"/>
  <c r="AH84" i="11"/>
  <c r="AG84" i="11"/>
  <c r="AF84" i="11"/>
  <c r="AE84" i="11"/>
  <c r="AD84" i="11"/>
  <c r="AC84" i="11"/>
  <c r="AB84" i="11"/>
  <c r="Z84" i="11"/>
  <c r="K84" i="11"/>
  <c r="BF84" i="11" s="1"/>
  <c r="J84" i="11"/>
  <c r="J75" i="12" s="1"/>
  <c r="AL75" i="12" s="1"/>
  <c r="BJ83" i="11"/>
  <c r="AH83" i="11" s="1"/>
  <c r="BF83" i="11"/>
  <c r="BD83" i="11"/>
  <c r="AP83" i="11"/>
  <c r="AX83" i="11" s="1"/>
  <c r="AO83" i="11"/>
  <c r="AL83" i="11"/>
  <c r="AK83" i="11"/>
  <c r="AJ83" i="11"/>
  <c r="AG83" i="11"/>
  <c r="AF83" i="11"/>
  <c r="AE83" i="11"/>
  <c r="AD83" i="11"/>
  <c r="AC83" i="11"/>
  <c r="AB83" i="11"/>
  <c r="Z83" i="11"/>
  <c r="K83" i="11"/>
  <c r="J83" i="11"/>
  <c r="J74" i="12" s="1"/>
  <c r="AL74" i="12" s="1"/>
  <c r="BJ82" i="11"/>
  <c r="AH82" i="11" s="1"/>
  <c r="BD82" i="11"/>
  <c r="AW82" i="11"/>
  <c r="AP82" i="11"/>
  <c r="AX82" i="11" s="1"/>
  <c r="AO82" i="11"/>
  <c r="BH82" i="11" s="1"/>
  <c r="AK82" i="11"/>
  <c r="AJ82" i="11"/>
  <c r="AG82" i="11"/>
  <c r="AF82" i="11"/>
  <c r="AE82" i="11"/>
  <c r="AD82" i="11"/>
  <c r="AC82" i="11"/>
  <c r="AB82" i="11"/>
  <c r="Z82" i="11"/>
  <c r="K82" i="11"/>
  <c r="BF82" i="11" s="1"/>
  <c r="J82" i="11"/>
  <c r="J73" i="12" s="1"/>
  <c r="AL73" i="12" s="1"/>
  <c r="I82" i="11"/>
  <c r="I73" i="12" s="1"/>
  <c r="H82" i="11"/>
  <c r="H73" i="12" s="1"/>
  <c r="BJ81" i="11"/>
  <c r="BD81" i="11"/>
  <c r="AP81" i="11"/>
  <c r="BI81" i="11" s="1"/>
  <c r="AO81" i="11"/>
  <c r="BH81" i="11" s="1"/>
  <c r="AK81" i="11"/>
  <c r="AJ81" i="11"/>
  <c r="AH81" i="11"/>
  <c r="AG81" i="11"/>
  <c r="AF81" i="11"/>
  <c r="AE81" i="11"/>
  <c r="AD81" i="11"/>
  <c r="AC81" i="11"/>
  <c r="AB81" i="11"/>
  <c r="Z81" i="11"/>
  <c r="K81" i="11"/>
  <c r="BF81" i="11" s="1"/>
  <c r="J81" i="11"/>
  <c r="BJ80" i="11"/>
  <c r="BD80" i="11"/>
  <c r="AP80" i="11"/>
  <c r="I80" i="11" s="1"/>
  <c r="AO80" i="11"/>
  <c r="AW80" i="11" s="1"/>
  <c r="AK80" i="11"/>
  <c r="AJ80" i="11"/>
  <c r="AH80" i="11"/>
  <c r="AG80" i="11"/>
  <c r="AF80" i="11"/>
  <c r="AE80" i="11"/>
  <c r="AD80" i="11"/>
  <c r="AC80" i="11"/>
  <c r="AB80" i="11"/>
  <c r="Z80" i="11"/>
  <c r="K80" i="11"/>
  <c r="BF80" i="11" s="1"/>
  <c r="J80" i="11"/>
  <c r="BJ78" i="11"/>
  <c r="BF78" i="11"/>
  <c r="BD78" i="11"/>
  <c r="AP78" i="11"/>
  <c r="AX78" i="11" s="1"/>
  <c r="AO78" i="11"/>
  <c r="AW78" i="11" s="1"/>
  <c r="AK78" i="11"/>
  <c r="AJ78" i="11"/>
  <c r="AH78" i="11"/>
  <c r="AG78" i="11"/>
  <c r="AF78" i="11"/>
  <c r="AE78" i="11"/>
  <c r="AD78" i="11"/>
  <c r="AC78" i="11"/>
  <c r="AB78" i="11"/>
  <c r="Z78" i="11"/>
  <c r="K78" i="11"/>
  <c r="J78" i="11"/>
  <c r="J69" i="12" s="1"/>
  <c r="AL69" i="12" s="1"/>
  <c r="BJ77" i="11"/>
  <c r="Z77" i="11" s="1"/>
  <c r="BH77" i="11"/>
  <c r="BF77" i="11"/>
  <c r="BD77" i="11"/>
  <c r="AP77" i="11"/>
  <c r="BI77" i="11" s="1"/>
  <c r="AO77" i="11"/>
  <c r="AW77" i="11" s="1"/>
  <c r="AL77" i="11"/>
  <c r="AK77" i="11"/>
  <c r="AJ77" i="11"/>
  <c r="AH77" i="11"/>
  <c r="AG77" i="11"/>
  <c r="AF77" i="11"/>
  <c r="AE77" i="11"/>
  <c r="AD77" i="11"/>
  <c r="AC77" i="11"/>
  <c r="AB77" i="11"/>
  <c r="K77" i="11"/>
  <c r="J77" i="11"/>
  <c r="J68" i="12" s="1"/>
  <c r="AL68" i="12" s="1"/>
  <c r="H77" i="11"/>
  <c r="H68" i="12" s="1"/>
  <c r="BJ76" i="11"/>
  <c r="Z76" i="11" s="1"/>
  <c r="BD76" i="11"/>
  <c r="AX76" i="11"/>
  <c r="AW76" i="11"/>
  <c r="BC76" i="11" s="1"/>
  <c r="AP76" i="11"/>
  <c r="BI76" i="11" s="1"/>
  <c r="AO76" i="11"/>
  <c r="BH76" i="11" s="1"/>
  <c r="AK76" i="11"/>
  <c r="AJ76" i="11"/>
  <c r="AH76" i="11"/>
  <c r="AG76" i="11"/>
  <c r="AF76" i="11"/>
  <c r="AE76" i="11"/>
  <c r="AD76" i="11"/>
  <c r="AC76" i="11"/>
  <c r="AB76" i="11"/>
  <c r="K76" i="11"/>
  <c r="BF76" i="11" s="1"/>
  <c r="J76" i="11"/>
  <c r="I76" i="11"/>
  <c r="I67" i="12" s="1"/>
  <c r="H76" i="11"/>
  <c r="H67" i="12" s="1"/>
  <c r="BJ75" i="11"/>
  <c r="BD75" i="11"/>
  <c r="AP75" i="11"/>
  <c r="AO75" i="11"/>
  <c r="AK75" i="11"/>
  <c r="AJ75" i="11"/>
  <c r="AH75" i="11"/>
  <c r="AG75" i="11"/>
  <c r="AF75" i="11"/>
  <c r="AE75" i="11"/>
  <c r="AD75" i="11"/>
  <c r="AC75" i="11"/>
  <c r="AB75" i="11"/>
  <c r="Z75" i="11"/>
  <c r="K75" i="11"/>
  <c r="J75" i="11"/>
  <c r="J66" i="12" s="1"/>
  <c r="AL66" i="12" s="1"/>
  <c r="BJ74" i="11"/>
  <c r="Z74" i="11" s="1"/>
  <c r="BF74" i="11"/>
  <c r="BD74" i="11"/>
  <c r="AP74" i="11"/>
  <c r="AX74" i="11" s="1"/>
  <c r="AO74" i="11"/>
  <c r="AW74" i="11" s="1"/>
  <c r="AK74" i="11"/>
  <c r="AJ74" i="11"/>
  <c r="AH74" i="11"/>
  <c r="AG74" i="11"/>
  <c r="AF74" i="11"/>
  <c r="AE74" i="11"/>
  <c r="AD74" i="11"/>
  <c r="AC74" i="11"/>
  <c r="AB74" i="11"/>
  <c r="K74" i="11"/>
  <c r="J74" i="11"/>
  <c r="BJ73" i="11"/>
  <c r="Z73" i="11" s="1"/>
  <c r="BI73" i="11"/>
  <c r="BD73" i="11"/>
  <c r="AP73" i="11"/>
  <c r="AO73" i="11"/>
  <c r="AL73" i="11"/>
  <c r="AK73" i="11"/>
  <c r="AJ73" i="11"/>
  <c r="AH73" i="11"/>
  <c r="AG73" i="11"/>
  <c r="AF73" i="11"/>
  <c r="AE73" i="11"/>
  <c r="AD73" i="11"/>
  <c r="AC73" i="11"/>
  <c r="AB73" i="11"/>
  <c r="K73" i="11"/>
  <c r="BF73" i="11" s="1"/>
  <c r="J73" i="11"/>
  <c r="J64" i="12" s="1"/>
  <c r="AL64" i="12" s="1"/>
  <c r="BJ71" i="11"/>
  <c r="Z71" i="11" s="1"/>
  <c r="BD71" i="11"/>
  <c r="AW71" i="11"/>
  <c r="AV71" i="11"/>
  <c r="AP71" i="11"/>
  <c r="AX71" i="11" s="1"/>
  <c r="AO71" i="11"/>
  <c r="BH71" i="11" s="1"/>
  <c r="AK71" i="11"/>
  <c r="AT70" i="11" s="1"/>
  <c r="AJ71" i="11"/>
  <c r="AH71" i="11"/>
  <c r="AG71" i="11"/>
  <c r="AF71" i="11"/>
  <c r="AE71" i="11"/>
  <c r="AD71" i="11"/>
  <c r="AC71" i="11"/>
  <c r="AB71" i="11"/>
  <c r="K71" i="11"/>
  <c r="BF71" i="11" s="1"/>
  <c r="J71" i="11"/>
  <c r="J63" i="12" s="1"/>
  <c r="AL63" i="12" s="1"/>
  <c r="AS70" i="11"/>
  <c r="BJ69" i="11"/>
  <c r="BD69" i="11"/>
  <c r="AP69" i="11"/>
  <c r="BI69" i="11" s="1"/>
  <c r="AC69" i="11" s="1"/>
  <c r="AO69" i="11"/>
  <c r="AK69" i="11"/>
  <c r="AJ69" i="11"/>
  <c r="AH69" i="11"/>
  <c r="AG69" i="11"/>
  <c r="AF69" i="11"/>
  <c r="AE69" i="11"/>
  <c r="AD69" i="11"/>
  <c r="Z69" i="11"/>
  <c r="K69" i="11"/>
  <c r="BF69" i="11" s="1"/>
  <c r="J69" i="11"/>
  <c r="I69" i="11"/>
  <c r="I62" i="12" s="1"/>
  <c r="BJ68" i="11"/>
  <c r="BD68" i="11"/>
  <c r="AW68" i="11"/>
  <c r="AP68" i="11"/>
  <c r="AO68" i="11"/>
  <c r="BH68" i="11" s="1"/>
  <c r="AB68" i="11" s="1"/>
  <c r="AK68" i="11"/>
  <c r="AJ68" i="11"/>
  <c r="AS67" i="11" s="1"/>
  <c r="AH68" i="11"/>
  <c r="AG68" i="11"/>
  <c r="AF68" i="11"/>
  <c r="AE68" i="11"/>
  <c r="AD68" i="11"/>
  <c r="Z68" i="11"/>
  <c r="K68" i="11"/>
  <c r="BF68" i="11" s="1"/>
  <c r="J68" i="11"/>
  <c r="J61" i="12" s="1"/>
  <c r="H68" i="11"/>
  <c r="H61" i="12" s="1"/>
  <c r="BJ66" i="11"/>
  <c r="BD66" i="11"/>
  <c r="AP66" i="11"/>
  <c r="BI66" i="11" s="1"/>
  <c r="AC66" i="11" s="1"/>
  <c r="AO66" i="11"/>
  <c r="AW66" i="11" s="1"/>
  <c r="AK66" i="11"/>
  <c r="AJ66" i="11"/>
  <c r="AH66" i="11"/>
  <c r="AG66" i="11"/>
  <c r="AF66" i="11"/>
  <c r="AE66" i="11"/>
  <c r="AD66" i="11"/>
  <c r="Z66" i="11"/>
  <c r="K66" i="11"/>
  <c r="BF66" i="11" s="1"/>
  <c r="J66" i="11"/>
  <c r="J59" i="12" s="1"/>
  <c r="AL59" i="12" s="1"/>
  <c r="I66" i="11"/>
  <c r="I59" i="12" s="1"/>
  <c r="BJ65" i="11"/>
  <c r="BD65" i="11"/>
  <c r="AP65" i="11"/>
  <c r="AX65" i="11" s="1"/>
  <c r="AO65" i="11"/>
  <c r="AK65" i="11"/>
  <c r="AJ65" i="11"/>
  <c r="AH65" i="11"/>
  <c r="AG65" i="11"/>
  <c r="AF65" i="11"/>
  <c r="AE65" i="11"/>
  <c r="AD65" i="11"/>
  <c r="Z65" i="11"/>
  <c r="K65" i="11"/>
  <c r="BF65" i="11" s="1"/>
  <c r="J65" i="11"/>
  <c r="BJ64" i="11"/>
  <c r="BD64" i="11"/>
  <c r="AP64" i="11"/>
  <c r="AX64" i="11" s="1"/>
  <c r="AO64" i="11"/>
  <c r="BH64" i="11" s="1"/>
  <c r="AB64" i="11" s="1"/>
  <c r="AK64" i="11"/>
  <c r="AJ64" i="11"/>
  <c r="AH64" i="11"/>
  <c r="AG64" i="11"/>
  <c r="AF64" i="11"/>
  <c r="AE64" i="11"/>
  <c r="AD64" i="11"/>
  <c r="Z64" i="11"/>
  <c r="K64" i="11"/>
  <c r="BF64" i="11" s="1"/>
  <c r="J64" i="11"/>
  <c r="J57" i="12" s="1"/>
  <c r="AL57" i="12" s="1"/>
  <c r="H64" i="11"/>
  <c r="H57" i="12" s="1"/>
  <c r="BJ63" i="11"/>
  <c r="BD63" i="11"/>
  <c r="AP63" i="11"/>
  <c r="AO63" i="11"/>
  <c r="AK63" i="11"/>
  <c r="AJ63" i="11"/>
  <c r="AH63" i="11"/>
  <c r="AG63" i="11"/>
  <c r="AF63" i="11"/>
  <c r="AE63" i="11"/>
  <c r="AD63" i="11"/>
  <c r="Z63" i="11"/>
  <c r="K63" i="11"/>
  <c r="BF63" i="11" s="1"/>
  <c r="J63" i="11"/>
  <c r="BJ62" i="11"/>
  <c r="BF62" i="11"/>
  <c r="BD62" i="11"/>
  <c r="AX62" i="11"/>
  <c r="AP62" i="11"/>
  <c r="AO62" i="11"/>
  <c r="AW62" i="11" s="1"/>
  <c r="AL62" i="11"/>
  <c r="AK62" i="11"/>
  <c r="AJ62" i="11"/>
  <c r="AH62" i="11"/>
  <c r="AG62" i="11"/>
  <c r="AF62" i="11"/>
  <c r="AE62" i="11"/>
  <c r="AD62" i="11"/>
  <c r="Z62" i="11"/>
  <c r="K62" i="11"/>
  <c r="J62" i="11"/>
  <c r="J55" i="12" s="1"/>
  <c r="AL55" i="12" s="1"/>
  <c r="BJ61" i="11"/>
  <c r="BH61" i="11"/>
  <c r="AB61" i="11" s="1"/>
  <c r="BF61" i="11"/>
  <c r="BD61" i="11"/>
  <c r="AP61" i="11"/>
  <c r="AX61" i="11" s="1"/>
  <c r="AO61" i="11"/>
  <c r="AK61" i="11"/>
  <c r="AJ61" i="11"/>
  <c r="AH61" i="11"/>
  <c r="AG61" i="11"/>
  <c r="AF61" i="11"/>
  <c r="AE61" i="11"/>
  <c r="AD61" i="11"/>
  <c r="Z61" i="11"/>
  <c r="K61" i="11"/>
  <c r="J61" i="11"/>
  <c r="J54" i="12" s="1"/>
  <c r="AL54" i="12" s="1"/>
  <c r="BJ60" i="11"/>
  <c r="BI60" i="11"/>
  <c r="AC60" i="11" s="1"/>
  <c r="BD60" i="11"/>
  <c r="AW60" i="11"/>
  <c r="BC60" i="11" s="1"/>
  <c r="AP60" i="11"/>
  <c r="AX60" i="11" s="1"/>
  <c r="AO60" i="11"/>
  <c r="BH60" i="11" s="1"/>
  <c r="AB60" i="11" s="1"/>
  <c r="AK60" i="11"/>
  <c r="AJ60" i="11"/>
  <c r="AH60" i="11"/>
  <c r="AG60" i="11"/>
  <c r="AF60" i="11"/>
  <c r="AE60" i="11"/>
  <c r="AD60" i="11"/>
  <c r="Z60" i="11"/>
  <c r="K60" i="11"/>
  <c r="BF60" i="11" s="1"/>
  <c r="J60" i="11"/>
  <c r="J53" i="12" s="1"/>
  <c r="AL53" i="12" s="1"/>
  <c r="I60" i="11"/>
  <c r="I53" i="12" s="1"/>
  <c r="H60" i="11"/>
  <c r="H53" i="12" s="1"/>
  <c r="BJ59" i="11"/>
  <c r="BD59" i="11"/>
  <c r="AP59" i="11"/>
  <c r="BI59" i="11" s="1"/>
  <c r="AC59" i="11" s="1"/>
  <c r="AO59" i="11"/>
  <c r="H59" i="11" s="1"/>
  <c r="AK59" i="11"/>
  <c r="AJ59" i="11"/>
  <c r="AH59" i="11"/>
  <c r="AG59" i="11"/>
  <c r="AF59" i="11"/>
  <c r="AE59" i="11"/>
  <c r="AD59" i="11"/>
  <c r="Z59" i="11"/>
  <c r="K59" i="11"/>
  <c r="J59" i="11"/>
  <c r="BJ57" i="11"/>
  <c r="BD57" i="11"/>
  <c r="AP57" i="11"/>
  <c r="I57" i="11" s="1"/>
  <c r="I51" i="12" s="1"/>
  <c r="AO57" i="11"/>
  <c r="AK57" i="11"/>
  <c r="AJ57" i="11"/>
  <c r="AH57" i="11"/>
  <c r="AG57" i="11"/>
  <c r="AF57" i="11"/>
  <c r="AE57" i="11"/>
  <c r="AD57" i="11"/>
  <c r="Z57" i="11"/>
  <c r="K57" i="11"/>
  <c r="BF57" i="11" s="1"/>
  <c r="J57" i="11"/>
  <c r="J51" i="12" s="1"/>
  <c r="AL51" i="12" s="1"/>
  <c r="BJ56" i="11"/>
  <c r="BD56" i="11"/>
  <c r="AP56" i="11"/>
  <c r="AX56" i="11" s="1"/>
  <c r="AO56" i="11"/>
  <c r="AW56" i="11" s="1"/>
  <c r="AL56" i="11"/>
  <c r="AK56" i="11"/>
  <c r="AJ56" i="11"/>
  <c r="AH56" i="11"/>
  <c r="AG56" i="11"/>
  <c r="AF56" i="11"/>
  <c r="AE56" i="11"/>
  <c r="AD56" i="11"/>
  <c r="Z56" i="11"/>
  <c r="K56" i="11"/>
  <c r="BF56" i="11" s="1"/>
  <c r="J56" i="11"/>
  <c r="J50" i="12" s="1"/>
  <c r="AL50" i="12" s="1"/>
  <c r="BJ55" i="11"/>
  <c r="BD55" i="11"/>
  <c r="AP55" i="11"/>
  <c r="BI55" i="11" s="1"/>
  <c r="AC55" i="11" s="1"/>
  <c r="AO55" i="11"/>
  <c r="AW55" i="11" s="1"/>
  <c r="AK55" i="11"/>
  <c r="AJ55" i="11"/>
  <c r="AH55" i="11"/>
  <c r="AG55" i="11"/>
  <c r="AF55" i="11"/>
  <c r="AE55" i="11"/>
  <c r="AD55" i="11"/>
  <c r="Z55" i="11"/>
  <c r="K55" i="11"/>
  <c r="BF55" i="11" s="1"/>
  <c r="J55" i="11"/>
  <c r="J49" i="12" s="1"/>
  <c r="AL49" i="12" s="1"/>
  <c r="BJ54" i="11"/>
  <c r="BD54" i="11"/>
  <c r="AP54" i="11"/>
  <c r="AO54" i="11"/>
  <c r="AK54" i="11"/>
  <c r="AJ54" i="11"/>
  <c r="AH54" i="11"/>
  <c r="AG54" i="11"/>
  <c r="AF54" i="11"/>
  <c r="AE54" i="11"/>
  <c r="AD54" i="11"/>
  <c r="Z54" i="11"/>
  <c r="K54" i="11"/>
  <c r="BF54" i="11" s="1"/>
  <c r="J54" i="11"/>
  <c r="BJ53" i="11"/>
  <c r="BD53" i="11"/>
  <c r="AX53" i="11"/>
  <c r="BC53" i="11" s="1"/>
  <c r="AW53" i="11"/>
  <c r="AP53" i="11"/>
  <c r="I53" i="11" s="1"/>
  <c r="I47" i="12" s="1"/>
  <c r="AO53" i="11"/>
  <c r="BH53" i="11" s="1"/>
  <c r="AB53" i="11" s="1"/>
  <c r="AK53" i="11"/>
  <c r="AJ53" i="11"/>
  <c r="AH53" i="11"/>
  <c r="AG53" i="11"/>
  <c r="AF53" i="11"/>
  <c r="AE53" i="11"/>
  <c r="AD53" i="11"/>
  <c r="Z53" i="11"/>
  <c r="K53" i="11"/>
  <c r="BF53" i="11" s="1"/>
  <c r="J53" i="11"/>
  <c r="J47" i="12" s="1"/>
  <c r="AL47" i="12" s="1"/>
  <c r="BJ52" i="11"/>
  <c r="BF52" i="11"/>
  <c r="BD52" i="11"/>
  <c r="AP52" i="11"/>
  <c r="AX52" i="11" s="1"/>
  <c r="AO52" i="11"/>
  <c r="AW52" i="11" s="1"/>
  <c r="AK52" i="11"/>
  <c r="AJ52" i="11"/>
  <c r="AH52" i="11"/>
  <c r="AG52" i="11"/>
  <c r="AF52" i="11"/>
  <c r="AE52" i="11"/>
  <c r="AD52" i="11"/>
  <c r="Z52" i="11"/>
  <c r="K52" i="11"/>
  <c r="J52" i="11"/>
  <c r="J46" i="12" s="1"/>
  <c r="AL46" i="12" s="1"/>
  <c r="BJ51" i="11"/>
  <c r="BF51" i="11"/>
  <c r="BD51" i="11"/>
  <c r="AP51" i="11"/>
  <c r="BI51" i="11" s="1"/>
  <c r="AC51" i="11" s="1"/>
  <c r="AO51" i="11"/>
  <c r="AW51" i="11" s="1"/>
  <c r="AK51" i="11"/>
  <c r="AJ51" i="11"/>
  <c r="AH51" i="11"/>
  <c r="AG51" i="11"/>
  <c r="AF51" i="11"/>
  <c r="AE51" i="11"/>
  <c r="AD51" i="11"/>
  <c r="Z51" i="11"/>
  <c r="K51" i="11"/>
  <c r="J51" i="11"/>
  <c r="J45" i="12" s="1"/>
  <c r="AL45" i="12" s="1"/>
  <c r="BJ50" i="11"/>
  <c r="BD50" i="11"/>
  <c r="AX50" i="11"/>
  <c r="AW50" i="11"/>
  <c r="AP50" i="11"/>
  <c r="BI50" i="11" s="1"/>
  <c r="AC50" i="11" s="1"/>
  <c r="AO50" i="11"/>
  <c r="BH50" i="11" s="1"/>
  <c r="AB50" i="11" s="1"/>
  <c r="AK50" i="11"/>
  <c r="AJ50" i="11"/>
  <c r="AH50" i="11"/>
  <c r="AG50" i="11"/>
  <c r="AF50" i="11"/>
  <c r="AE50" i="11"/>
  <c r="AD50" i="11"/>
  <c r="Z50" i="11"/>
  <c r="K50" i="11"/>
  <c r="BF50" i="11" s="1"/>
  <c r="J50" i="11"/>
  <c r="H50" i="11"/>
  <c r="H44" i="12" s="1"/>
  <c r="BJ48" i="11"/>
  <c r="BD48" i="11"/>
  <c r="AX48" i="11"/>
  <c r="AP48" i="11"/>
  <c r="BI48" i="11" s="1"/>
  <c r="AC48" i="11" s="1"/>
  <c r="AO48" i="11"/>
  <c r="H48" i="11" s="1"/>
  <c r="H42" i="12" s="1"/>
  <c r="AK48" i="11"/>
  <c r="AJ48" i="11"/>
  <c r="AS46" i="11" s="1"/>
  <c r="AH48" i="11"/>
  <c r="AG48" i="11"/>
  <c r="AF48" i="11"/>
  <c r="AE48" i="11"/>
  <c r="AD48" i="11"/>
  <c r="Z48" i="11"/>
  <c r="K48" i="11"/>
  <c r="BF48" i="11" s="1"/>
  <c r="J48" i="11"/>
  <c r="I48" i="11"/>
  <c r="I42" i="12" s="1"/>
  <c r="BJ47" i="11"/>
  <c r="BD47" i="11"/>
  <c r="AP47" i="11"/>
  <c r="BI47" i="11" s="1"/>
  <c r="AC47" i="11" s="1"/>
  <c r="AO47" i="11"/>
  <c r="AW47" i="11" s="1"/>
  <c r="AL47" i="11"/>
  <c r="AK47" i="11"/>
  <c r="AT46" i="11" s="1"/>
  <c r="AJ47" i="11"/>
  <c r="AH47" i="11"/>
  <c r="AG47" i="11"/>
  <c r="AF47" i="11"/>
  <c r="AE47" i="11"/>
  <c r="AD47" i="11"/>
  <c r="Z47" i="11"/>
  <c r="K47" i="11"/>
  <c r="J47" i="11"/>
  <c r="J41" i="12" s="1"/>
  <c r="AL41" i="12" s="1"/>
  <c r="I47" i="11"/>
  <c r="I41" i="12" s="1"/>
  <c r="BJ45" i="11"/>
  <c r="BF45" i="11"/>
  <c r="BD45" i="11"/>
  <c r="AP45" i="11"/>
  <c r="AX45" i="11" s="1"/>
  <c r="AO45" i="11"/>
  <c r="AW45" i="11" s="1"/>
  <c r="AL45" i="11"/>
  <c r="AK45" i="11"/>
  <c r="AJ45" i="11"/>
  <c r="AH45" i="11"/>
  <c r="AG45" i="11"/>
  <c r="AF45" i="11"/>
  <c r="AE45" i="11"/>
  <c r="AD45" i="11"/>
  <c r="Z45" i="11"/>
  <c r="K45" i="11"/>
  <c r="J45" i="11"/>
  <c r="J40" i="12" s="1"/>
  <c r="AL40" i="12" s="1"/>
  <c r="BJ44" i="11"/>
  <c r="BD44" i="11"/>
  <c r="AP44" i="11"/>
  <c r="BI44" i="11" s="1"/>
  <c r="AC44" i="11" s="1"/>
  <c r="AO44" i="11"/>
  <c r="AW44" i="11" s="1"/>
  <c r="AK44" i="11"/>
  <c r="AJ44" i="11"/>
  <c r="AH44" i="11"/>
  <c r="AG44" i="11"/>
  <c r="AF44" i="11"/>
  <c r="AE44" i="11"/>
  <c r="AD44" i="11"/>
  <c r="Z44" i="11"/>
  <c r="K44" i="11"/>
  <c r="BF44" i="11" s="1"/>
  <c r="J44" i="11"/>
  <c r="J39" i="12" s="1"/>
  <c r="AL39" i="12" s="1"/>
  <c r="BJ43" i="11"/>
  <c r="BD43" i="11"/>
  <c r="AX43" i="11"/>
  <c r="AW43" i="11"/>
  <c r="BC43" i="11" s="1"/>
  <c r="AV43" i="11"/>
  <c r="AP43" i="11"/>
  <c r="BI43" i="11" s="1"/>
  <c r="AC43" i="11" s="1"/>
  <c r="AO43" i="11"/>
  <c r="BH43" i="11" s="1"/>
  <c r="AB43" i="11" s="1"/>
  <c r="AK43" i="11"/>
  <c r="AJ43" i="11"/>
  <c r="AS42" i="11" s="1"/>
  <c r="AH43" i="11"/>
  <c r="AG43" i="11"/>
  <c r="AF43" i="11"/>
  <c r="AE43" i="11"/>
  <c r="AD43" i="11"/>
  <c r="Z43" i="11"/>
  <c r="K43" i="11"/>
  <c r="BF43" i="11" s="1"/>
  <c r="J43" i="11"/>
  <c r="I43" i="11"/>
  <c r="I38" i="12" s="1"/>
  <c r="BJ41" i="11"/>
  <c r="BD41" i="11"/>
  <c r="AX41" i="11"/>
  <c r="AW41" i="11"/>
  <c r="AP41" i="11"/>
  <c r="BI41" i="11" s="1"/>
  <c r="AC41" i="11" s="1"/>
  <c r="AO41" i="11"/>
  <c r="H41" i="11" s="1"/>
  <c r="H36" i="12" s="1"/>
  <c r="AK41" i="11"/>
  <c r="AJ41" i="11"/>
  <c r="AH41" i="11"/>
  <c r="AG41" i="11"/>
  <c r="AF41" i="11"/>
  <c r="AE41" i="11"/>
  <c r="AD41" i="11"/>
  <c r="Z41" i="11"/>
  <c r="K41" i="11"/>
  <c r="BF41" i="11" s="1"/>
  <c r="J41" i="11"/>
  <c r="I41" i="11"/>
  <c r="I36" i="12" s="1"/>
  <c r="BJ40" i="11"/>
  <c r="BD40" i="11"/>
  <c r="AX40" i="11"/>
  <c r="AP40" i="11"/>
  <c r="BI40" i="11" s="1"/>
  <c r="AO40" i="11"/>
  <c r="AW40" i="11" s="1"/>
  <c r="AV40" i="11" s="1"/>
  <c r="AK40" i="11"/>
  <c r="AT38" i="11" s="1"/>
  <c r="AJ40" i="11"/>
  <c r="AH40" i="11"/>
  <c r="AG40" i="11"/>
  <c r="AF40" i="11"/>
  <c r="AE40" i="11"/>
  <c r="AD40" i="11"/>
  <c r="AC40" i="11"/>
  <c r="Z40" i="11"/>
  <c r="K40" i="11"/>
  <c r="BF40" i="11" s="1"/>
  <c r="J40" i="11"/>
  <c r="J35" i="12" s="1"/>
  <c r="AL35" i="12" s="1"/>
  <c r="I40" i="11"/>
  <c r="I35" i="12" s="1"/>
  <c r="BJ39" i="11"/>
  <c r="BH39" i="11"/>
  <c r="AB39" i="11" s="1"/>
  <c r="BF39" i="11"/>
  <c r="BD39" i="11"/>
  <c r="AP39" i="11"/>
  <c r="BI39" i="11" s="1"/>
  <c r="AC39" i="11" s="1"/>
  <c r="AO39" i="11"/>
  <c r="AW39" i="11" s="1"/>
  <c r="AL39" i="11"/>
  <c r="AK39" i="11"/>
  <c r="AJ39" i="11"/>
  <c r="AH39" i="11"/>
  <c r="AG39" i="11"/>
  <c r="AF39" i="11"/>
  <c r="AE39" i="11"/>
  <c r="AD39" i="11"/>
  <c r="Z39" i="11"/>
  <c r="K39" i="11"/>
  <c r="J39" i="11"/>
  <c r="J34" i="12" s="1"/>
  <c r="H39" i="11"/>
  <c r="BJ37" i="11"/>
  <c r="BI37" i="11"/>
  <c r="AC37" i="11" s="1"/>
  <c r="BF37" i="11"/>
  <c r="BD37" i="11"/>
  <c r="AP37" i="11"/>
  <c r="AX37" i="11" s="1"/>
  <c r="AO37" i="11"/>
  <c r="AW37" i="11" s="1"/>
  <c r="BC37" i="11" s="1"/>
  <c r="AK37" i="11"/>
  <c r="AJ37" i="11"/>
  <c r="AS34" i="11" s="1"/>
  <c r="AH37" i="11"/>
  <c r="AG37" i="11"/>
  <c r="AF37" i="11"/>
  <c r="AE37" i="11"/>
  <c r="AD37" i="11"/>
  <c r="Z37" i="11"/>
  <c r="K37" i="11"/>
  <c r="J37" i="11"/>
  <c r="J32" i="12" s="1"/>
  <c r="AL32" i="12" s="1"/>
  <c r="I37" i="11"/>
  <c r="I32" i="12" s="1"/>
  <c r="BJ36" i="11"/>
  <c r="BD36" i="11"/>
  <c r="AP36" i="11"/>
  <c r="BI36" i="11" s="1"/>
  <c r="AC36" i="11" s="1"/>
  <c r="AO36" i="11"/>
  <c r="AK36" i="11"/>
  <c r="AJ36" i="11"/>
  <c r="AH36" i="11"/>
  <c r="AG36" i="11"/>
  <c r="AF36" i="11"/>
  <c r="AE36" i="11"/>
  <c r="AD36" i="11"/>
  <c r="Z36" i="11"/>
  <c r="K36" i="11"/>
  <c r="BF36" i="11" s="1"/>
  <c r="J36" i="11"/>
  <c r="I36" i="11"/>
  <c r="I31" i="12" s="1"/>
  <c r="BJ35" i="11"/>
  <c r="BD35" i="11"/>
  <c r="AW35" i="11"/>
  <c r="AP35" i="11"/>
  <c r="AO35" i="11"/>
  <c r="BH35" i="11" s="1"/>
  <c r="AB35" i="11" s="1"/>
  <c r="AL35" i="11"/>
  <c r="AK35" i="11"/>
  <c r="AJ35" i="11"/>
  <c r="AH35" i="11"/>
  <c r="AG35" i="11"/>
  <c r="AF35" i="11"/>
  <c r="AE35" i="11"/>
  <c r="AD35" i="11"/>
  <c r="Z35" i="11"/>
  <c r="K35" i="11"/>
  <c r="BF35" i="11" s="1"/>
  <c r="J35" i="11"/>
  <c r="J30" i="12" s="1"/>
  <c r="AL30" i="12" s="1"/>
  <c r="H35" i="11"/>
  <c r="H30" i="12" s="1"/>
  <c r="BJ33" i="11"/>
  <c r="BD33" i="11"/>
  <c r="AP33" i="11"/>
  <c r="BI33" i="11" s="1"/>
  <c r="AC33" i="11" s="1"/>
  <c r="AO33" i="11"/>
  <c r="AW33" i="11" s="1"/>
  <c r="AK33" i="11"/>
  <c r="AJ33" i="11"/>
  <c r="AH33" i="11"/>
  <c r="AG33" i="11"/>
  <c r="AF33" i="11"/>
  <c r="AE33" i="11"/>
  <c r="AD33" i="11"/>
  <c r="Z33" i="11"/>
  <c r="K33" i="11"/>
  <c r="BF33" i="11" s="1"/>
  <c r="J33" i="11"/>
  <c r="I33" i="11"/>
  <c r="I29" i="12" s="1"/>
  <c r="BJ32" i="11"/>
  <c r="BD32" i="11"/>
  <c r="AP32" i="11"/>
  <c r="BI32" i="11" s="1"/>
  <c r="AC32" i="11" s="1"/>
  <c r="AO32" i="11"/>
  <c r="AW32" i="11" s="1"/>
  <c r="AL32" i="11"/>
  <c r="AK32" i="11"/>
  <c r="AJ32" i="11"/>
  <c r="AH32" i="11"/>
  <c r="AG32" i="11"/>
  <c r="AF32" i="11"/>
  <c r="AE32" i="11"/>
  <c r="AD32" i="11"/>
  <c r="Z32" i="11"/>
  <c r="K32" i="11"/>
  <c r="BF32" i="11" s="1"/>
  <c r="J32" i="11"/>
  <c r="J28" i="12" s="1"/>
  <c r="AL28" i="12" s="1"/>
  <c r="BJ31" i="11"/>
  <c r="BD31" i="11"/>
  <c r="AP31" i="11"/>
  <c r="AX31" i="11" s="1"/>
  <c r="AO31" i="11"/>
  <c r="BH31" i="11" s="1"/>
  <c r="AB31" i="11" s="1"/>
  <c r="AK31" i="11"/>
  <c r="AJ31" i="11"/>
  <c r="AS28" i="11" s="1"/>
  <c r="AH31" i="11"/>
  <c r="AG31" i="11"/>
  <c r="AF31" i="11"/>
  <c r="AE31" i="11"/>
  <c r="AD31" i="11"/>
  <c r="Z31" i="11"/>
  <c r="K31" i="11"/>
  <c r="BF31" i="11" s="1"/>
  <c r="J31" i="11"/>
  <c r="BJ30" i="11"/>
  <c r="BD30" i="11"/>
  <c r="AP30" i="11"/>
  <c r="BI30" i="11" s="1"/>
  <c r="AC30" i="11" s="1"/>
  <c r="AO30" i="11"/>
  <c r="H30" i="11" s="1"/>
  <c r="H26" i="12" s="1"/>
  <c r="AK30" i="11"/>
  <c r="AJ30" i="11"/>
  <c r="AH30" i="11"/>
  <c r="AG30" i="11"/>
  <c r="AF30" i="11"/>
  <c r="AE30" i="11"/>
  <c r="AD30" i="11"/>
  <c r="Z30" i="11"/>
  <c r="K30" i="11"/>
  <c r="BF30" i="11" s="1"/>
  <c r="J30" i="11"/>
  <c r="BJ29" i="11"/>
  <c r="BD29" i="11"/>
  <c r="AP29" i="11"/>
  <c r="BI29" i="11" s="1"/>
  <c r="AC29" i="11" s="1"/>
  <c r="AO29" i="11"/>
  <c r="AW29" i="11" s="1"/>
  <c r="AK29" i="11"/>
  <c r="AJ29" i="11"/>
  <c r="AH29" i="11"/>
  <c r="AG29" i="11"/>
  <c r="AF29" i="11"/>
  <c r="AE29" i="11"/>
  <c r="AD29" i="11"/>
  <c r="Z29" i="11"/>
  <c r="K29" i="11"/>
  <c r="BF29" i="11" s="1"/>
  <c r="J29" i="11"/>
  <c r="J25" i="12" s="1"/>
  <c r="AL25" i="12" s="1"/>
  <c r="K28" i="11"/>
  <c r="G16" i="10" s="1"/>
  <c r="BJ27" i="11"/>
  <c r="BD27" i="11"/>
  <c r="AP27" i="11"/>
  <c r="AX27" i="11" s="1"/>
  <c r="AO27" i="11"/>
  <c r="BH27" i="11" s="1"/>
  <c r="AB27" i="11" s="1"/>
  <c r="AK27" i="11"/>
  <c r="AJ27" i="11"/>
  <c r="AH27" i="11"/>
  <c r="AG27" i="11"/>
  <c r="AF27" i="11"/>
  <c r="AE27" i="11"/>
  <c r="AD27" i="11"/>
  <c r="Z27" i="11"/>
  <c r="K27" i="11"/>
  <c r="BF27" i="11" s="1"/>
  <c r="J27" i="11"/>
  <c r="J24" i="12" s="1"/>
  <c r="AL24" i="12" s="1"/>
  <c r="BJ26" i="11"/>
  <c r="BD26" i="11"/>
  <c r="AP26" i="11"/>
  <c r="AX26" i="11" s="1"/>
  <c r="AO26" i="11"/>
  <c r="AW26" i="11" s="1"/>
  <c r="AV26" i="11" s="1"/>
  <c r="AK26" i="11"/>
  <c r="AJ26" i="11"/>
  <c r="AH26" i="11"/>
  <c r="AG26" i="11"/>
  <c r="AF26" i="11"/>
  <c r="AE26" i="11"/>
  <c r="AD26" i="11"/>
  <c r="Z26" i="11"/>
  <c r="K26" i="11"/>
  <c r="BF26" i="11" s="1"/>
  <c r="J26" i="11"/>
  <c r="J23" i="12" s="1"/>
  <c r="AL23" i="12" s="1"/>
  <c r="BJ24" i="11"/>
  <c r="BD24" i="11"/>
  <c r="AW24" i="11"/>
  <c r="AP24" i="11"/>
  <c r="AX24" i="11" s="1"/>
  <c r="AV24" i="11" s="1"/>
  <c r="AO24" i="11"/>
  <c r="BH24" i="11" s="1"/>
  <c r="AB24" i="11" s="1"/>
  <c r="AK24" i="11"/>
  <c r="AJ24" i="11"/>
  <c r="AH24" i="11"/>
  <c r="AG24" i="11"/>
  <c r="AF24" i="11"/>
  <c r="AE24" i="11"/>
  <c r="AD24" i="11"/>
  <c r="Z24" i="11"/>
  <c r="K24" i="11"/>
  <c r="BF24" i="11" s="1"/>
  <c r="J24" i="11"/>
  <c r="H24" i="11"/>
  <c r="H22" i="12" s="1"/>
  <c r="BJ23" i="11"/>
  <c r="BD23" i="11"/>
  <c r="AX23" i="11"/>
  <c r="AW23" i="11"/>
  <c r="AP23" i="11"/>
  <c r="BI23" i="11" s="1"/>
  <c r="AC23" i="11" s="1"/>
  <c r="AO23" i="11"/>
  <c r="H23" i="11" s="1"/>
  <c r="H21" i="12" s="1"/>
  <c r="AK23" i="11"/>
  <c r="AJ23" i="11"/>
  <c r="AH23" i="11"/>
  <c r="AG23" i="11"/>
  <c r="AF23" i="11"/>
  <c r="AE23" i="11"/>
  <c r="AD23" i="11"/>
  <c r="Z23" i="11"/>
  <c r="K23" i="11"/>
  <c r="BF23" i="11" s="1"/>
  <c r="J23" i="11"/>
  <c r="BJ22" i="11"/>
  <c r="BD22" i="11"/>
  <c r="AX22" i="11"/>
  <c r="AP22" i="11"/>
  <c r="BI22" i="11" s="1"/>
  <c r="AO22" i="11"/>
  <c r="AW22" i="11" s="1"/>
  <c r="AK22" i="11"/>
  <c r="AJ22" i="11"/>
  <c r="AH22" i="11"/>
  <c r="AG22" i="11"/>
  <c r="AF22" i="11"/>
  <c r="AE22" i="11"/>
  <c r="AD22" i="11"/>
  <c r="AC22" i="11"/>
  <c r="Z22" i="11"/>
  <c r="K22" i="11"/>
  <c r="BF22" i="11" s="1"/>
  <c r="J22" i="11"/>
  <c r="J20" i="12" s="1"/>
  <c r="AL20" i="12" s="1"/>
  <c r="I22" i="11"/>
  <c r="I20" i="12" s="1"/>
  <c r="BJ21" i="11"/>
  <c r="BD21" i="11"/>
  <c r="AP21" i="11"/>
  <c r="BI21" i="11" s="1"/>
  <c r="AC21" i="11" s="1"/>
  <c r="AO21" i="11"/>
  <c r="AW21" i="11" s="1"/>
  <c r="AL21" i="11"/>
  <c r="AK21" i="11"/>
  <c r="AJ21" i="11"/>
  <c r="AH21" i="11"/>
  <c r="AG21" i="11"/>
  <c r="AF21" i="11"/>
  <c r="AE21" i="11"/>
  <c r="AD21" i="11"/>
  <c r="Z21" i="11"/>
  <c r="K21" i="11"/>
  <c r="BF21" i="11" s="1"/>
  <c r="J21" i="11"/>
  <c r="J19" i="12" s="1"/>
  <c r="AL19" i="12" s="1"/>
  <c r="BJ20" i="11"/>
  <c r="BD20" i="11"/>
  <c r="AP20" i="11"/>
  <c r="AX20" i="11" s="1"/>
  <c r="AO20" i="11"/>
  <c r="BH20" i="11" s="1"/>
  <c r="AB20" i="11" s="1"/>
  <c r="AK20" i="11"/>
  <c r="AJ20" i="11"/>
  <c r="AH20" i="11"/>
  <c r="AG20" i="11"/>
  <c r="AF20" i="11"/>
  <c r="AE20" i="11"/>
  <c r="AD20" i="11"/>
  <c r="Z20" i="11"/>
  <c r="K20" i="11"/>
  <c r="BF20" i="11" s="1"/>
  <c r="J20" i="11"/>
  <c r="BJ19" i="11"/>
  <c r="BD19" i="11"/>
  <c r="AW19" i="11"/>
  <c r="AP19" i="11"/>
  <c r="BI19" i="11" s="1"/>
  <c r="AC19" i="11" s="1"/>
  <c r="AO19" i="11"/>
  <c r="BH19" i="11" s="1"/>
  <c r="AB19" i="11" s="1"/>
  <c r="AK19" i="11"/>
  <c r="AJ19" i="11"/>
  <c r="AH19" i="11"/>
  <c r="AG19" i="11"/>
  <c r="AF19" i="11"/>
  <c r="AE19" i="11"/>
  <c r="AD19" i="11"/>
  <c r="Z19" i="11"/>
  <c r="K19" i="11"/>
  <c r="BF19" i="11" s="1"/>
  <c r="J19" i="11"/>
  <c r="K18" i="11"/>
  <c r="BJ17" i="11"/>
  <c r="BD17" i="11"/>
  <c r="AP17" i="11"/>
  <c r="BI17" i="11" s="1"/>
  <c r="AC17" i="11" s="1"/>
  <c r="AO17" i="11"/>
  <c r="BH17" i="11" s="1"/>
  <c r="AK17" i="11"/>
  <c r="AT16" i="11" s="1"/>
  <c r="AJ17" i="11"/>
  <c r="AS16" i="11" s="1"/>
  <c r="AH17" i="11"/>
  <c r="AG17" i="11"/>
  <c r="AF17" i="11"/>
  <c r="AE17" i="11"/>
  <c r="AD17" i="11"/>
  <c r="AB17" i="11"/>
  <c r="Z17" i="11"/>
  <c r="K17" i="11"/>
  <c r="BF17" i="11" s="1"/>
  <c r="J17" i="11"/>
  <c r="J16" i="12" s="1"/>
  <c r="AL16" i="12" s="1"/>
  <c r="I17" i="11"/>
  <c r="I16" i="12" s="1"/>
  <c r="I16" i="11"/>
  <c r="BJ15" i="11"/>
  <c r="BD15" i="11"/>
  <c r="AP15" i="11"/>
  <c r="BI15" i="11" s="1"/>
  <c r="AC15" i="11" s="1"/>
  <c r="AO15" i="11"/>
  <c r="AW15" i="11" s="1"/>
  <c r="AK15" i="11"/>
  <c r="AJ15" i="11"/>
  <c r="AS13" i="11" s="1"/>
  <c r="AH15" i="11"/>
  <c r="AG15" i="11"/>
  <c r="AF15" i="11"/>
  <c r="AE15" i="11"/>
  <c r="AD15" i="11"/>
  <c r="Z15" i="11"/>
  <c r="K15" i="11"/>
  <c r="BF15" i="11" s="1"/>
  <c r="J15" i="11"/>
  <c r="J15" i="12" s="1"/>
  <c r="AL15" i="12" s="1"/>
  <c r="I15" i="11"/>
  <c r="I15" i="12" s="1"/>
  <c r="BJ14" i="11"/>
  <c r="BD14" i="11"/>
  <c r="AP14" i="11"/>
  <c r="BI14" i="11" s="1"/>
  <c r="AC14" i="11" s="1"/>
  <c r="AO14" i="11"/>
  <c r="AW14" i="11" s="1"/>
  <c r="AL14" i="11"/>
  <c r="AK14" i="11"/>
  <c r="AT13" i="11" s="1"/>
  <c r="AJ14" i="11"/>
  <c r="AH14" i="11"/>
  <c r="AG14" i="11"/>
  <c r="AF14" i="11"/>
  <c r="AE14" i="11"/>
  <c r="AD14" i="11"/>
  <c r="Z14" i="11"/>
  <c r="K14" i="11"/>
  <c r="BF14" i="11" s="1"/>
  <c r="J14" i="11"/>
  <c r="J14" i="12" s="1"/>
  <c r="AU1" i="11"/>
  <c r="AT1" i="11"/>
  <c r="AS1" i="11"/>
  <c r="I48" i="10"/>
  <c r="F48" i="10"/>
  <c r="D48" i="10"/>
  <c r="G46" i="10"/>
  <c r="F46" i="10"/>
  <c r="I46" i="10" s="1"/>
  <c r="G45" i="10"/>
  <c r="G44" i="10"/>
  <c r="I41" i="10"/>
  <c r="F39" i="10"/>
  <c r="I39" i="10" s="1"/>
  <c r="F37" i="10"/>
  <c r="I37" i="10" s="1"/>
  <c r="G35" i="10"/>
  <c r="F35" i="10"/>
  <c r="I35" i="10" s="1"/>
  <c r="I33" i="10"/>
  <c r="G32" i="10"/>
  <c r="G31" i="10"/>
  <c r="G30" i="10"/>
  <c r="F30" i="10"/>
  <c r="I30" i="10" s="1"/>
  <c r="G29" i="10"/>
  <c r="F29" i="10"/>
  <c r="I29" i="10" s="1"/>
  <c r="D29" i="10"/>
  <c r="G28" i="10"/>
  <c r="F28" i="10"/>
  <c r="I28" i="10" s="1"/>
  <c r="I27" i="10"/>
  <c r="G14" i="10"/>
  <c r="E13" i="10"/>
  <c r="I11" i="10"/>
  <c r="G8" i="10"/>
  <c r="C8" i="10"/>
  <c r="G6" i="10"/>
  <c r="C6" i="10"/>
  <c r="G4" i="10"/>
  <c r="G2" i="10"/>
  <c r="C2" i="10"/>
  <c r="F22" i="9"/>
  <c r="I22" i="9"/>
  <c r="I10" i="9"/>
  <c r="F10" i="9"/>
  <c r="C10" i="9"/>
  <c r="F8" i="9"/>
  <c r="C8" i="9"/>
  <c r="F6" i="9"/>
  <c r="C6" i="9"/>
  <c r="F4" i="9"/>
  <c r="F2" i="9"/>
  <c r="C2" i="9"/>
  <c r="C20" i="8"/>
  <c r="D19" i="8"/>
  <c r="D18" i="8"/>
  <c r="D17" i="8"/>
  <c r="D16" i="8"/>
  <c r="D15" i="8"/>
  <c r="D14" i="8"/>
  <c r="D13" i="8"/>
  <c r="I22" i="4"/>
  <c r="I10" i="4"/>
  <c r="F10" i="4"/>
  <c r="C10" i="4"/>
  <c r="F8" i="4"/>
  <c r="C8" i="4"/>
  <c r="F6" i="4"/>
  <c r="C6" i="4"/>
  <c r="F4" i="4"/>
  <c r="F2" i="4"/>
  <c r="C2" i="4"/>
  <c r="I24" i="3"/>
  <c r="G8" i="3"/>
  <c r="C8" i="3"/>
  <c r="G6" i="3"/>
  <c r="C6" i="3"/>
  <c r="G4" i="3"/>
  <c r="C4" i="3"/>
  <c r="G2" i="3"/>
  <c r="C2" i="3"/>
  <c r="AX82" i="2"/>
  <c r="AK82" i="2"/>
  <c r="AT83" i="2" s="1"/>
  <c r="AJ82" i="2"/>
  <c r="AS83" i="2" s="1"/>
  <c r="AH82" i="2"/>
  <c r="AG82" i="2"/>
  <c r="AF82" i="2"/>
  <c r="AE82" i="2"/>
  <c r="AD82" i="2"/>
  <c r="AC82" i="2"/>
  <c r="AB82" i="2"/>
  <c r="Z82" i="2"/>
  <c r="G82" i="2"/>
  <c r="AP82" i="2" s="1"/>
  <c r="F82" i="2"/>
  <c r="BJ82" i="2" s="1"/>
  <c r="AK81" i="2"/>
  <c r="AJ81" i="2"/>
  <c r="AH81" i="2"/>
  <c r="AG81" i="2"/>
  <c r="AF81" i="2"/>
  <c r="AE81" i="2"/>
  <c r="AD81" i="2"/>
  <c r="AC81" i="2"/>
  <c r="AB81" i="2"/>
  <c r="Z81" i="2"/>
  <c r="G81" i="2"/>
  <c r="F81" i="2"/>
  <c r="BD80" i="2"/>
  <c r="AK80" i="2"/>
  <c r="AJ80" i="2"/>
  <c r="AH80" i="2"/>
  <c r="AG80" i="2"/>
  <c r="AF80" i="2"/>
  <c r="AE80" i="2"/>
  <c r="AD80" i="2"/>
  <c r="AC80" i="2"/>
  <c r="AB80" i="2"/>
  <c r="Z80" i="2"/>
  <c r="G80" i="2"/>
  <c r="AP80" i="2" s="1"/>
  <c r="AX80" i="2" s="1"/>
  <c r="F80" i="2"/>
  <c r="BV80" i="2" s="1"/>
  <c r="AW79" i="2"/>
  <c r="AK79" i="2"/>
  <c r="AJ79" i="2"/>
  <c r="AH79" i="2"/>
  <c r="AG79" i="2"/>
  <c r="AF79" i="2"/>
  <c r="AE79" i="2"/>
  <c r="AD79" i="2"/>
  <c r="AC79" i="2"/>
  <c r="AB79" i="2"/>
  <c r="Z79" i="2"/>
  <c r="G79" i="2"/>
  <c r="AO79" i="2" s="1"/>
  <c r="F79" i="2"/>
  <c r="K79" i="2" s="1"/>
  <c r="BF79" i="2" s="1"/>
  <c r="BD78" i="2"/>
  <c r="AK78" i="2"/>
  <c r="AJ78" i="2"/>
  <c r="AH78" i="2"/>
  <c r="AG78" i="2"/>
  <c r="AF78" i="2"/>
  <c r="AE78" i="2"/>
  <c r="AD78" i="2"/>
  <c r="AC78" i="2"/>
  <c r="AB78" i="2"/>
  <c r="Z78" i="2"/>
  <c r="G78" i="2"/>
  <c r="AP78" i="2" s="1"/>
  <c r="F78" i="2"/>
  <c r="BD77" i="2"/>
  <c r="AK77" i="2"/>
  <c r="AJ77" i="2"/>
  <c r="AH77" i="2"/>
  <c r="AG77" i="2"/>
  <c r="AF77" i="2"/>
  <c r="AE77" i="2"/>
  <c r="AD77" i="2"/>
  <c r="AC77" i="2"/>
  <c r="AB77" i="2"/>
  <c r="Z77" i="2"/>
  <c r="G77" i="2"/>
  <c r="AP77" i="2" s="1"/>
  <c r="F77" i="2"/>
  <c r="K77" i="2" s="1"/>
  <c r="BF77" i="2" s="1"/>
  <c r="AP76" i="2"/>
  <c r="AO76" i="2"/>
  <c r="AK76" i="2"/>
  <c r="AJ76" i="2"/>
  <c r="AH76" i="2"/>
  <c r="AG76" i="2"/>
  <c r="AF76" i="2"/>
  <c r="AE76" i="2"/>
  <c r="AD76" i="2"/>
  <c r="AC76" i="2"/>
  <c r="AB76" i="2"/>
  <c r="Z76" i="2"/>
  <c r="K76" i="2"/>
  <c r="BF76" i="2" s="1"/>
  <c r="G76" i="2"/>
  <c r="F76" i="2"/>
  <c r="BJ76" i="2" s="1"/>
  <c r="AP75" i="2"/>
  <c r="AK75" i="2"/>
  <c r="AJ75" i="2"/>
  <c r="AH75" i="2"/>
  <c r="AG75" i="2"/>
  <c r="AF75" i="2"/>
  <c r="AE75" i="2"/>
  <c r="AD75" i="2"/>
  <c r="AC75" i="2"/>
  <c r="AB75" i="2"/>
  <c r="Z75" i="2"/>
  <c r="G75" i="2"/>
  <c r="AO75" i="2" s="1"/>
  <c r="F75" i="2"/>
  <c r="AK74" i="2"/>
  <c r="AJ74" i="2"/>
  <c r="AH74" i="2"/>
  <c r="AG74" i="2"/>
  <c r="AF74" i="2"/>
  <c r="AE74" i="2"/>
  <c r="AD74" i="2"/>
  <c r="AC74" i="2"/>
  <c r="AB74" i="2"/>
  <c r="Z74" i="2"/>
  <c r="K74" i="2"/>
  <c r="BF74" i="2" s="1"/>
  <c r="G74" i="2"/>
  <c r="AP74" i="2" s="1"/>
  <c r="F74" i="2"/>
  <c r="BI74" i="2" s="1"/>
  <c r="AK73" i="2"/>
  <c r="AJ73" i="2"/>
  <c r="AH73" i="2"/>
  <c r="AG73" i="2"/>
  <c r="AF73" i="2"/>
  <c r="AE73" i="2"/>
  <c r="AD73" i="2"/>
  <c r="AC73" i="2"/>
  <c r="AB73" i="2"/>
  <c r="Z73" i="2"/>
  <c r="G73" i="2"/>
  <c r="BD73" i="2" s="1"/>
  <c r="F73" i="2"/>
  <c r="BV73" i="2" s="1"/>
  <c r="AK72" i="2"/>
  <c r="AJ72" i="2"/>
  <c r="AH72" i="2"/>
  <c r="AG72" i="2"/>
  <c r="AF72" i="2"/>
  <c r="AE72" i="2"/>
  <c r="AD72" i="2"/>
  <c r="AC72" i="2"/>
  <c r="AB72" i="2"/>
  <c r="Z72" i="2"/>
  <c r="G72" i="2"/>
  <c r="AP72" i="2" s="1"/>
  <c r="F72" i="2"/>
  <c r="AP71" i="2"/>
  <c r="AO71" i="2"/>
  <c r="AK71" i="2"/>
  <c r="AJ71" i="2"/>
  <c r="AG71" i="2"/>
  <c r="AF71" i="2"/>
  <c r="AE71" i="2"/>
  <c r="AD71" i="2"/>
  <c r="AC71" i="2"/>
  <c r="AB71" i="2"/>
  <c r="Z71" i="2"/>
  <c r="G71" i="2"/>
  <c r="F71" i="2"/>
  <c r="K71" i="2" s="1"/>
  <c r="BF71" i="2" s="1"/>
  <c r="AO70" i="2"/>
  <c r="AK70" i="2"/>
  <c r="AJ70" i="2"/>
  <c r="AG70" i="2"/>
  <c r="AF70" i="2"/>
  <c r="AE70" i="2"/>
  <c r="AD70" i="2"/>
  <c r="AC70" i="2"/>
  <c r="AB70" i="2"/>
  <c r="Z70" i="2"/>
  <c r="G70" i="2"/>
  <c r="AP70" i="2" s="1"/>
  <c r="F70" i="2"/>
  <c r="AX70" i="2" s="1"/>
  <c r="AK69" i="2"/>
  <c r="AJ69" i="2"/>
  <c r="AG69" i="2"/>
  <c r="AF69" i="2"/>
  <c r="AE69" i="2"/>
  <c r="AD69" i="2"/>
  <c r="AC69" i="2"/>
  <c r="AB69" i="2"/>
  <c r="Z69" i="2"/>
  <c r="G69" i="2"/>
  <c r="BD69" i="2" s="1"/>
  <c r="F69" i="2"/>
  <c r="K69" i="2" s="1"/>
  <c r="BF69" i="2" s="1"/>
  <c r="AK68" i="2"/>
  <c r="AJ68" i="2"/>
  <c r="AG68" i="2"/>
  <c r="AF68" i="2"/>
  <c r="AE68" i="2"/>
  <c r="AD68" i="2"/>
  <c r="AC68" i="2"/>
  <c r="AB68" i="2"/>
  <c r="Z68" i="2"/>
  <c r="G68" i="2"/>
  <c r="AP68" i="2" s="1"/>
  <c r="F68" i="2"/>
  <c r="AK67" i="2"/>
  <c r="AJ67" i="2"/>
  <c r="AG67" i="2"/>
  <c r="AF67" i="2"/>
  <c r="AE67" i="2"/>
  <c r="AD67" i="2"/>
  <c r="AC67" i="2"/>
  <c r="AB67" i="2"/>
  <c r="Z67" i="2"/>
  <c r="G67" i="2"/>
  <c r="AP67" i="2" s="1"/>
  <c r="F67" i="2"/>
  <c r="K67" i="2" s="1"/>
  <c r="BF67" i="2" s="1"/>
  <c r="AO66" i="2"/>
  <c r="AK66" i="2"/>
  <c r="AJ66" i="2"/>
  <c r="AG66" i="2"/>
  <c r="AF66" i="2"/>
  <c r="AE66" i="2"/>
  <c r="AD66" i="2"/>
  <c r="AC66" i="2"/>
  <c r="AB66" i="2"/>
  <c r="Z66" i="2"/>
  <c r="G66" i="2"/>
  <c r="AP66" i="2" s="1"/>
  <c r="F66" i="2"/>
  <c r="AX66" i="2" s="1"/>
  <c r="AK65" i="2"/>
  <c r="AJ65" i="2"/>
  <c r="AG65" i="2"/>
  <c r="AF65" i="2"/>
  <c r="AE65" i="2"/>
  <c r="AD65" i="2"/>
  <c r="AC65" i="2"/>
  <c r="AB65" i="2"/>
  <c r="Z65" i="2"/>
  <c r="G65" i="2"/>
  <c r="BD65" i="2" s="1"/>
  <c r="F65" i="2"/>
  <c r="K65" i="2" s="1"/>
  <c r="BF65" i="2" s="1"/>
  <c r="AK64" i="2"/>
  <c r="AJ64" i="2"/>
  <c r="AG64" i="2"/>
  <c r="AF64" i="2"/>
  <c r="AE64" i="2"/>
  <c r="AD64" i="2"/>
  <c r="AC64" i="2"/>
  <c r="AB64" i="2"/>
  <c r="Z64" i="2"/>
  <c r="G64" i="2"/>
  <c r="AP64" i="2" s="1"/>
  <c r="F64" i="2"/>
  <c r="AK63" i="2"/>
  <c r="AJ63" i="2"/>
  <c r="AG63" i="2"/>
  <c r="AF63" i="2"/>
  <c r="AE63" i="2"/>
  <c r="AD63" i="2"/>
  <c r="AC63" i="2"/>
  <c r="AB63" i="2"/>
  <c r="Z63" i="2"/>
  <c r="G63" i="2"/>
  <c r="AP63" i="2" s="1"/>
  <c r="F63" i="2"/>
  <c r="K63" i="2" s="1"/>
  <c r="BF63" i="2" s="1"/>
  <c r="AK62" i="2"/>
  <c r="AJ62" i="2"/>
  <c r="AG62" i="2"/>
  <c r="AF62" i="2"/>
  <c r="AE62" i="2"/>
  <c r="AD62" i="2"/>
  <c r="AC62" i="2"/>
  <c r="AB62" i="2"/>
  <c r="Z62" i="2"/>
  <c r="G62" i="2"/>
  <c r="AP62" i="2" s="1"/>
  <c r="F62" i="2"/>
  <c r="AX62" i="2" s="1"/>
  <c r="AK61" i="2"/>
  <c r="AJ61" i="2"/>
  <c r="AG61" i="2"/>
  <c r="AF61" i="2"/>
  <c r="AE61" i="2"/>
  <c r="AD61" i="2"/>
  <c r="AC61" i="2"/>
  <c r="AB61" i="2"/>
  <c r="Z61" i="2"/>
  <c r="G61" i="2"/>
  <c r="BD61" i="2" s="1"/>
  <c r="F61" i="2"/>
  <c r="K61" i="2" s="1"/>
  <c r="BF61" i="2" s="1"/>
  <c r="AK60" i="2"/>
  <c r="AJ60" i="2"/>
  <c r="AG60" i="2"/>
  <c r="AF60" i="2"/>
  <c r="AE60" i="2"/>
  <c r="AD60" i="2"/>
  <c r="AC60" i="2"/>
  <c r="AB60" i="2"/>
  <c r="Z60" i="2"/>
  <c r="G60" i="2"/>
  <c r="AP60" i="2" s="1"/>
  <c r="F60" i="2"/>
  <c r="AK59" i="2"/>
  <c r="AJ59" i="2"/>
  <c r="AG59" i="2"/>
  <c r="AF59" i="2"/>
  <c r="AE59" i="2"/>
  <c r="AD59" i="2"/>
  <c r="AC59" i="2"/>
  <c r="AB59" i="2"/>
  <c r="Z59" i="2"/>
  <c r="G59" i="2"/>
  <c r="F59" i="2"/>
  <c r="K59" i="2" s="1"/>
  <c r="BF59" i="2" s="1"/>
  <c r="AK58" i="2"/>
  <c r="AJ58" i="2"/>
  <c r="AG58" i="2"/>
  <c r="AF58" i="2"/>
  <c r="AE58" i="2"/>
  <c r="AD58" i="2"/>
  <c r="AC58" i="2"/>
  <c r="AB58" i="2"/>
  <c r="Z58" i="2"/>
  <c r="G58" i="2"/>
  <c r="AP58" i="2" s="1"/>
  <c r="F58" i="2"/>
  <c r="AX58" i="2" s="1"/>
  <c r="AK57" i="2"/>
  <c r="AJ57" i="2"/>
  <c r="AG57" i="2"/>
  <c r="AF57" i="2"/>
  <c r="AE57" i="2"/>
  <c r="AD57" i="2"/>
  <c r="AC57" i="2"/>
  <c r="AB57" i="2"/>
  <c r="Z57" i="2"/>
  <c r="G57" i="2"/>
  <c r="BD57" i="2" s="1"/>
  <c r="F57" i="2"/>
  <c r="K57" i="2" s="1"/>
  <c r="AK55" i="2"/>
  <c r="AJ55" i="2"/>
  <c r="AH55" i="2"/>
  <c r="AG55" i="2"/>
  <c r="AF55" i="2"/>
  <c r="AE55" i="2"/>
  <c r="AD55" i="2"/>
  <c r="AC55" i="2"/>
  <c r="AB55" i="2"/>
  <c r="K55" i="2"/>
  <c r="BF55" i="2" s="1"/>
  <c r="G55" i="2"/>
  <c r="AP55" i="2" s="1"/>
  <c r="F55" i="2"/>
  <c r="AK54" i="2"/>
  <c r="AJ54" i="2"/>
  <c r="AH54" i="2"/>
  <c r="AG54" i="2"/>
  <c r="AF54" i="2"/>
  <c r="AE54" i="2"/>
  <c r="AD54" i="2"/>
  <c r="AC54" i="2"/>
  <c r="AB54" i="2"/>
  <c r="G54" i="2"/>
  <c r="BD54" i="2" s="1"/>
  <c r="F54" i="2"/>
  <c r="BJ54" i="2" s="1"/>
  <c r="Z54" i="2" s="1"/>
  <c r="BD53" i="2"/>
  <c r="AX53" i="2"/>
  <c r="AK53" i="2"/>
  <c r="AJ53" i="2"/>
  <c r="AH53" i="2"/>
  <c r="AG53" i="2"/>
  <c r="AF53" i="2"/>
  <c r="AE53" i="2"/>
  <c r="AD53" i="2"/>
  <c r="AC53" i="2"/>
  <c r="AB53" i="2"/>
  <c r="G53" i="2"/>
  <c r="AP53" i="2" s="1"/>
  <c r="F53" i="2"/>
  <c r="AK52" i="2"/>
  <c r="AJ52" i="2"/>
  <c r="AH52" i="2"/>
  <c r="AG52" i="2"/>
  <c r="AF52" i="2"/>
  <c r="AE52" i="2"/>
  <c r="AD52" i="2"/>
  <c r="Z52" i="2"/>
  <c r="G52" i="2"/>
  <c r="BD52" i="2" s="1"/>
  <c r="F52" i="2"/>
  <c r="AK51" i="2"/>
  <c r="AJ51" i="2"/>
  <c r="AH51" i="2"/>
  <c r="AG51" i="2"/>
  <c r="AF51" i="2"/>
  <c r="AE51" i="2"/>
  <c r="AD51" i="2"/>
  <c r="Z51" i="2"/>
  <c r="G51" i="2"/>
  <c r="AP51" i="2" s="1"/>
  <c r="F51" i="2"/>
  <c r="K51" i="2" s="1"/>
  <c r="BF51" i="2" s="1"/>
  <c r="AO50" i="2"/>
  <c r="AK50" i="2"/>
  <c r="AJ50" i="2"/>
  <c r="AS47" i="2" s="1"/>
  <c r="AH50" i="2"/>
  <c r="AG50" i="2"/>
  <c r="AF50" i="2"/>
  <c r="AE50" i="2"/>
  <c r="AD50" i="2"/>
  <c r="Z50" i="2"/>
  <c r="G50" i="2"/>
  <c r="BD50" i="2" s="1"/>
  <c r="F50" i="2"/>
  <c r="AW50" i="2" s="1"/>
  <c r="AK49" i="2"/>
  <c r="AJ49" i="2"/>
  <c r="AH49" i="2"/>
  <c r="AG49" i="2"/>
  <c r="AF49" i="2"/>
  <c r="AE49" i="2"/>
  <c r="AD49" i="2"/>
  <c r="Z49" i="2"/>
  <c r="G49" i="2"/>
  <c r="AP49" i="2" s="1"/>
  <c r="AX49" i="2" s="1"/>
  <c r="F49" i="2"/>
  <c r="K49" i="2" s="1"/>
  <c r="BF49" i="2" s="1"/>
  <c r="AK48" i="2"/>
  <c r="AJ48" i="2"/>
  <c r="AH48" i="2"/>
  <c r="AG48" i="2"/>
  <c r="AF48" i="2"/>
  <c r="AE48" i="2"/>
  <c r="AD48" i="2"/>
  <c r="Z48" i="2"/>
  <c r="G48" i="2"/>
  <c r="AP48" i="2" s="1"/>
  <c r="F48" i="2"/>
  <c r="AX48" i="2" s="1"/>
  <c r="BJ46" i="2"/>
  <c r="AK46" i="2"/>
  <c r="AJ46" i="2"/>
  <c r="AH46" i="2"/>
  <c r="AG46" i="2"/>
  <c r="AF46" i="2"/>
  <c r="AE46" i="2"/>
  <c r="AD46" i="2"/>
  <c r="Z46" i="2"/>
  <c r="G46" i="2"/>
  <c r="BD46" i="2" s="1"/>
  <c r="F46" i="2"/>
  <c r="AK45" i="2"/>
  <c r="AJ45" i="2"/>
  <c r="AH45" i="2"/>
  <c r="AG45" i="2"/>
  <c r="AF45" i="2"/>
  <c r="AE45" i="2"/>
  <c r="AD45" i="2"/>
  <c r="Z45" i="2"/>
  <c r="G45" i="2"/>
  <c r="AP45" i="2" s="1"/>
  <c r="F45" i="2"/>
  <c r="BJ45" i="2" s="1"/>
  <c r="AK44" i="2"/>
  <c r="AJ44" i="2"/>
  <c r="AH44" i="2"/>
  <c r="AG44" i="2"/>
  <c r="AF44" i="2"/>
  <c r="AE44" i="2"/>
  <c r="AD44" i="2"/>
  <c r="Z44" i="2"/>
  <c r="G44" i="2"/>
  <c r="BD44" i="2" s="1"/>
  <c r="F44" i="2"/>
  <c r="AK43" i="2"/>
  <c r="AJ43" i="2"/>
  <c r="AH43" i="2"/>
  <c r="AG43" i="2"/>
  <c r="AF43" i="2"/>
  <c r="AE43" i="2"/>
  <c r="AD43" i="2"/>
  <c r="Z43" i="2"/>
  <c r="G43" i="2"/>
  <c r="AP43" i="2" s="1"/>
  <c r="F43" i="2"/>
  <c r="BJ43" i="2" s="1"/>
  <c r="AK42" i="2"/>
  <c r="AJ42" i="2"/>
  <c r="AH42" i="2"/>
  <c r="AG42" i="2"/>
  <c r="AF42" i="2"/>
  <c r="AE42" i="2"/>
  <c r="AD42" i="2"/>
  <c r="Z42" i="2"/>
  <c r="G42" i="2"/>
  <c r="BD42" i="2" s="1"/>
  <c r="F42" i="2"/>
  <c r="BJ42" i="2" s="1"/>
  <c r="AK41" i="2"/>
  <c r="AJ41" i="2"/>
  <c r="AH41" i="2"/>
  <c r="AG41" i="2"/>
  <c r="AF41" i="2"/>
  <c r="AE41" i="2"/>
  <c r="AD41" i="2"/>
  <c r="Z41" i="2"/>
  <c r="G41" i="2"/>
  <c r="AP41" i="2" s="1"/>
  <c r="F41" i="2"/>
  <c r="BJ41" i="2" s="1"/>
  <c r="AK40" i="2"/>
  <c r="AJ40" i="2"/>
  <c r="AH40" i="2"/>
  <c r="AG40" i="2"/>
  <c r="AF40" i="2"/>
  <c r="AE40" i="2"/>
  <c r="AD40" i="2"/>
  <c r="Z40" i="2"/>
  <c r="G40" i="2"/>
  <c r="BD40" i="2" s="1"/>
  <c r="F40" i="2"/>
  <c r="AK39" i="2"/>
  <c r="AJ39" i="2"/>
  <c r="AH39" i="2"/>
  <c r="AG39" i="2"/>
  <c r="AF39" i="2"/>
  <c r="AE39" i="2"/>
  <c r="AD39" i="2"/>
  <c r="Z39" i="2"/>
  <c r="K39" i="2"/>
  <c r="BF39" i="2" s="1"/>
  <c r="G39" i="2"/>
  <c r="AP39" i="2" s="1"/>
  <c r="F39" i="2"/>
  <c r="BJ39" i="2" s="1"/>
  <c r="AP38" i="2"/>
  <c r="AK38" i="2"/>
  <c r="AJ38" i="2"/>
  <c r="AH38" i="2"/>
  <c r="AG38" i="2"/>
  <c r="AF38" i="2"/>
  <c r="AE38" i="2"/>
  <c r="AD38" i="2"/>
  <c r="Z38" i="2"/>
  <c r="G38" i="2"/>
  <c r="BD38" i="2" s="1"/>
  <c r="F38" i="2"/>
  <c r="AK37" i="2"/>
  <c r="AJ37" i="2"/>
  <c r="AH37" i="2"/>
  <c r="AG37" i="2"/>
  <c r="AF37" i="2"/>
  <c r="AE37" i="2"/>
  <c r="AD37" i="2"/>
  <c r="Z37" i="2"/>
  <c r="G37" i="2"/>
  <c r="AP37" i="2" s="1"/>
  <c r="F37" i="2"/>
  <c r="BJ37" i="2" s="1"/>
  <c r="AK36" i="2"/>
  <c r="AJ36" i="2"/>
  <c r="AH36" i="2"/>
  <c r="AG36" i="2"/>
  <c r="AF36" i="2"/>
  <c r="AE36" i="2"/>
  <c r="AD36" i="2"/>
  <c r="Z36" i="2"/>
  <c r="G36" i="2"/>
  <c r="BD36" i="2" s="1"/>
  <c r="F36" i="2"/>
  <c r="BJ36" i="2" s="1"/>
  <c r="AK35" i="2"/>
  <c r="AJ35" i="2"/>
  <c r="AH35" i="2"/>
  <c r="AG35" i="2"/>
  <c r="AF35" i="2"/>
  <c r="AE35" i="2"/>
  <c r="AD35" i="2"/>
  <c r="Z35" i="2"/>
  <c r="G35" i="2"/>
  <c r="AP35" i="2" s="1"/>
  <c r="F35" i="2"/>
  <c r="BD34" i="2"/>
  <c r="AK34" i="2"/>
  <c r="AJ34" i="2"/>
  <c r="AH34" i="2"/>
  <c r="AG34" i="2"/>
  <c r="AF34" i="2"/>
  <c r="AE34" i="2"/>
  <c r="AD34" i="2"/>
  <c r="Z34" i="2"/>
  <c r="G34" i="2"/>
  <c r="AP34" i="2" s="1"/>
  <c r="F34" i="2"/>
  <c r="K34" i="2" s="1"/>
  <c r="BF34" i="2" s="1"/>
  <c r="AK33" i="2"/>
  <c r="AJ33" i="2"/>
  <c r="AH33" i="2"/>
  <c r="AG33" i="2"/>
  <c r="AF33" i="2"/>
  <c r="AE33" i="2"/>
  <c r="AD33" i="2"/>
  <c r="Z33" i="2"/>
  <c r="G33" i="2"/>
  <c r="F33" i="2"/>
  <c r="AK31" i="2"/>
  <c r="AT30" i="2" s="1"/>
  <c r="AJ31" i="2"/>
  <c r="AS30" i="2" s="1"/>
  <c r="AH31" i="2"/>
  <c r="AG31" i="2"/>
  <c r="AF31" i="2"/>
  <c r="AE31" i="2"/>
  <c r="AD31" i="2"/>
  <c r="Z31" i="2"/>
  <c r="K31" i="2"/>
  <c r="BF31" i="2" s="1"/>
  <c r="G31" i="2"/>
  <c r="AO31" i="2" s="1"/>
  <c r="F31" i="2"/>
  <c r="AW31" i="2" s="1"/>
  <c r="AK29" i="2"/>
  <c r="AJ29" i="2"/>
  <c r="AH29" i="2"/>
  <c r="AG29" i="2"/>
  <c r="AF29" i="2"/>
  <c r="AE29" i="2"/>
  <c r="AD29" i="2"/>
  <c r="Z29" i="2"/>
  <c r="G29" i="2"/>
  <c r="AP29" i="2" s="1"/>
  <c r="BI29" i="2" s="1"/>
  <c r="AC29" i="2" s="1"/>
  <c r="F29" i="2"/>
  <c r="AK28" i="2"/>
  <c r="AJ28" i="2"/>
  <c r="AH28" i="2"/>
  <c r="AG28" i="2"/>
  <c r="AF28" i="2"/>
  <c r="AE28" i="2"/>
  <c r="AD28" i="2"/>
  <c r="Z28" i="2"/>
  <c r="G28" i="2"/>
  <c r="AP28" i="2" s="1"/>
  <c r="F28" i="2"/>
  <c r="BJ28" i="2" s="1"/>
  <c r="AK27" i="2"/>
  <c r="AJ27" i="2"/>
  <c r="AH27" i="2"/>
  <c r="AG27" i="2"/>
  <c r="AF27" i="2"/>
  <c r="AE27" i="2"/>
  <c r="AD27" i="2"/>
  <c r="Z27" i="2"/>
  <c r="G27" i="2"/>
  <c r="F27" i="2"/>
  <c r="BJ26" i="2"/>
  <c r="AK26" i="2"/>
  <c r="AJ26" i="2"/>
  <c r="AH26" i="2"/>
  <c r="AG26" i="2"/>
  <c r="AF26" i="2"/>
  <c r="AE26" i="2"/>
  <c r="AD26" i="2"/>
  <c r="Z26" i="2"/>
  <c r="G26" i="2"/>
  <c r="AP26" i="2" s="1"/>
  <c r="AX26" i="2" s="1"/>
  <c r="F26" i="2"/>
  <c r="BD25" i="2"/>
  <c r="AK25" i="2"/>
  <c r="AJ25" i="2"/>
  <c r="AH25" i="2"/>
  <c r="AG25" i="2"/>
  <c r="AF25" i="2"/>
  <c r="AE25" i="2"/>
  <c r="AD25" i="2"/>
  <c r="Z25" i="2"/>
  <c r="G25" i="2"/>
  <c r="AP25" i="2" s="1"/>
  <c r="F25" i="2"/>
  <c r="AX25" i="2" s="1"/>
  <c r="AK24" i="2"/>
  <c r="AJ24" i="2"/>
  <c r="AH24" i="2"/>
  <c r="AG24" i="2"/>
  <c r="AF24" i="2"/>
  <c r="AE24" i="2"/>
  <c r="AD24" i="2"/>
  <c r="Z24" i="2"/>
  <c r="G24" i="2"/>
  <c r="AP24" i="2" s="1"/>
  <c r="F24" i="2"/>
  <c r="BJ24" i="2" s="1"/>
  <c r="AK23" i="2"/>
  <c r="AJ23" i="2"/>
  <c r="AH23" i="2"/>
  <c r="AG23" i="2"/>
  <c r="AF23" i="2"/>
  <c r="AE23" i="2"/>
  <c r="AD23" i="2"/>
  <c r="Z23" i="2"/>
  <c r="G23" i="2"/>
  <c r="AP23" i="2" s="1"/>
  <c r="F23" i="2"/>
  <c r="AK22" i="2"/>
  <c r="AJ22" i="2"/>
  <c r="AH22" i="2"/>
  <c r="AG22" i="2"/>
  <c r="AF22" i="2"/>
  <c r="AE22" i="2"/>
  <c r="AD22" i="2"/>
  <c r="Z22" i="2"/>
  <c r="G22" i="2"/>
  <c r="AP22" i="2" s="1"/>
  <c r="AX22" i="2" s="1"/>
  <c r="F22" i="2"/>
  <c r="AK21" i="2"/>
  <c r="AJ21" i="2"/>
  <c r="AH21" i="2"/>
  <c r="AG21" i="2"/>
  <c r="AF21" i="2"/>
  <c r="AE21" i="2"/>
  <c r="AD21" i="2"/>
  <c r="Z21" i="2"/>
  <c r="G21" i="2"/>
  <c r="F21" i="2"/>
  <c r="AK20" i="2"/>
  <c r="AJ20" i="2"/>
  <c r="AH20" i="2"/>
  <c r="AG20" i="2"/>
  <c r="AF20" i="2"/>
  <c r="AE20" i="2"/>
  <c r="AD20" i="2"/>
  <c r="Z20" i="2"/>
  <c r="G20" i="2"/>
  <c r="AP20" i="2" s="1"/>
  <c r="F20" i="2"/>
  <c r="BI20" i="2" s="1"/>
  <c r="AC20" i="2" s="1"/>
  <c r="AO19" i="2"/>
  <c r="AK19" i="2"/>
  <c r="AJ19" i="2"/>
  <c r="AH19" i="2"/>
  <c r="AG19" i="2"/>
  <c r="AF19" i="2"/>
  <c r="AE19" i="2"/>
  <c r="AD19" i="2"/>
  <c r="Z19" i="2"/>
  <c r="G19" i="2"/>
  <c r="AP19" i="2" s="1"/>
  <c r="F19" i="2"/>
  <c r="BH19" i="2" s="1"/>
  <c r="AB19" i="2" s="1"/>
  <c r="AK18" i="2"/>
  <c r="AJ18" i="2"/>
  <c r="AH18" i="2"/>
  <c r="AG18" i="2"/>
  <c r="AF18" i="2"/>
  <c r="AE18" i="2"/>
  <c r="AD18" i="2"/>
  <c r="Z18" i="2"/>
  <c r="K18" i="2"/>
  <c r="BF18" i="2" s="1"/>
  <c r="G18" i="2"/>
  <c r="AP18" i="2" s="1"/>
  <c r="F18" i="2"/>
  <c r="AO17" i="2"/>
  <c r="BH17" i="2" s="1"/>
  <c r="AK17" i="2"/>
  <c r="AJ17" i="2"/>
  <c r="AH17" i="2"/>
  <c r="AG17" i="2"/>
  <c r="AF17" i="2"/>
  <c r="AE17" i="2"/>
  <c r="AD17" i="2"/>
  <c r="AB17" i="2"/>
  <c r="Z17" i="2"/>
  <c r="G17" i="2"/>
  <c r="AP17" i="2" s="1"/>
  <c r="BI17" i="2" s="1"/>
  <c r="AC17" i="2" s="1"/>
  <c r="F17" i="2"/>
  <c r="AK16" i="2"/>
  <c r="AJ16" i="2"/>
  <c r="AH16" i="2"/>
  <c r="AG16" i="2"/>
  <c r="AF16" i="2"/>
  <c r="AE16" i="2"/>
  <c r="AD16" i="2"/>
  <c r="Z16" i="2"/>
  <c r="K16" i="2"/>
  <c r="BF16" i="2" s="1"/>
  <c r="G16" i="2"/>
  <c r="AP16" i="2" s="1"/>
  <c r="AX16" i="2" s="1"/>
  <c r="F16" i="2"/>
  <c r="BJ16" i="2" s="1"/>
  <c r="AK15" i="2"/>
  <c r="AJ15" i="2"/>
  <c r="AH15" i="2"/>
  <c r="AG15" i="2"/>
  <c r="AF15" i="2"/>
  <c r="AE15" i="2"/>
  <c r="AD15" i="2"/>
  <c r="Z15" i="2"/>
  <c r="G15" i="2"/>
  <c r="AP15" i="2" s="1"/>
  <c r="BI15" i="2" s="1"/>
  <c r="AC15" i="2" s="1"/>
  <c r="F15" i="2"/>
  <c r="AK14" i="2"/>
  <c r="AJ14" i="2"/>
  <c r="AH14" i="2"/>
  <c r="AG14" i="2"/>
  <c r="AF14" i="2"/>
  <c r="AE14" i="2"/>
  <c r="AD14" i="2"/>
  <c r="Z14" i="2"/>
  <c r="G14" i="2"/>
  <c r="AP14" i="2" s="1"/>
  <c r="F14" i="2"/>
  <c r="BI14" i="2" s="1"/>
  <c r="AC14" i="2" s="1"/>
  <c r="BD13" i="2"/>
  <c r="AK13" i="2"/>
  <c r="AJ13" i="2"/>
  <c r="AH13" i="2"/>
  <c r="AG13" i="2"/>
  <c r="AF13" i="2"/>
  <c r="AE13" i="2"/>
  <c r="AD13" i="2"/>
  <c r="Z13" i="2"/>
  <c r="G13" i="2"/>
  <c r="AP13" i="2" s="1"/>
  <c r="F13" i="2"/>
  <c r="AX13" i="2" s="1"/>
  <c r="I8" i="2"/>
  <c r="G8" i="2"/>
  <c r="C8" i="2"/>
  <c r="I6" i="2"/>
  <c r="G6" i="2"/>
  <c r="C6" i="2"/>
  <c r="I4" i="2"/>
  <c r="G4" i="2"/>
  <c r="I2" i="2"/>
  <c r="G2" i="2"/>
  <c r="C2" i="2"/>
  <c r="AU1" i="2"/>
  <c r="AT1" i="2"/>
  <c r="AS1" i="2"/>
  <c r="BP95" i="1"/>
  <c r="BJ95" i="1"/>
  <c r="BD95" i="1"/>
  <c r="AP95" i="1"/>
  <c r="BI95" i="1" s="1"/>
  <c r="AO95" i="1"/>
  <c r="H95" i="1" s="1"/>
  <c r="H82" i="2" s="1"/>
  <c r="AK95" i="1"/>
  <c r="AJ95" i="1"/>
  <c r="AH95" i="1"/>
  <c r="AG95" i="1"/>
  <c r="AF95" i="1"/>
  <c r="AE95" i="1"/>
  <c r="AD95" i="1"/>
  <c r="AC95" i="1"/>
  <c r="AB95" i="1"/>
  <c r="Z95" i="1"/>
  <c r="K95" i="1"/>
  <c r="J95" i="1"/>
  <c r="J82" i="2" s="1"/>
  <c r="BP94" i="1"/>
  <c r="BJ94" i="1"/>
  <c r="BD94" i="1"/>
  <c r="AP94" i="1"/>
  <c r="AX94" i="1" s="1"/>
  <c r="AO94" i="1"/>
  <c r="AW94" i="1" s="1"/>
  <c r="BC94" i="1" s="1"/>
  <c r="AK94" i="1"/>
  <c r="AJ94" i="1"/>
  <c r="AS91" i="1" s="1"/>
  <c r="AH94" i="1"/>
  <c r="AG94" i="1"/>
  <c r="AF94" i="1"/>
  <c r="AE94" i="1"/>
  <c r="AD94" i="1"/>
  <c r="AC94" i="1"/>
  <c r="AB94" i="1"/>
  <c r="Z94" i="1"/>
  <c r="K94" i="1"/>
  <c r="BF94" i="1" s="1"/>
  <c r="J94" i="1"/>
  <c r="J81" i="2" s="1"/>
  <c r="AL81" i="2" s="1"/>
  <c r="I94" i="1"/>
  <c r="I81" i="2" s="1"/>
  <c r="BP93" i="1"/>
  <c r="BJ93" i="1"/>
  <c r="BD93" i="1"/>
  <c r="AP93" i="1"/>
  <c r="AX93" i="1" s="1"/>
  <c r="AO93" i="1"/>
  <c r="BH93" i="1" s="1"/>
  <c r="AK93" i="1"/>
  <c r="AJ93" i="1"/>
  <c r="AH93" i="1"/>
  <c r="AG93" i="1"/>
  <c r="AF93" i="1"/>
  <c r="AE93" i="1"/>
  <c r="AD93" i="1"/>
  <c r="AC93" i="1"/>
  <c r="AB93" i="1"/>
  <c r="Z93" i="1"/>
  <c r="K93" i="1"/>
  <c r="BF93" i="1" s="1"/>
  <c r="J93" i="1"/>
  <c r="J80" i="2" s="1"/>
  <c r="AL80" i="2" s="1"/>
  <c r="BP92" i="1"/>
  <c r="BJ92" i="1"/>
  <c r="BD92" i="1"/>
  <c r="AW92" i="1"/>
  <c r="AP92" i="1"/>
  <c r="I92" i="1" s="1"/>
  <c r="I79" i="2" s="1"/>
  <c r="AO92" i="1"/>
  <c r="BH92" i="1" s="1"/>
  <c r="AK92" i="1"/>
  <c r="AT91" i="1" s="1"/>
  <c r="AJ92" i="1"/>
  <c r="AH92" i="1"/>
  <c r="AG92" i="1"/>
  <c r="AF92" i="1"/>
  <c r="AE92" i="1"/>
  <c r="AD92" i="1"/>
  <c r="AC92" i="1"/>
  <c r="AB92" i="1"/>
  <c r="Z92" i="1"/>
  <c r="K92" i="1"/>
  <c r="BF92" i="1" s="1"/>
  <c r="J92" i="1"/>
  <c r="H92" i="1"/>
  <c r="BO90" i="1"/>
  <c r="BJ90" i="1"/>
  <c r="BD90" i="1"/>
  <c r="AX90" i="1"/>
  <c r="AP90" i="1"/>
  <c r="BI90" i="1" s="1"/>
  <c r="AO90" i="1"/>
  <c r="H90" i="1" s="1"/>
  <c r="H78" i="2" s="1"/>
  <c r="AK90" i="1"/>
  <c r="AT88" i="1" s="1"/>
  <c r="AJ90" i="1"/>
  <c r="AH90" i="1"/>
  <c r="AG90" i="1"/>
  <c r="AF90" i="1"/>
  <c r="AE90" i="1"/>
  <c r="AD90" i="1"/>
  <c r="AC90" i="1"/>
  <c r="AB90" i="1"/>
  <c r="Z90" i="1"/>
  <c r="K90" i="1"/>
  <c r="J90" i="1"/>
  <c r="J78" i="2" s="1"/>
  <c r="AL78" i="2" s="1"/>
  <c r="BO89" i="1"/>
  <c r="BJ89" i="1"/>
  <c r="BD89" i="1"/>
  <c r="AP89" i="1"/>
  <c r="AX89" i="1" s="1"/>
  <c r="AO89" i="1"/>
  <c r="BH89" i="1" s="1"/>
  <c r="AK89" i="1"/>
  <c r="AJ89" i="1"/>
  <c r="AS88" i="1" s="1"/>
  <c r="AH89" i="1"/>
  <c r="AG89" i="1"/>
  <c r="AF89" i="1"/>
  <c r="AE89" i="1"/>
  <c r="AD89" i="1"/>
  <c r="AC89" i="1"/>
  <c r="AB89" i="1"/>
  <c r="Z89" i="1"/>
  <c r="K89" i="1"/>
  <c r="BF89" i="1" s="1"/>
  <c r="J89" i="1"/>
  <c r="BN87" i="1"/>
  <c r="BJ87" i="1"/>
  <c r="BD87" i="1"/>
  <c r="AW87" i="1"/>
  <c r="AP87" i="1"/>
  <c r="I87" i="1" s="1"/>
  <c r="I76" i="2" s="1"/>
  <c r="AO87" i="1"/>
  <c r="BH87" i="1" s="1"/>
  <c r="AK87" i="1"/>
  <c r="AT86" i="1" s="1"/>
  <c r="AJ87" i="1"/>
  <c r="AS86" i="1" s="1"/>
  <c r="AH87" i="1"/>
  <c r="AG87" i="1"/>
  <c r="AF87" i="1"/>
  <c r="AE87" i="1"/>
  <c r="AD87" i="1"/>
  <c r="AC87" i="1"/>
  <c r="AB87" i="1"/>
  <c r="Z87" i="1"/>
  <c r="K87" i="1"/>
  <c r="J87" i="1"/>
  <c r="J86" i="1" s="1"/>
  <c r="F26" i="3" s="1"/>
  <c r="I26" i="3" s="1"/>
  <c r="H87" i="1"/>
  <c r="H76" i="2" s="1"/>
  <c r="I86" i="1"/>
  <c r="E26" i="3" s="1"/>
  <c r="BM85" i="1"/>
  <c r="BJ85" i="1"/>
  <c r="BF85" i="1"/>
  <c r="BD85" i="1"/>
  <c r="AW85" i="1"/>
  <c r="AP85" i="1"/>
  <c r="I85" i="1" s="1"/>
  <c r="I75" i="2" s="1"/>
  <c r="AO85" i="1"/>
  <c r="BH85" i="1" s="1"/>
  <c r="AK85" i="1"/>
  <c r="AJ85" i="1"/>
  <c r="AH85" i="1"/>
  <c r="AG85" i="1"/>
  <c r="AF85" i="1"/>
  <c r="AE85" i="1"/>
  <c r="AD85" i="1"/>
  <c r="AC85" i="1"/>
  <c r="AB85" i="1"/>
  <c r="Z85" i="1"/>
  <c r="K85" i="1"/>
  <c r="J85" i="1"/>
  <c r="J75" i="2" s="1"/>
  <c r="AL75" i="2" s="1"/>
  <c r="H85" i="1"/>
  <c r="H75" i="2" s="1"/>
  <c r="BM84" i="1"/>
  <c r="BJ84" i="1"/>
  <c r="BD84" i="1"/>
  <c r="AP84" i="1"/>
  <c r="BI84" i="1" s="1"/>
  <c r="AO84" i="1"/>
  <c r="AW84" i="1" s="1"/>
  <c r="AK84" i="1"/>
  <c r="AJ84" i="1"/>
  <c r="AH84" i="1"/>
  <c r="AG84" i="1"/>
  <c r="AF84" i="1"/>
  <c r="AE84" i="1"/>
  <c r="AD84" i="1"/>
  <c r="AC84" i="1"/>
  <c r="AB84" i="1"/>
  <c r="Z84" i="1"/>
  <c r="K84" i="1"/>
  <c r="BF84" i="1" s="1"/>
  <c r="J84" i="1"/>
  <c r="J74" i="2" s="1"/>
  <c r="AL74" i="2" s="1"/>
  <c r="BM83" i="1"/>
  <c r="BJ83" i="1"/>
  <c r="BD83" i="1"/>
  <c r="AW83" i="1"/>
  <c r="AP83" i="1"/>
  <c r="I83" i="1" s="1"/>
  <c r="AO83" i="1"/>
  <c r="BH83" i="1" s="1"/>
  <c r="AK83" i="1"/>
  <c r="AJ83" i="1"/>
  <c r="AH83" i="1"/>
  <c r="AG83" i="1"/>
  <c r="AF83" i="1"/>
  <c r="AE83" i="1"/>
  <c r="AD83" i="1"/>
  <c r="AC83" i="1"/>
  <c r="AB83" i="1"/>
  <c r="Z83" i="1"/>
  <c r="K83" i="1"/>
  <c r="BF83" i="1" s="1"/>
  <c r="J83" i="1"/>
  <c r="H83" i="1"/>
  <c r="H73" i="2" s="1"/>
  <c r="BM82" i="1"/>
  <c r="BJ82" i="1"/>
  <c r="BD82" i="1"/>
  <c r="AP82" i="1"/>
  <c r="BI82" i="1" s="1"/>
  <c r="AO82" i="1"/>
  <c r="H82" i="1" s="1"/>
  <c r="AK82" i="1"/>
  <c r="AT81" i="1" s="1"/>
  <c r="AJ82" i="1"/>
  <c r="AH82" i="1"/>
  <c r="AG82" i="1"/>
  <c r="AF82" i="1"/>
  <c r="AE82" i="1"/>
  <c r="AD82" i="1"/>
  <c r="AC82" i="1"/>
  <c r="AB82" i="1"/>
  <c r="Z82" i="1"/>
  <c r="K82" i="1"/>
  <c r="BF82" i="1" s="1"/>
  <c r="J82" i="1"/>
  <c r="J72" i="2" s="1"/>
  <c r="AL72" i="2" s="1"/>
  <c r="BJ79" i="1"/>
  <c r="BD79" i="1"/>
  <c r="AP79" i="1"/>
  <c r="I79" i="1" s="1"/>
  <c r="I71" i="2" s="1"/>
  <c r="AO79" i="1"/>
  <c r="BH79" i="1" s="1"/>
  <c r="AK79" i="1"/>
  <c r="AJ79" i="1"/>
  <c r="AH79" i="1"/>
  <c r="AG79" i="1"/>
  <c r="AF79" i="1"/>
  <c r="AE79" i="1"/>
  <c r="AD79" i="1"/>
  <c r="AC79" i="1"/>
  <c r="AB79" i="1"/>
  <c r="Z79" i="1"/>
  <c r="K79" i="1"/>
  <c r="BF79" i="1" s="1"/>
  <c r="J79" i="1"/>
  <c r="H79" i="1"/>
  <c r="H71" i="2" s="1"/>
  <c r="BJ78" i="1"/>
  <c r="AH78" i="1" s="1"/>
  <c r="BD78" i="1"/>
  <c r="AP78" i="1"/>
  <c r="BI78" i="1" s="1"/>
  <c r="AO78" i="1"/>
  <c r="BH78" i="1" s="1"/>
  <c r="AK78" i="1"/>
  <c r="AJ78" i="1"/>
  <c r="AG78" i="1"/>
  <c r="AF78" i="1"/>
  <c r="AE78" i="1"/>
  <c r="AD78" i="1"/>
  <c r="AC78" i="1"/>
  <c r="AB78" i="1"/>
  <c r="Z78" i="1"/>
  <c r="K78" i="1"/>
  <c r="BF78" i="1" s="1"/>
  <c r="J78" i="1"/>
  <c r="J70" i="2" s="1"/>
  <c r="AL70" i="2" s="1"/>
  <c r="I78" i="1"/>
  <c r="I70" i="2" s="1"/>
  <c r="H78" i="1"/>
  <c r="H70" i="2" s="1"/>
  <c r="BJ77" i="1"/>
  <c r="BD77" i="1"/>
  <c r="AX77" i="1"/>
  <c r="AP77" i="1"/>
  <c r="I77" i="1" s="1"/>
  <c r="I69" i="2" s="1"/>
  <c r="AO77" i="1"/>
  <c r="BH77" i="1" s="1"/>
  <c r="AL77" i="1"/>
  <c r="AK77" i="1"/>
  <c r="AJ77" i="1"/>
  <c r="AH77" i="1"/>
  <c r="AG77" i="1"/>
  <c r="AF77" i="1"/>
  <c r="AE77" i="1"/>
  <c r="AD77" i="1"/>
  <c r="AC77" i="1"/>
  <c r="AB77" i="1"/>
  <c r="Z77" i="1"/>
  <c r="K77" i="1"/>
  <c r="BF77" i="1" s="1"/>
  <c r="J77" i="1"/>
  <c r="J69" i="2" s="1"/>
  <c r="AL69" i="2" s="1"/>
  <c r="BJ76" i="1"/>
  <c r="AH76" i="1" s="1"/>
  <c r="BD76" i="1"/>
  <c r="AP76" i="1"/>
  <c r="AX76" i="1" s="1"/>
  <c r="AO76" i="1"/>
  <c r="AW76" i="1" s="1"/>
  <c r="AK76" i="1"/>
  <c r="AJ76" i="1"/>
  <c r="AG76" i="1"/>
  <c r="AF76" i="1"/>
  <c r="AE76" i="1"/>
  <c r="AD76" i="1"/>
  <c r="AC76" i="1"/>
  <c r="AB76" i="1"/>
  <c r="Z76" i="1"/>
  <c r="K76" i="1"/>
  <c r="BF76" i="1" s="1"/>
  <c r="J76" i="1"/>
  <c r="J68" i="2" s="1"/>
  <c r="AL68" i="2" s="1"/>
  <c r="H76" i="1"/>
  <c r="H68" i="2" s="1"/>
  <c r="BJ75" i="1"/>
  <c r="BD75" i="1"/>
  <c r="AW75" i="1"/>
  <c r="AP75" i="1"/>
  <c r="I75" i="1" s="1"/>
  <c r="I67" i="2" s="1"/>
  <c r="AO75" i="1"/>
  <c r="BH75" i="1" s="1"/>
  <c r="AK75" i="1"/>
  <c r="AJ75" i="1"/>
  <c r="AH75" i="1"/>
  <c r="AG75" i="1"/>
  <c r="AF75" i="1"/>
  <c r="AE75" i="1"/>
  <c r="AD75" i="1"/>
  <c r="AC75" i="1"/>
  <c r="AB75" i="1"/>
  <c r="Z75" i="1"/>
  <c r="K75" i="1"/>
  <c r="BF75" i="1" s="1"/>
  <c r="J75" i="1"/>
  <c r="H75" i="1"/>
  <c r="H67" i="2" s="1"/>
  <c r="BJ74" i="1"/>
  <c r="AH74" i="1" s="1"/>
  <c r="BD74" i="1"/>
  <c r="AP74" i="1"/>
  <c r="I74" i="1" s="1"/>
  <c r="I66" i="2" s="1"/>
  <c r="AO74" i="1"/>
  <c r="BH74" i="1" s="1"/>
  <c r="AK74" i="1"/>
  <c r="AJ74" i="1"/>
  <c r="AG74" i="1"/>
  <c r="AF74" i="1"/>
  <c r="AE74" i="1"/>
  <c r="AD74" i="1"/>
  <c r="AC74" i="1"/>
  <c r="AB74" i="1"/>
  <c r="Z74" i="1"/>
  <c r="K74" i="1"/>
  <c r="BF74" i="1" s="1"/>
  <c r="J74" i="1"/>
  <c r="J66" i="2" s="1"/>
  <c r="AL66" i="2" s="1"/>
  <c r="H74" i="1"/>
  <c r="H66" i="2" s="1"/>
  <c r="BJ73" i="1"/>
  <c r="AH73" i="1" s="1"/>
  <c r="BD73" i="1"/>
  <c r="AP73" i="1"/>
  <c r="I73" i="1" s="1"/>
  <c r="I65" i="2" s="1"/>
  <c r="AO73" i="1"/>
  <c r="AK73" i="1"/>
  <c r="AJ73" i="1"/>
  <c r="AG73" i="1"/>
  <c r="AF73" i="1"/>
  <c r="AE73" i="1"/>
  <c r="AD73" i="1"/>
  <c r="AC73" i="1"/>
  <c r="AB73" i="1"/>
  <c r="Z73" i="1"/>
  <c r="K73" i="1"/>
  <c r="BF73" i="1" s="1"/>
  <c r="J73" i="1"/>
  <c r="J65" i="2" s="1"/>
  <c r="AL65" i="2" s="1"/>
  <c r="BJ72" i="1"/>
  <c r="AH72" i="1" s="1"/>
  <c r="BI72" i="1"/>
  <c r="BF72" i="1"/>
  <c r="BD72" i="1"/>
  <c r="AP72" i="1"/>
  <c r="AX72" i="1" s="1"/>
  <c r="AO72" i="1"/>
  <c r="AW72" i="1" s="1"/>
  <c r="BC72" i="1" s="1"/>
  <c r="AK72" i="1"/>
  <c r="AJ72" i="1"/>
  <c r="AG72" i="1"/>
  <c r="AF72" i="1"/>
  <c r="AE72" i="1"/>
  <c r="AD72" i="1"/>
  <c r="AC72" i="1"/>
  <c r="AB72" i="1"/>
  <c r="Z72" i="1"/>
  <c r="K72" i="1"/>
  <c r="J72" i="1"/>
  <c r="J64" i="2" s="1"/>
  <c r="AL64" i="2" s="1"/>
  <c r="I72" i="1"/>
  <c r="I64" i="2" s="1"/>
  <c r="BJ71" i="1"/>
  <c r="BD71" i="1"/>
  <c r="AX71" i="1"/>
  <c r="AW71" i="1"/>
  <c r="AP71" i="1"/>
  <c r="I71" i="1" s="1"/>
  <c r="I63" i="2" s="1"/>
  <c r="AO71" i="1"/>
  <c r="BH71" i="1" s="1"/>
  <c r="AK71" i="1"/>
  <c r="AJ71" i="1"/>
  <c r="AH71" i="1"/>
  <c r="AG71" i="1"/>
  <c r="AF71" i="1"/>
  <c r="AE71" i="1"/>
  <c r="AD71" i="1"/>
  <c r="AC71" i="1"/>
  <c r="AB71" i="1"/>
  <c r="Z71" i="1"/>
  <c r="K71" i="1"/>
  <c r="BF71" i="1" s="1"/>
  <c r="J71" i="1"/>
  <c r="BJ70" i="1"/>
  <c r="AH70" i="1" s="1"/>
  <c r="BD70" i="1"/>
  <c r="AW70" i="1"/>
  <c r="AP70" i="1"/>
  <c r="I70" i="1" s="1"/>
  <c r="I62" i="2" s="1"/>
  <c r="AO70" i="1"/>
  <c r="BH70" i="1" s="1"/>
  <c r="AK70" i="1"/>
  <c r="AJ70" i="1"/>
  <c r="AG70" i="1"/>
  <c r="AF70" i="1"/>
  <c r="AE70" i="1"/>
  <c r="AD70" i="1"/>
  <c r="AC70" i="1"/>
  <c r="AB70" i="1"/>
  <c r="Z70" i="1"/>
  <c r="K70" i="1"/>
  <c r="BF70" i="1" s="1"/>
  <c r="J70" i="1"/>
  <c r="J62" i="2" s="1"/>
  <c r="AL62" i="2" s="1"/>
  <c r="H70" i="1"/>
  <c r="H62" i="2" s="1"/>
  <c r="BJ69" i="1"/>
  <c r="BF69" i="1"/>
  <c r="BD69" i="1"/>
  <c r="AP69" i="1"/>
  <c r="BI69" i="1" s="1"/>
  <c r="AO69" i="1"/>
  <c r="AL69" i="1"/>
  <c r="AK69" i="1"/>
  <c r="AJ69" i="1"/>
  <c r="AH69" i="1"/>
  <c r="AG69" i="1"/>
  <c r="AF69" i="1"/>
  <c r="AE69" i="1"/>
  <c r="AD69" i="1"/>
  <c r="AC69" i="1"/>
  <c r="AB69" i="1"/>
  <c r="Z69" i="1"/>
  <c r="K69" i="1"/>
  <c r="J69" i="1"/>
  <c r="J61" i="2" s="1"/>
  <c r="AL61" i="2" s="1"/>
  <c r="BJ68" i="1"/>
  <c r="AH68" i="1" s="1"/>
  <c r="BF68" i="1"/>
  <c r="BD68" i="1"/>
  <c r="AP68" i="1"/>
  <c r="AX68" i="1" s="1"/>
  <c r="AO68" i="1"/>
  <c r="AW68" i="1" s="1"/>
  <c r="BC68" i="1" s="1"/>
  <c r="AL68" i="1"/>
  <c r="AK68" i="1"/>
  <c r="AJ68" i="1"/>
  <c r="AG68" i="1"/>
  <c r="AF68" i="1"/>
  <c r="AE68" i="1"/>
  <c r="AD68" i="1"/>
  <c r="AC68" i="1"/>
  <c r="AB68" i="1"/>
  <c r="Z68" i="1"/>
  <c r="K68" i="1"/>
  <c r="J68" i="1"/>
  <c r="J60" i="2" s="1"/>
  <c r="AL60" i="2" s="1"/>
  <c r="I68" i="1"/>
  <c r="I60" i="2" s="1"/>
  <c r="BJ67" i="1"/>
  <c r="BD67" i="1"/>
  <c r="AW67" i="1"/>
  <c r="AP67" i="1"/>
  <c r="I67" i="1" s="1"/>
  <c r="I59" i="2" s="1"/>
  <c r="AO67" i="1"/>
  <c r="BH67" i="1" s="1"/>
  <c r="AK67" i="1"/>
  <c r="AT64" i="1" s="1"/>
  <c r="AJ67" i="1"/>
  <c r="AH67" i="1"/>
  <c r="AG67" i="1"/>
  <c r="AF67" i="1"/>
  <c r="AE67" i="1"/>
  <c r="AD67" i="1"/>
  <c r="AC67" i="1"/>
  <c r="AB67" i="1"/>
  <c r="Z67" i="1"/>
  <c r="K67" i="1"/>
  <c r="J67" i="1"/>
  <c r="H67" i="1"/>
  <c r="H59" i="2" s="1"/>
  <c r="BJ66" i="1"/>
  <c r="BD66" i="1"/>
  <c r="AW66" i="1"/>
  <c r="AP66" i="1"/>
  <c r="I66" i="1" s="1"/>
  <c r="AO66" i="1"/>
  <c r="BH66" i="1" s="1"/>
  <c r="AK66" i="1"/>
  <c r="AJ66" i="1"/>
  <c r="AH66" i="1"/>
  <c r="AG66" i="1"/>
  <c r="AF66" i="1"/>
  <c r="AE66" i="1"/>
  <c r="AD66" i="1"/>
  <c r="AC66" i="1"/>
  <c r="AB66" i="1"/>
  <c r="Z66" i="1"/>
  <c r="K66" i="1"/>
  <c r="BF66" i="1" s="1"/>
  <c r="J66" i="1"/>
  <c r="J58" i="2" s="1"/>
  <c r="AL58" i="2" s="1"/>
  <c r="H66" i="1"/>
  <c r="H58" i="2" s="1"/>
  <c r="BJ65" i="1"/>
  <c r="BF65" i="1"/>
  <c r="BD65" i="1"/>
  <c r="AP65" i="1"/>
  <c r="AX65" i="1" s="1"/>
  <c r="AO65" i="1"/>
  <c r="AK65" i="1"/>
  <c r="AJ65" i="1"/>
  <c r="AH65" i="1"/>
  <c r="AG65" i="1"/>
  <c r="AF65" i="1"/>
  <c r="AE65" i="1"/>
  <c r="AD65" i="1"/>
  <c r="AC65" i="1"/>
  <c r="AB65" i="1"/>
  <c r="Z65" i="1"/>
  <c r="K65" i="1"/>
  <c r="J65" i="1"/>
  <c r="J57" i="2" s="1"/>
  <c r="BJ63" i="1"/>
  <c r="Z63" i="1" s="1"/>
  <c r="BH63" i="1"/>
  <c r="BD63" i="1"/>
  <c r="AP63" i="1"/>
  <c r="BI63" i="1" s="1"/>
  <c r="AO63" i="1"/>
  <c r="AW63" i="1" s="1"/>
  <c r="AK63" i="1"/>
  <c r="AT62" i="1" s="1"/>
  <c r="AJ63" i="1"/>
  <c r="AH63" i="1"/>
  <c r="AG63" i="1"/>
  <c r="AF63" i="1"/>
  <c r="AE63" i="1"/>
  <c r="AD63" i="1"/>
  <c r="AC63" i="1"/>
  <c r="AB63" i="1"/>
  <c r="K63" i="1"/>
  <c r="K62" i="1" s="1"/>
  <c r="G22" i="3" s="1"/>
  <c r="J63" i="1"/>
  <c r="J55" i="2" s="1"/>
  <c r="AL55" i="2" s="1"/>
  <c r="H63" i="1"/>
  <c r="AS62" i="1"/>
  <c r="BJ61" i="1"/>
  <c r="Z61" i="1" s="1"/>
  <c r="BI61" i="1"/>
  <c r="BD61" i="1"/>
  <c r="AV61" i="1"/>
  <c r="AP61" i="1"/>
  <c r="AX61" i="1" s="1"/>
  <c r="AO61" i="1"/>
  <c r="AW61" i="1" s="1"/>
  <c r="AL61" i="1"/>
  <c r="AK61" i="1"/>
  <c r="AJ61" i="1"/>
  <c r="AH61" i="1"/>
  <c r="AG61" i="1"/>
  <c r="AF61" i="1"/>
  <c r="AE61" i="1"/>
  <c r="AD61" i="1"/>
  <c r="AC61" i="1"/>
  <c r="AB61" i="1"/>
  <c r="K61" i="1"/>
  <c r="BF61" i="1" s="1"/>
  <c r="J61" i="1"/>
  <c r="J54" i="2" s="1"/>
  <c r="AL54" i="2" s="1"/>
  <c r="H61" i="1"/>
  <c r="H54" i="2" s="1"/>
  <c r="BJ60" i="1"/>
  <c r="Z60" i="1" s="1"/>
  <c r="BD60" i="1"/>
  <c r="AX60" i="1"/>
  <c r="AP60" i="1"/>
  <c r="I60" i="1" s="1"/>
  <c r="I53" i="2" s="1"/>
  <c r="AO60" i="1"/>
  <c r="BH60" i="1" s="1"/>
  <c r="AK60" i="1"/>
  <c r="AJ60" i="1"/>
  <c r="AS59" i="1" s="1"/>
  <c r="AH60" i="1"/>
  <c r="AG60" i="1"/>
  <c r="AF60" i="1"/>
  <c r="AE60" i="1"/>
  <c r="AD60" i="1"/>
  <c r="AC60" i="1"/>
  <c r="AB60" i="1"/>
  <c r="K60" i="1"/>
  <c r="J60" i="1"/>
  <c r="AT59" i="1"/>
  <c r="J59" i="1"/>
  <c r="F21" i="3" s="1"/>
  <c r="I21" i="3" s="1"/>
  <c r="BJ58" i="1"/>
  <c r="BD58" i="1"/>
  <c r="AX58" i="1"/>
  <c r="AP58" i="1"/>
  <c r="BI58" i="1" s="1"/>
  <c r="AC58" i="1" s="1"/>
  <c r="AO58" i="1"/>
  <c r="H58" i="1" s="1"/>
  <c r="H52" i="2" s="1"/>
  <c r="AK58" i="1"/>
  <c r="AJ58" i="1"/>
  <c r="AH58" i="1"/>
  <c r="AG58" i="1"/>
  <c r="AF58" i="1"/>
  <c r="AE58" i="1"/>
  <c r="AD58" i="1"/>
  <c r="Z58" i="1"/>
  <c r="K58" i="1"/>
  <c r="BF58" i="1" s="1"/>
  <c r="J58" i="1"/>
  <c r="J52" i="2" s="1"/>
  <c r="AL52" i="2" s="1"/>
  <c r="BJ57" i="1"/>
  <c r="BF57" i="1"/>
  <c r="BD57" i="1"/>
  <c r="AW57" i="1"/>
  <c r="AP57" i="1"/>
  <c r="BI57" i="1" s="1"/>
  <c r="AC57" i="1" s="1"/>
  <c r="AO57" i="1"/>
  <c r="BH57" i="1" s="1"/>
  <c r="AL57" i="1"/>
  <c r="AK57" i="1"/>
  <c r="AT53" i="1" s="1"/>
  <c r="AJ57" i="1"/>
  <c r="AH57" i="1"/>
  <c r="AG57" i="1"/>
  <c r="AF57" i="1"/>
  <c r="AE57" i="1"/>
  <c r="AD57" i="1"/>
  <c r="AB57" i="1"/>
  <c r="Z57" i="1"/>
  <c r="K57" i="1"/>
  <c r="J57" i="1"/>
  <c r="J51" i="2" s="1"/>
  <c r="AL51" i="2" s="1"/>
  <c r="H57" i="1"/>
  <c r="H51" i="2" s="1"/>
  <c r="BJ56" i="1"/>
  <c r="BD56" i="1"/>
  <c r="AP56" i="1"/>
  <c r="AO56" i="1"/>
  <c r="AW56" i="1" s="1"/>
  <c r="AK56" i="1"/>
  <c r="AJ56" i="1"/>
  <c r="AH56" i="1"/>
  <c r="AG56" i="1"/>
  <c r="AF56" i="1"/>
  <c r="AE56" i="1"/>
  <c r="AD56" i="1"/>
  <c r="Z56" i="1"/>
  <c r="K56" i="1"/>
  <c r="BF56" i="1" s="1"/>
  <c r="J56" i="1"/>
  <c r="J50" i="2" s="1"/>
  <c r="AL50" i="2" s="1"/>
  <c r="BJ55" i="1"/>
  <c r="BD55" i="1"/>
  <c r="AP55" i="1"/>
  <c r="AX55" i="1" s="1"/>
  <c r="AO55" i="1"/>
  <c r="H55" i="1" s="1"/>
  <c r="H49" i="2" s="1"/>
  <c r="AK55" i="1"/>
  <c r="AJ55" i="1"/>
  <c r="AH55" i="1"/>
  <c r="AG55" i="1"/>
  <c r="AF55" i="1"/>
  <c r="AE55" i="1"/>
  <c r="AD55" i="1"/>
  <c r="Z55" i="1"/>
  <c r="K55" i="1"/>
  <c r="BF55" i="1" s="1"/>
  <c r="J55" i="1"/>
  <c r="BJ54" i="1"/>
  <c r="BD54" i="1"/>
  <c r="AP54" i="1"/>
  <c r="BI54" i="1" s="1"/>
  <c r="AC54" i="1" s="1"/>
  <c r="AO54" i="1"/>
  <c r="H54" i="1" s="1"/>
  <c r="AK54" i="1"/>
  <c r="AJ54" i="1"/>
  <c r="AH54" i="1"/>
  <c r="AG54" i="1"/>
  <c r="AF54" i="1"/>
  <c r="AE54" i="1"/>
  <c r="AD54" i="1"/>
  <c r="Z54" i="1"/>
  <c r="K54" i="1"/>
  <c r="BF54" i="1" s="1"/>
  <c r="J54" i="1"/>
  <c r="J48" i="2" s="1"/>
  <c r="AL48" i="2" s="1"/>
  <c r="I54" i="1"/>
  <c r="I48" i="2" s="1"/>
  <c r="K53" i="1"/>
  <c r="G20" i="3" s="1"/>
  <c r="BJ52" i="1"/>
  <c r="BD52" i="1"/>
  <c r="AP52" i="1"/>
  <c r="I52" i="1" s="1"/>
  <c r="I46" i="2" s="1"/>
  <c r="AO52" i="1"/>
  <c r="H52" i="1" s="1"/>
  <c r="H46" i="2" s="1"/>
  <c r="AK52" i="1"/>
  <c r="AJ52" i="1"/>
  <c r="AH52" i="1"/>
  <c r="AG52" i="1"/>
  <c r="AF52" i="1"/>
  <c r="AE52" i="1"/>
  <c r="AD52" i="1"/>
  <c r="Z52" i="1"/>
  <c r="K52" i="1"/>
  <c r="BF52" i="1" s="1"/>
  <c r="J52" i="1"/>
  <c r="J46" i="2" s="1"/>
  <c r="AL46" i="2" s="1"/>
  <c r="BJ51" i="1"/>
  <c r="BD51" i="1"/>
  <c r="AP51" i="1"/>
  <c r="AX51" i="1" s="1"/>
  <c r="AO51" i="1"/>
  <c r="AK51" i="1"/>
  <c r="AJ51" i="1"/>
  <c r="AH51" i="1"/>
  <c r="AG51" i="1"/>
  <c r="AF51" i="1"/>
  <c r="AE51" i="1"/>
  <c r="AD51" i="1"/>
  <c r="Z51" i="1"/>
  <c r="K51" i="1"/>
  <c r="BF51" i="1" s="1"/>
  <c r="J51" i="1"/>
  <c r="J45" i="2" s="1"/>
  <c r="AL45" i="2" s="1"/>
  <c r="BJ50" i="1"/>
  <c r="BI50" i="1"/>
  <c r="AC50" i="1" s="1"/>
  <c r="BD50" i="1"/>
  <c r="AP50" i="1"/>
  <c r="AX50" i="1" s="1"/>
  <c r="AO50" i="1"/>
  <c r="AW50" i="1" s="1"/>
  <c r="AV50" i="1" s="1"/>
  <c r="AL50" i="1"/>
  <c r="AK50" i="1"/>
  <c r="AJ50" i="1"/>
  <c r="AH50" i="1"/>
  <c r="AG50" i="1"/>
  <c r="AF50" i="1"/>
  <c r="AE50" i="1"/>
  <c r="AD50" i="1"/>
  <c r="Z50" i="1"/>
  <c r="K50" i="1"/>
  <c r="BF50" i="1" s="1"/>
  <c r="J50" i="1"/>
  <c r="J44" i="2" s="1"/>
  <c r="AL44" i="2" s="1"/>
  <c r="I50" i="1"/>
  <c r="I44" i="2" s="1"/>
  <c r="H50" i="1"/>
  <c r="H44" i="2" s="1"/>
  <c r="BJ49" i="1"/>
  <c r="BD49" i="1"/>
  <c r="AW49" i="1"/>
  <c r="AP49" i="1"/>
  <c r="I49" i="1" s="1"/>
  <c r="I43" i="2" s="1"/>
  <c r="AO49" i="1"/>
  <c r="BH49" i="1" s="1"/>
  <c r="AB49" i="1" s="1"/>
  <c r="AK49" i="1"/>
  <c r="AJ49" i="1"/>
  <c r="AH49" i="1"/>
  <c r="AG49" i="1"/>
  <c r="AF49" i="1"/>
  <c r="AE49" i="1"/>
  <c r="AD49" i="1"/>
  <c r="Z49" i="1"/>
  <c r="K49" i="1"/>
  <c r="BF49" i="1" s="1"/>
  <c r="J49" i="1"/>
  <c r="H49" i="1"/>
  <c r="H43" i="2" s="1"/>
  <c r="BJ48" i="1"/>
  <c r="BD48" i="1"/>
  <c r="AP48" i="1"/>
  <c r="I48" i="1" s="1"/>
  <c r="I42" i="2" s="1"/>
  <c r="AO48" i="1"/>
  <c r="H48" i="1" s="1"/>
  <c r="H42" i="2" s="1"/>
  <c r="AK48" i="1"/>
  <c r="AJ48" i="1"/>
  <c r="AH48" i="1"/>
  <c r="AG48" i="1"/>
  <c r="AF48" i="1"/>
  <c r="AE48" i="1"/>
  <c r="AD48" i="1"/>
  <c r="Z48" i="1"/>
  <c r="K48" i="1"/>
  <c r="BF48" i="1" s="1"/>
  <c r="J48" i="1"/>
  <c r="J42" i="2" s="1"/>
  <c r="AL42" i="2" s="1"/>
  <c r="BJ47" i="1"/>
  <c r="BF47" i="1"/>
  <c r="BD47" i="1"/>
  <c r="AP47" i="1"/>
  <c r="AX47" i="1" s="1"/>
  <c r="AO47" i="1"/>
  <c r="BH47" i="1" s="1"/>
  <c r="AB47" i="1" s="1"/>
  <c r="AL47" i="1"/>
  <c r="AK47" i="1"/>
  <c r="AJ47" i="1"/>
  <c r="AH47" i="1"/>
  <c r="AG47" i="1"/>
  <c r="AF47" i="1"/>
  <c r="AE47" i="1"/>
  <c r="AD47" i="1"/>
  <c r="Z47" i="1"/>
  <c r="K47" i="1"/>
  <c r="J47" i="1"/>
  <c r="J41" i="2" s="1"/>
  <c r="AL41" i="2" s="1"/>
  <c r="I47" i="1"/>
  <c r="I41" i="2" s="1"/>
  <c r="BJ46" i="1"/>
  <c r="BD46" i="1"/>
  <c r="AP46" i="1"/>
  <c r="AX46" i="1" s="1"/>
  <c r="AO46" i="1"/>
  <c r="AW46" i="1" s="1"/>
  <c r="AK46" i="1"/>
  <c r="AJ46" i="1"/>
  <c r="AH46" i="1"/>
  <c r="AG46" i="1"/>
  <c r="AF46" i="1"/>
  <c r="AE46" i="1"/>
  <c r="AD46" i="1"/>
  <c r="Z46" i="1"/>
  <c r="K46" i="1"/>
  <c r="J46" i="1"/>
  <c r="J40" i="2" s="1"/>
  <c r="AL40" i="2" s="1"/>
  <c r="H46" i="1"/>
  <c r="H40" i="2" s="1"/>
  <c r="BJ44" i="1"/>
  <c r="BD44" i="1"/>
  <c r="AP44" i="1"/>
  <c r="AX44" i="1" s="1"/>
  <c r="AO44" i="1"/>
  <c r="BH44" i="1" s="1"/>
  <c r="AB44" i="1" s="1"/>
  <c r="AK44" i="1"/>
  <c r="AJ44" i="1"/>
  <c r="AH44" i="1"/>
  <c r="AG44" i="1"/>
  <c r="AF44" i="1"/>
  <c r="AE44" i="1"/>
  <c r="AD44" i="1"/>
  <c r="Z44" i="1"/>
  <c r="K44" i="1"/>
  <c r="BF44" i="1" s="1"/>
  <c r="J44" i="1"/>
  <c r="I44" i="1"/>
  <c r="H44" i="1"/>
  <c r="H39" i="2" s="1"/>
  <c r="BJ43" i="1"/>
  <c r="BD43" i="1"/>
  <c r="AP43" i="1"/>
  <c r="BI43" i="1" s="1"/>
  <c r="AC43" i="1" s="1"/>
  <c r="AO43" i="1"/>
  <c r="BH43" i="1" s="1"/>
  <c r="AB43" i="1" s="1"/>
  <c r="AK43" i="1"/>
  <c r="AT42" i="1" s="1"/>
  <c r="AJ43" i="1"/>
  <c r="AS42" i="1" s="1"/>
  <c r="AH43" i="1"/>
  <c r="AG43" i="1"/>
  <c r="AF43" i="1"/>
  <c r="AE43" i="1"/>
  <c r="AD43" i="1"/>
  <c r="Z43" i="1"/>
  <c r="K43" i="1"/>
  <c r="BF43" i="1" s="1"/>
  <c r="J43" i="1"/>
  <c r="J38" i="2" s="1"/>
  <c r="AL38" i="2" s="1"/>
  <c r="BJ41" i="1"/>
  <c r="BD41" i="1"/>
  <c r="AX41" i="1"/>
  <c r="AP41" i="1"/>
  <c r="BI41" i="1" s="1"/>
  <c r="AC41" i="1" s="1"/>
  <c r="AO41" i="1"/>
  <c r="BH41" i="1" s="1"/>
  <c r="AK41" i="1"/>
  <c r="AJ41" i="1"/>
  <c r="AH41" i="1"/>
  <c r="AG41" i="1"/>
  <c r="AF41" i="1"/>
  <c r="AE41" i="1"/>
  <c r="AD41" i="1"/>
  <c r="AB41" i="1"/>
  <c r="Z41" i="1"/>
  <c r="K41" i="1"/>
  <c r="BF41" i="1" s="1"/>
  <c r="J41" i="1"/>
  <c r="J37" i="2" s="1"/>
  <c r="AL37" i="2" s="1"/>
  <c r="I41" i="1"/>
  <c r="I37" i="2" s="1"/>
  <c r="H41" i="1"/>
  <c r="H37" i="2" s="1"/>
  <c r="BJ40" i="1"/>
  <c r="BF40" i="1"/>
  <c r="BD40" i="1"/>
  <c r="AP40" i="1"/>
  <c r="AX40" i="1" s="1"/>
  <c r="AO40" i="1"/>
  <c r="AL40" i="1"/>
  <c r="AK40" i="1"/>
  <c r="AJ40" i="1"/>
  <c r="AH40" i="1"/>
  <c r="AG40" i="1"/>
  <c r="AF40" i="1"/>
  <c r="AE40" i="1"/>
  <c r="AD40" i="1"/>
  <c r="Z40" i="1"/>
  <c r="K40" i="1"/>
  <c r="J40" i="1"/>
  <c r="J36" i="2" s="1"/>
  <c r="AL36" i="2" s="1"/>
  <c r="I40" i="1"/>
  <c r="I36" i="2" s="1"/>
  <c r="BJ39" i="1"/>
  <c r="BD39" i="1"/>
  <c r="AP39" i="1"/>
  <c r="AX39" i="1" s="1"/>
  <c r="AV39" i="1" s="1"/>
  <c r="AO39" i="1"/>
  <c r="AW39" i="1" s="1"/>
  <c r="AK39" i="1"/>
  <c r="AJ39" i="1"/>
  <c r="AH39" i="1"/>
  <c r="AG39" i="1"/>
  <c r="AF39" i="1"/>
  <c r="AE39" i="1"/>
  <c r="AD39" i="1"/>
  <c r="Z39" i="1"/>
  <c r="K39" i="1"/>
  <c r="BF39" i="1" s="1"/>
  <c r="J39" i="1"/>
  <c r="J35" i="2" s="1"/>
  <c r="AL35" i="2" s="1"/>
  <c r="H39" i="1"/>
  <c r="BJ38" i="1"/>
  <c r="BD38" i="1"/>
  <c r="AX38" i="1"/>
  <c r="AP38" i="1"/>
  <c r="BI38" i="1" s="1"/>
  <c r="AC38" i="1" s="1"/>
  <c r="AO38" i="1"/>
  <c r="BH38" i="1" s="1"/>
  <c r="AB38" i="1" s="1"/>
  <c r="AK38" i="1"/>
  <c r="AJ38" i="1"/>
  <c r="AH38" i="1"/>
  <c r="AG38" i="1"/>
  <c r="AF38" i="1"/>
  <c r="AE38" i="1"/>
  <c r="AD38" i="1"/>
  <c r="Z38" i="1"/>
  <c r="K38" i="1"/>
  <c r="BF38" i="1" s="1"/>
  <c r="J38" i="1"/>
  <c r="BJ37" i="1"/>
  <c r="BD37" i="1"/>
  <c r="AP37" i="1"/>
  <c r="BI37" i="1" s="1"/>
  <c r="AC37" i="1" s="1"/>
  <c r="AO37" i="1"/>
  <c r="BH37" i="1" s="1"/>
  <c r="AK37" i="1"/>
  <c r="AT36" i="1" s="1"/>
  <c r="AJ37" i="1"/>
  <c r="AH37" i="1"/>
  <c r="AG37" i="1"/>
  <c r="AF37" i="1"/>
  <c r="AE37" i="1"/>
  <c r="AD37" i="1"/>
  <c r="AB37" i="1"/>
  <c r="Z37" i="1"/>
  <c r="K37" i="1"/>
  <c r="BF37" i="1" s="1"/>
  <c r="J37" i="1"/>
  <c r="J33" i="2" s="1"/>
  <c r="AL33" i="2" s="1"/>
  <c r="BJ35" i="1"/>
  <c r="BF35" i="1"/>
  <c r="BD35" i="1"/>
  <c r="AP35" i="1"/>
  <c r="BI35" i="1" s="1"/>
  <c r="AC35" i="1" s="1"/>
  <c r="AO35" i="1"/>
  <c r="AW35" i="1" s="1"/>
  <c r="AK35" i="1"/>
  <c r="AT34" i="1" s="1"/>
  <c r="AJ35" i="1"/>
  <c r="AH35" i="1"/>
  <c r="AG35" i="1"/>
  <c r="AF35" i="1"/>
  <c r="AE35" i="1"/>
  <c r="AD35" i="1"/>
  <c r="Z35" i="1"/>
  <c r="K35" i="1"/>
  <c r="K34" i="1" s="1"/>
  <c r="G16" i="3" s="1"/>
  <c r="J35" i="1"/>
  <c r="J31" i="2" s="1"/>
  <c r="I35" i="1"/>
  <c r="I31" i="2" s="1"/>
  <c r="I30" i="2" s="1"/>
  <c r="H35" i="1"/>
  <c r="H31" i="2" s="1"/>
  <c r="H30" i="2" s="1"/>
  <c r="AS34" i="1"/>
  <c r="I34" i="1"/>
  <c r="E16" i="3" s="1"/>
  <c r="BJ33" i="1"/>
  <c r="BH33" i="1"/>
  <c r="AB33" i="1" s="1"/>
  <c r="BD33" i="1"/>
  <c r="AX33" i="1"/>
  <c r="AP33" i="1"/>
  <c r="BI33" i="1" s="1"/>
  <c r="AO33" i="1"/>
  <c r="AK33" i="1"/>
  <c r="AJ33" i="1"/>
  <c r="AH33" i="1"/>
  <c r="AG33" i="1"/>
  <c r="AF33" i="1"/>
  <c r="AE33" i="1"/>
  <c r="AD33" i="1"/>
  <c r="AC33" i="1"/>
  <c r="Z33" i="1"/>
  <c r="K33" i="1"/>
  <c r="BF33" i="1" s="1"/>
  <c r="J33" i="1"/>
  <c r="J29" i="2" s="1"/>
  <c r="AL29" i="2" s="1"/>
  <c r="I33" i="1"/>
  <c r="I29" i="2" s="1"/>
  <c r="BJ32" i="1"/>
  <c r="BD32" i="1"/>
  <c r="AP32" i="1"/>
  <c r="AX32" i="1" s="1"/>
  <c r="AO32" i="1"/>
  <c r="AW32" i="1" s="1"/>
  <c r="BC32" i="1" s="1"/>
  <c r="AK32" i="1"/>
  <c r="AJ32" i="1"/>
  <c r="AH32" i="1"/>
  <c r="AG32" i="1"/>
  <c r="AF32" i="1"/>
  <c r="AE32" i="1"/>
  <c r="AD32" i="1"/>
  <c r="Z32" i="1"/>
  <c r="K32" i="1"/>
  <c r="BF32" i="1" s="1"/>
  <c r="J32" i="1"/>
  <c r="J28" i="2" s="1"/>
  <c r="AL28" i="2" s="1"/>
  <c r="H32" i="1"/>
  <c r="H28" i="2" s="1"/>
  <c r="BJ31" i="1"/>
  <c r="BD31" i="1"/>
  <c r="AP31" i="1"/>
  <c r="I31" i="1" s="1"/>
  <c r="I27" i="2" s="1"/>
  <c r="AO31" i="1"/>
  <c r="BH31" i="1" s="1"/>
  <c r="AB31" i="1" s="1"/>
  <c r="AK31" i="1"/>
  <c r="AJ31" i="1"/>
  <c r="AH31" i="1"/>
  <c r="AG31" i="1"/>
  <c r="AF31" i="1"/>
  <c r="AE31" i="1"/>
  <c r="AD31" i="1"/>
  <c r="Z31" i="1"/>
  <c r="K31" i="1"/>
  <c r="BF31" i="1" s="1"/>
  <c r="J31" i="1"/>
  <c r="H31" i="1"/>
  <c r="H27" i="2" s="1"/>
  <c r="BJ30" i="1"/>
  <c r="BD30" i="1"/>
  <c r="AP30" i="1"/>
  <c r="I30" i="1" s="1"/>
  <c r="I26" i="2" s="1"/>
  <c r="AO30" i="1"/>
  <c r="BH30" i="1" s="1"/>
  <c r="AK30" i="1"/>
  <c r="AJ30" i="1"/>
  <c r="AS29" i="1" s="1"/>
  <c r="AH30" i="1"/>
  <c r="AG30" i="1"/>
  <c r="AF30" i="1"/>
  <c r="AE30" i="1"/>
  <c r="AD30" i="1"/>
  <c r="AB30" i="1"/>
  <c r="Z30" i="1"/>
  <c r="K30" i="1"/>
  <c r="BF30" i="1" s="1"/>
  <c r="J30" i="1"/>
  <c r="H30" i="1"/>
  <c r="BJ28" i="1"/>
  <c r="BH28" i="1"/>
  <c r="AB28" i="1" s="1"/>
  <c r="BD28" i="1"/>
  <c r="AX28" i="1"/>
  <c r="AP28" i="1"/>
  <c r="BI28" i="1" s="1"/>
  <c r="AO28" i="1"/>
  <c r="AW28" i="1" s="1"/>
  <c r="AK28" i="1"/>
  <c r="AJ28" i="1"/>
  <c r="AS26" i="1" s="1"/>
  <c r="AH28" i="1"/>
  <c r="AG28" i="1"/>
  <c r="AF28" i="1"/>
  <c r="AE28" i="1"/>
  <c r="AD28" i="1"/>
  <c r="AC28" i="1"/>
  <c r="Z28" i="1"/>
  <c r="K28" i="1"/>
  <c r="BF28" i="1" s="1"/>
  <c r="J28" i="1"/>
  <c r="J25" i="2" s="1"/>
  <c r="AL25" i="2" s="1"/>
  <c r="I28" i="1"/>
  <c r="I25" i="2" s="1"/>
  <c r="H28" i="1"/>
  <c r="H25" i="2" s="1"/>
  <c r="BJ27" i="1"/>
  <c r="BD27" i="1"/>
  <c r="AP27" i="1"/>
  <c r="AX27" i="1" s="1"/>
  <c r="AO27" i="1"/>
  <c r="AW27" i="1" s="1"/>
  <c r="AL27" i="1"/>
  <c r="AK27" i="1"/>
  <c r="AT26" i="1" s="1"/>
  <c r="AJ27" i="1"/>
  <c r="AH27" i="1"/>
  <c r="AG27" i="1"/>
  <c r="AF27" i="1"/>
  <c r="AE27" i="1"/>
  <c r="AD27" i="1"/>
  <c r="Z27" i="1"/>
  <c r="K27" i="1"/>
  <c r="K26" i="1" s="1"/>
  <c r="G14" i="3" s="1"/>
  <c r="J27" i="1"/>
  <c r="J24" i="2" s="1"/>
  <c r="AL24" i="2" s="1"/>
  <c r="J26" i="1"/>
  <c r="F14" i="3" s="1"/>
  <c r="I14" i="3" s="1"/>
  <c r="BJ25" i="1"/>
  <c r="BD25" i="1"/>
  <c r="AP25" i="1"/>
  <c r="AX25" i="1" s="1"/>
  <c r="AO25" i="1"/>
  <c r="AW25" i="1" s="1"/>
  <c r="AL25" i="1"/>
  <c r="AK25" i="1"/>
  <c r="AJ25" i="1"/>
  <c r="AH25" i="1"/>
  <c r="AG25" i="1"/>
  <c r="AF25" i="1"/>
  <c r="AE25" i="1"/>
  <c r="AD25" i="1"/>
  <c r="Z25" i="1"/>
  <c r="K25" i="1"/>
  <c r="BF25" i="1" s="1"/>
  <c r="J25" i="1"/>
  <c r="J23" i="2" s="1"/>
  <c r="AL23" i="2" s="1"/>
  <c r="BJ24" i="1"/>
  <c r="BD24" i="1"/>
  <c r="AW24" i="1"/>
  <c r="AP24" i="1"/>
  <c r="BI24" i="1" s="1"/>
  <c r="AC24" i="1" s="1"/>
  <c r="AO24" i="1"/>
  <c r="BH24" i="1" s="1"/>
  <c r="AB24" i="1" s="1"/>
  <c r="AK24" i="1"/>
  <c r="AJ24" i="1"/>
  <c r="AH24" i="1"/>
  <c r="AG24" i="1"/>
  <c r="AF24" i="1"/>
  <c r="AE24" i="1"/>
  <c r="AD24" i="1"/>
  <c r="Z24" i="1"/>
  <c r="K24" i="1"/>
  <c r="BF24" i="1" s="1"/>
  <c r="J24" i="1"/>
  <c r="J22" i="2" s="1"/>
  <c r="AL22" i="2" s="1"/>
  <c r="H24" i="1"/>
  <c r="H22" i="2" s="1"/>
  <c r="BJ23" i="1"/>
  <c r="BD23" i="1"/>
  <c r="AX23" i="1"/>
  <c r="AP23" i="1"/>
  <c r="BI23" i="1" s="1"/>
  <c r="AC23" i="1" s="1"/>
  <c r="AO23" i="1"/>
  <c r="BH23" i="1" s="1"/>
  <c r="AB23" i="1" s="1"/>
  <c r="AK23" i="1"/>
  <c r="AT22" i="1" s="1"/>
  <c r="AJ23" i="1"/>
  <c r="AS22" i="1" s="1"/>
  <c r="AH23" i="1"/>
  <c r="AG23" i="1"/>
  <c r="AF23" i="1"/>
  <c r="AE23" i="1"/>
  <c r="AD23" i="1"/>
  <c r="Z23" i="1"/>
  <c r="K23" i="1"/>
  <c r="BF23" i="1" s="1"/>
  <c r="J23" i="1"/>
  <c r="J21" i="2" s="1"/>
  <c r="AL21" i="2" s="1"/>
  <c r="H23" i="1"/>
  <c r="H21" i="2" s="1"/>
  <c r="BJ21" i="1"/>
  <c r="BD21" i="1"/>
  <c r="AX21" i="1"/>
  <c r="AP21" i="1"/>
  <c r="BI21" i="1" s="1"/>
  <c r="AC21" i="1" s="1"/>
  <c r="AO21" i="1"/>
  <c r="BH21" i="1" s="1"/>
  <c r="AB21" i="1" s="1"/>
  <c r="AK21" i="1"/>
  <c r="AJ21" i="1"/>
  <c r="AS19" i="1" s="1"/>
  <c r="AH21" i="1"/>
  <c r="AG21" i="1"/>
  <c r="AF21" i="1"/>
  <c r="AE21" i="1"/>
  <c r="AD21" i="1"/>
  <c r="Z21" i="1"/>
  <c r="K21" i="1"/>
  <c r="BF21" i="1" s="1"/>
  <c r="J21" i="1"/>
  <c r="J20" i="2" s="1"/>
  <c r="AL20" i="2" s="1"/>
  <c r="I21" i="1"/>
  <c r="I20" i="2" s="1"/>
  <c r="BJ20" i="1"/>
  <c r="BF20" i="1"/>
  <c r="BD20" i="1"/>
  <c r="AP20" i="1"/>
  <c r="AX20" i="1" s="1"/>
  <c r="AO20" i="1"/>
  <c r="AW20" i="1" s="1"/>
  <c r="AL20" i="1"/>
  <c r="AK20" i="1"/>
  <c r="AJ20" i="1"/>
  <c r="AH20" i="1"/>
  <c r="AG20" i="1"/>
  <c r="AF20" i="1"/>
  <c r="AE20" i="1"/>
  <c r="AD20" i="1"/>
  <c r="Z20" i="1"/>
  <c r="K20" i="1"/>
  <c r="K19" i="1" s="1"/>
  <c r="G12" i="3" s="1"/>
  <c r="J20" i="1"/>
  <c r="J19" i="2" s="1"/>
  <c r="AL19" i="2" s="1"/>
  <c r="AT19" i="1"/>
  <c r="BJ18" i="1"/>
  <c r="BD18" i="1"/>
  <c r="AP18" i="1"/>
  <c r="AX18" i="1" s="1"/>
  <c r="AO18" i="1"/>
  <c r="AW18" i="1" s="1"/>
  <c r="AL18" i="1"/>
  <c r="AK18" i="1"/>
  <c r="AJ18" i="1"/>
  <c r="AH18" i="1"/>
  <c r="AG18" i="1"/>
  <c r="AF18" i="1"/>
  <c r="AE18" i="1"/>
  <c r="AD18" i="1"/>
  <c r="Z18" i="1"/>
  <c r="K18" i="1"/>
  <c r="BF18" i="1" s="1"/>
  <c r="J18" i="1"/>
  <c r="J18" i="2" s="1"/>
  <c r="AL18" i="2" s="1"/>
  <c r="BJ17" i="1"/>
  <c r="BD17" i="1"/>
  <c r="AW17" i="1"/>
  <c r="AP17" i="1"/>
  <c r="BI17" i="1" s="1"/>
  <c r="AC17" i="1" s="1"/>
  <c r="AO17" i="1"/>
  <c r="BH17" i="1" s="1"/>
  <c r="AB17" i="1" s="1"/>
  <c r="AK17" i="1"/>
  <c r="AJ17" i="1"/>
  <c r="AH17" i="1"/>
  <c r="AG17" i="1"/>
  <c r="AF17" i="1"/>
  <c r="AE17" i="1"/>
  <c r="AD17" i="1"/>
  <c r="Z17" i="1"/>
  <c r="K17" i="1"/>
  <c r="BF17" i="1" s="1"/>
  <c r="J17" i="1"/>
  <c r="J17" i="2" s="1"/>
  <c r="AL17" i="2" s="1"/>
  <c r="H17" i="1"/>
  <c r="H17" i="2" s="1"/>
  <c r="BJ16" i="1"/>
  <c r="BD16" i="1"/>
  <c r="AX16" i="1"/>
  <c r="AP16" i="1"/>
  <c r="I16" i="1" s="1"/>
  <c r="I16" i="2" s="1"/>
  <c r="AO16" i="1"/>
  <c r="BH16" i="1" s="1"/>
  <c r="AB16" i="1" s="1"/>
  <c r="AK16" i="1"/>
  <c r="AJ16" i="1"/>
  <c r="AH16" i="1"/>
  <c r="AG16" i="1"/>
  <c r="AF16" i="1"/>
  <c r="AE16" i="1"/>
  <c r="AD16" i="1"/>
  <c r="Z16" i="1"/>
  <c r="K16" i="1"/>
  <c r="BF16" i="1" s="1"/>
  <c r="J16" i="1"/>
  <c r="J16" i="2" s="1"/>
  <c r="AL16" i="2" s="1"/>
  <c r="H16" i="1"/>
  <c r="H16" i="2" s="1"/>
  <c r="BJ15" i="1"/>
  <c r="BF15" i="1"/>
  <c r="BD15" i="1"/>
  <c r="AP15" i="1"/>
  <c r="I15" i="1" s="1"/>
  <c r="I15" i="2" s="1"/>
  <c r="AO15" i="1"/>
  <c r="BH15" i="1" s="1"/>
  <c r="AB15" i="1" s="1"/>
  <c r="AK15" i="1"/>
  <c r="AJ15" i="1"/>
  <c r="AH15" i="1"/>
  <c r="AG15" i="1"/>
  <c r="AF15" i="1"/>
  <c r="AE15" i="1"/>
  <c r="AD15" i="1"/>
  <c r="Z15" i="1"/>
  <c r="K15" i="1"/>
  <c r="J15" i="1"/>
  <c r="J15" i="2" s="1"/>
  <c r="AL15" i="2" s="1"/>
  <c r="BJ14" i="1"/>
  <c r="BF14" i="1"/>
  <c r="BD14" i="1"/>
  <c r="AP14" i="1"/>
  <c r="AX14" i="1" s="1"/>
  <c r="AO14" i="1"/>
  <c r="BH14" i="1" s="1"/>
  <c r="AB14" i="1" s="1"/>
  <c r="AK14" i="1"/>
  <c r="AJ14" i="1"/>
  <c r="AH14" i="1"/>
  <c r="AG14" i="1"/>
  <c r="AF14" i="1"/>
  <c r="AE14" i="1"/>
  <c r="AD14" i="1"/>
  <c r="Z14" i="1"/>
  <c r="K14" i="1"/>
  <c r="J14" i="1"/>
  <c r="J14" i="2" s="1"/>
  <c r="AL14" i="2" s="1"/>
  <c r="BJ13" i="1"/>
  <c r="BD13" i="1"/>
  <c r="AX13" i="1"/>
  <c r="AW13" i="1"/>
  <c r="BC13" i="1" s="1"/>
  <c r="AV13" i="1"/>
  <c r="AP13" i="1"/>
  <c r="BI13" i="1" s="1"/>
  <c r="AC13" i="1" s="1"/>
  <c r="AO13" i="1"/>
  <c r="BH13" i="1" s="1"/>
  <c r="AB13" i="1" s="1"/>
  <c r="AK13" i="1"/>
  <c r="AJ13" i="1"/>
  <c r="AH13" i="1"/>
  <c r="AG13" i="1"/>
  <c r="AF13" i="1"/>
  <c r="AE13" i="1"/>
  <c r="AD13" i="1"/>
  <c r="Z13" i="1"/>
  <c r="K13" i="1"/>
  <c r="BF13" i="1" s="1"/>
  <c r="J13" i="1"/>
  <c r="J13" i="2" s="1"/>
  <c r="I13" i="1"/>
  <c r="I13" i="2" s="1"/>
  <c r="H13" i="1"/>
  <c r="H13" i="2" s="1"/>
  <c r="AU1" i="1"/>
  <c r="AT1" i="1"/>
  <c r="AS1" i="1"/>
  <c r="AX67" i="2" l="1"/>
  <c r="BI67" i="2"/>
  <c r="BC50" i="11"/>
  <c r="AV50" i="11"/>
  <c r="J79" i="12"/>
  <c r="AL79" i="12" s="1"/>
  <c r="AL88" i="11"/>
  <c r="H140" i="11"/>
  <c r="H123" i="12" s="1"/>
  <c r="AW140" i="11"/>
  <c r="AX81" i="15"/>
  <c r="I81" i="15"/>
  <c r="I73" i="16" s="1"/>
  <c r="AX17" i="1"/>
  <c r="J22" i="1"/>
  <c r="F13" i="3" s="1"/>
  <c r="I13" i="3" s="1"/>
  <c r="AT29" i="1"/>
  <c r="AW79" i="1"/>
  <c r="AV79" i="1" s="1"/>
  <c r="K88" i="1"/>
  <c r="G27" i="3" s="1"/>
  <c r="AX95" i="1"/>
  <c r="AS12" i="2"/>
  <c r="BI18" i="2"/>
  <c r="AC18" i="2" s="1"/>
  <c r="BD19" i="2"/>
  <c r="AO23" i="2"/>
  <c r="BH23" i="2" s="1"/>
  <c r="AB23" i="2" s="1"/>
  <c r="BI25" i="2"/>
  <c r="AC25" i="2" s="1"/>
  <c r="AO29" i="2"/>
  <c r="BH29" i="2" s="1"/>
  <c r="AB29" i="2" s="1"/>
  <c r="AP31" i="2"/>
  <c r="AX31" i="2" s="1"/>
  <c r="AX34" i="2"/>
  <c r="AS32" i="2"/>
  <c r="AP36" i="2"/>
  <c r="AX41" i="2"/>
  <c r="AX43" i="2"/>
  <c r="AX45" i="2"/>
  <c r="AO63" i="2"/>
  <c r="BJ79" i="2"/>
  <c r="BC23" i="11"/>
  <c r="AT25" i="11"/>
  <c r="AX29" i="11"/>
  <c r="BC29" i="11" s="1"/>
  <c r="J58" i="12"/>
  <c r="AL58" i="12" s="1"/>
  <c r="AL65" i="11"/>
  <c r="J71" i="12"/>
  <c r="AL80" i="11"/>
  <c r="BC82" i="11"/>
  <c r="AV82" i="11"/>
  <c r="I96" i="12"/>
  <c r="I110" i="11"/>
  <c r="E32" i="10" s="1"/>
  <c r="H119" i="11"/>
  <c r="H105" i="12" s="1"/>
  <c r="AW119" i="11"/>
  <c r="J116" i="12"/>
  <c r="AL132" i="11"/>
  <c r="AU131" i="11" s="1"/>
  <c r="K39" i="12"/>
  <c r="BF39" i="12" s="1"/>
  <c r="BJ39" i="12"/>
  <c r="AP92" i="12"/>
  <c r="BI92" i="12" s="1"/>
  <c r="BD92" i="12"/>
  <c r="BJ127" i="12"/>
  <c r="J13" i="16"/>
  <c r="AL13" i="15"/>
  <c r="AS12" i="15"/>
  <c r="C27" i="13"/>
  <c r="BI20" i="15"/>
  <c r="AC20" i="15" s="1"/>
  <c r="I20" i="15"/>
  <c r="AX20" i="15"/>
  <c r="J37" i="16"/>
  <c r="AL37" i="16" s="1"/>
  <c r="AL41" i="15"/>
  <c r="J39" i="15"/>
  <c r="F17" i="14" s="1"/>
  <c r="I17" i="14" s="1"/>
  <c r="AX56" i="15"/>
  <c r="I56" i="15"/>
  <c r="I51" i="16" s="1"/>
  <c r="H106" i="12"/>
  <c r="H120" i="11"/>
  <c r="D35" i="10" s="1"/>
  <c r="BI165" i="11"/>
  <c r="AC165" i="11" s="1"/>
  <c r="I165" i="11"/>
  <c r="AL15" i="1"/>
  <c r="I17" i="1"/>
  <c r="I17" i="2" s="1"/>
  <c r="AL21" i="1"/>
  <c r="AU19" i="1" s="1"/>
  <c r="AW38" i="1"/>
  <c r="BC38" i="1" s="1"/>
  <c r="BC39" i="1"/>
  <c r="AL43" i="1"/>
  <c r="J53" i="1"/>
  <c r="F20" i="3" s="1"/>
  <c r="I20" i="3" s="1"/>
  <c r="AX54" i="1"/>
  <c r="I58" i="1"/>
  <c r="I52" i="2" s="1"/>
  <c r="I65" i="1"/>
  <c r="I57" i="2" s="1"/>
  <c r="H68" i="1"/>
  <c r="H60" i="2" s="1"/>
  <c r="AX73" i="1"/>
  <c r="AX79" i="1"/>
  <c r="H89" i="1"/>
  <c r="AW89" i="1"/>
  <c r="BC89" i="1" s="1"/>
  <c r="BF90" i="1"/>
  <c r="I93" i="1"/>
  <c r="AL94" i="1"/>
  <c r="I95" i="1"/>
  <c r="I82" i="2" s="1"/>
  <c r="K14" i="2"/>
  <c r="BF14" i="2" s="1"/>
  <c r="BI22" i="2"/>
  <c r="AC22" i="2" s="1"/>
  <c r="BD23" i="2"/>
  <c r="AO25" i="2"/>
  <c r="BD29" i="2"/>
  <c r="K41" i="2"/>
  <c r="BF41" i="2" s="1"/>
  <c r="K43" i="2"/>
  <c r="BF43" i="2" s="1"/>
  <c r="K45" i="2"/>
  <c r="BF45" i="2" s="1"/>
  <c r="BD55" i="2"/>
  <c r="K58" i="2"/>
  <c r="BF58" i="2" s="1"/>
  <c r="AO69" i="2"/>
  <c r="AW69" i="2" s="1"/>
  <c r="BV79" i="2"/>
  <c r="AL15" i="11"/>
  <c r="C21" i="9"/>
  <c r="AX19" i="11"/>
  <c r="AV19" i="11" s="1"/>
  <c r="AW20" i="11"/>
  <c r="AV20" i="11" s="1"/>
  <c r="C27" i="9"/>
  <c r="C19" i="9"/>
  <c r="AL27" i="11"/>
  <c r="I29" i="11"/>
  <c r="I25" i="12" s="1"/>
  <c r="AW30" i="11"/>
  <c r="BH36" i="11"/>
  <c r="AB36" i="11" s="1"/>
  <c r="H36" i="11"/>
  <c r="H31" i="12" s="1"/>
  <c r="AW36" i="11"/>
  <c r="C20" i="9"/>
  <c r="BH69" i="11"/>
  <c r="AB69" i="11" s="1"/>
  <c r="H69" i="11"/>
  <c r="H62" i="12" s="1"/>
  <c r="AW69" i="11"/>
  <c r="J65" i="12"/>
  <c r="AL65" i="12" s="1"/>
  <c r="AL74" i="11"/>
  <c r="J82" i="12"/>
  <c r="AL82" i="12" s="1"/>
  <c r="AL91" i="11"/>
  <c r="BI95" i="11"/>
  <c r="AX95" i="11"/>
  <c r="I95" i="11"/>
  <c r="I86" i="12" s="1"/>
  <c r="BI119" i="11"/>
  <c r="AC119" i="11" s="1"/>
  <c r="I119" i="11"/>
  <c r="I105" i="12" s="1"/>
  <c r="BF132" i="11"/>
  <c r="K131" i="11"/>
  <c r="G38" i="10" s="1"/>
  <c r="AX139" i="11"/>
  <c r="I139" i="11"/>
  <c r="I122" i="12" s="1"/>
  <c r="I121" i="12" s="1"/>
  <c r="AS155" i="11"/>
  <c r="J143" i="12"/>
  <c r="J162" i="11"/>
  <c r="F47" i="10" s="1"/>
  <c r="I47" i="10" s="1"/>
  <c r="AO39" i="12"/>
  <c r="AW39" i="12" s="1"/>
  <c r="BD39" i="12"/>
  <c r="AP39" i="12"/>
  <c r="AX39" i="12" s="1"/>
  <c r="AV39" i="12" s="1"/>
  <c r="AO88" i="12"/>
  <c r="AP88" i="12"/>
  <c r="BI88" i="12" s="1"/>
  <c r="AT99" i="12"/>
  <c r="AT12" i="15"/>
  <c r="AS27" i="15"/>
  <c r="BH84" i="1"/>
  <c r="J88" i="1"/>
  <c r="F27" i="3" s="1"/>
  <c r="I27" i="3" s="1"/>
  <c r="AX14" i="2"/>
  <c r="BD41" i="2"/>
  <c r="BD43" i="2"/>
  <c r="BD45" i="2"/>
  <c r="AP50" i="2"/>
  <c r="AO52" i="2"/>
  <c r="AO60" i="2"/>
  <c r="K62" i="2"/>
  <c r="BF62" i="2" s="1"/>
  <c r="BH69" i="2"/>
  <c r="AO73" i="2"/>
  <c r="BD74" i="2"/>
  <c r="BD75" i="2"/>
  <c r="BD82" i="2"/>
  <c r="J13" i="11"/>
  <c r="F12" i="10" s="1"/>
  <c r="I12" i="10" s="1"/>
  <c r="J16" i="11"/>
  <c r="F13" i="10" s="1"/>
  <c r="I13" i="10" s="1"/>
  <c r="H19" i="11"/>
  <c r="H17" i="12" s="1"/>
  <c r="I23" i="11"/>
  <c r="I21" i="12" s="1"/>
  <c r="C17" i="9"/>
  <c r="AX30" i="11"/>
  <c r="I35" i="11"/>
  <c r="AX35" i="11"/>
  <c r="BC35" i="11" s="1"/>
  <c r="J58" i="11"/>
  <c r="F22" i="10" s="1"/>
  <c r="I22" i="10" s="1"/>
  <c r="AS58" i="11"/>
  <c r="I68" i="11"/>
  <c r="AX68" i="11"/>
  <c r="BC68" i="11" s="1"/>
  <c r="AT99" i="11"/>
  <c r="AX118" i="11"/>
  <c r="I118" i="11"/>
  <c r="I104" i="12" s="1"/>
  <c r="J127" i="12"/>
  <c r="AL144" i="11"/>
  <c r="AW147" i="11"/>
  <c r="AV147" i="11" s="1"/>
  <c r="H147" i="11"/>
  <c r="H130" i="12" s="1"/>
  <c r="BH147" i="11"/>
  <c r="AB147" i="11" s="1"/>
  <c r="BJ21" i="12"/>
  <c r="AW21" i="12"/>
  <c r="K21" i="12"/>
  <c r="BF21" i="12" s="1"/>
  <c r="BH35" i="12"/>
  <c r="AB35" i="12" s="1"/>
  <c r="BJ63" i="12"/>
  <c r="Z63" i="12" s="1"/>
  <c r="BH86" i="12"/>
  <c r="BJ102" i="12"/>
  <c r="K102" i="12"/>
  <c r="BF102" i="12" s="1"/>
  <c r="BJ135" i="12"/>
  <c r="K135" i="12"/>
  <c r="BF135" i="12" s="1"/>
  <c r="J17" i="16"/>
  <c r="AL17" i="16" s="1"/>
  <c r="AL17" i="15"/>
  <c r="J21" i="16"/>
  <c r="AL21" i="16" s="1"/>
  <c r="AL23" i="15"/>
  <c r="AT27" i="15"/>
  <c r="H76" i="19"/>
  <c r="H66" i="20" s="1"/>
  <c r="AW76" i="19"/>
  <c r="K27" i="15"/>
  <c r="G14" i="14" s="1"/>
  <c r="BF30" i="15"/>
  <c r="J19" i="1"/>
  <c r="F12" i="3" s="1"/>
  <c r="I12" i="3" s="1"/>
  <c r="I24" i="1"/>
  <c r="I22" i="2" s="1"/>
  <c r="AW30" i="1"/>
  <c r="BC30" i="1" s="1"/>
  <c r="AW31" i="1"/>
  <c r="AL32" i="1"/>
  <c r="I37" i="1"/>
  <c r="I33" i="2" s="1"/>
  <c r="H38" i="1"/>
  <c r="H34" i="2" s="1"/>
  <c r="J42" i="1"/>
  <c r="F18" i="3" s="1"/>
  <c r="I18" i="3" s="1"/>
  <c r="BI68" i="1"/>
  <c r="H71" i="1"/>
  <c r="H63" i="2" s="1"/>
  <c r="AL72" i="1"/>
  <c r="AW74" i="1"/>
  <c r="AL90" i="1"/>
  <c r="BI13" i="2"/>
  <c r="AC13" i="2" s="1"/>
  <c r="BJ14" i="2"/>
  <c r="AX18" i="2"/>
  <c r="K22" i="2"/>
  <c r="BF22" i="2" s="1"/>
  <c r="BH25" i="2"/>
  <c r="AB25" i="2" s="1"/>
  <c r="AX28" i="2"/>
  <c r="K30" i="2"/>
  <c r="BD31" i="2"/>
  <c r="BD39" i="2"/>
  <c r="BD48" i="2"/>
  <c r="AP52" i="2"/>
  <c r="BD60" i="2"/>
  <c r="BD68" i="2"/>
  <c r="BJ69" i="2"/>
  <c r="AH69" i="2" s="1"/>
  <c r="BH73" i="2"/>
  <c r="BJ74" i="2"/>
  <c r="K13" i="11"/>
  <c r="G12" i="10" s="1"/>
  <c r="K16" i="11"/>
  <c r="G13" i="10" s="1"/>
  <c r="I19" i="11"/>
  <c r="I17" i="12" s="1"/>
  <c r="AL22" i="11"/>
  <c r="K25" i="11"/>
  <c r="G15" i="10" s="1"/>
  <c r="AW31" i="11"/>
  <c r="AV31" i="11" s="1"/>
  <c r="AV35" i="11"/>
  <c r="BH54" i="11"/>
  <c r="AB54" i="11" s="1"/>
  <c r="H54" i="11"/>
  <c r="H48" i="12" s="1"/>
  <c r="AW54" i="11"/>
  <c r="AW124" i="11"/>
  <c r="H124" i="11"/>
  <c r="H108" i="12" s="1"/>
  <c r="AW130" i="11"/>
  <c r="H130" i="11"/>
  <c r="H114" i="12" s="1"/>
  <c r="AO86" i="12"/>
  <c r="AP86" i="12"/>
  <c r="BI86" i="12" s="1"/>
  <c r="BH28" i="15"/>
  <c r="AB28" i="15" s="1"/>
  <c r="AW28" i="15"/>
  <c r="BI33" i="15"/>
  <c r="AC33" i="15" s="1"/>
  <c r="AX33" i="15"/>
  <c r="BC23" i="1"/>
  <c r="AV90" i="1"/>
  <c r="C16" i="9"/>
  <c r="BF114" i="11"/>
  <c r="K113" i="11"/>
  <c r="G34" i="10" s="1"/>
  <c r="BI145" i="11"/>
  <c r="AC145" i="11" s="1"/>
  <c r="I145" i="11"/>
  <c r="I128" i="12" s="1"/>
  <c r="AX145" i="11"/>
  <c r="I51" i="1"/>
  <c r="I45" i="2" s="1"/>
  <c r="AW16" i="1"/>
  <c r="AV16" i="1" s="1"/>
  <c r="BF27" i="1"/>
  <c r="AL28" i="1"/>
  <c r="AU26" i="1" s="1"/>
  <c r="K29" i="1"/>
  <c r="G15" i="3" s="1"/>
  <c r="AX31" i="1"/>
  <c r="AL33" i="1"/>
  <c r="H34" i="1"/>
  <c r="D16" i="3" s="1"/>
  <c r="AL35" i="1"/>
  <c r="AU34" i="1" s="1"/>
  <c r="I38" i="1"/>
  <c r="I34" i="2" s="1"/>
  <c r="AX43" i="1"/>
  <c r="AV46" i="1"/>
  <c r="AX49" i="1"/>
  <c r="AS53" i="1"/>
  <c r="I55" i="1"/>
  <c r="I49" i="2" s="1"/>
  <c r="I57" i="1"/>
  <c r="I51" i="2" s="1"/>
  <c r="BC57" i="1"/>
  <c r="AL58" i="1"/>
  <c r="AW60" i="1"/>
  <c r="J62" i="1"/>
  <c r="F22" i="3" s="1"/>
  <c r="I22" i="3" s="1"/>
  <c r="AX87" i="1"/>
  <c r="AO13" i="2"/>
  <c r="AX15" i="2"/>
  <c r="AX17" i="2"/>
  <c r="BJ18" i="2"/>
  <c r="K20" i="2"/>
  <c r="BF20" i="2" s="1"/>
  <c r="BJ22" i="2"/>
  <c r="K24" i="2"/>
  <c r="BF24" i="2" s="1"/>
  <c r="BI26" i="2"/>
  <c r="AC26" i="2" s="1"/>
  <c r="K28" i="2"/>
  <c r="BF28" i="2" s="1"/>
  <c r="BD37" i="2"/>
  <c r="BV74" i="2"/>
  <c r="K80" i="2"/>
  <c r="BF80" i="2" s="1"/>
  <c r="BI82" i="2"/>
  <c r="BV82" i="2"/>
  <c r="AX15" i="11"/>
  <c r="BC15" i="11" s="1"/>
  <c r="AW17" i="11"/>
  <c r="H20" i="11"/>
  <c r="H21" i="11"/>
  <c r="H19" i="12" s="1"/>
  <c r="BH21" i="11"/>
  <c r="AB21" i="11" s="1"/>
  <c r="AV22" i="11"/>
  <c r="H26" i="11"/>
  <c r="H23" i="12" s="1"/>
  <c r="AT28" i="11"/>
  <c r="I30" i="11"/>
  <c r="I26" i="12" s="1"/>
  <c r="K34" i="11"/>
  <c r="G17" i="10" s="1"/>
  <c r="BF47" i="11"/>
  <c r="K46" i="11"/>
  <c r="G20" i="10" s="1"/>
  <c r="BI54" i="11"/>
  <c r="AC54" i="11" s="1"/>
  <c r="I54" i="11"/>
  <c r="I48" i="12" s="1"/>
  <c r="AX54" i="11"/>
  <c r="AW73" i="11"/>
  <c r="BH73" i="11"/>
  <c r="H73" i="11"/>
  <c r="BH86" i="11"/>
  <c r="H86" i="11"/>
  <c r="H77" i="12" s="1"/>
  <c r="AW86" i="11"/>
  <c r="I123" i="11"/>
  <c r="I107" i="12" s="1"/>
  <c r="BI123" i="11"/>
  <c r="AC123" i="11" s="1"/>
  <c r="H146" i="11"/>
  <c r="H129" i="12" s="1"/>
  <c r="BH146" i="11"/>
  <c r="AB146" i="11" s="1"/>
  <c r="BI150" i="11"/>
  <c r="AC150" i="11" s="1"/>
  <c r="I150" i="11"/>
  <c r="AX153" i="11"/>
  <c r="I153" i="11"/>
  <c r="I134" i="12" s="1"/>
  <c r="BI161" i="11"/>
  <c r="AC161" i="11" s="1"/>
  <c r="I161" i="11"/>
  <c r="I141" i="12" s="1"/>
  <c r="BF169" i="11"/>
  <c r="K168" i="11"/>
  <c r="G50" i="10" s="1"/>
  <c r="BJ36" i="12"/>
  <c r="K36" i="12"/>
  <c r="BF36" i="12" s="1"/>
  <c r="AS70" i="12"/>
  <c r="AX79" i="12"/>
  <c r="BC33" i="15"/>
  <c r="BC17" i="1"/>
  <c r="J40" i="16"/>
  <c r="AL40" i="16" s="1"/>
  <c r="AL45" i="15"/>
  <c r="H37" i="1"/>
  <c r="H33" i="2" s="1"/>
  <c r="AW55" i="1"/>
  <c r="H21" i="1"/>
  <c r="H20" i="2" s="1"/>
  <c r="AS36" i="1"/>
  <c r="BI39" i="1"/>
  <c r="AC39" i="1" s="1"/>
  <c r="H43" i="1"/>
  <c r="AW44" i="1"/>
  <c r="BC44" i="1" s="1"/>
  <c r="AL51" i="1"/>
  <c r="AX57" i="1"/>
  <c r="AV57" i="1" s="1"/>
  <c r="H60" i="1"/>
  <c r="H53" i="2" s="1"/>
  <c r="I69" i="1"/>
  <c r="I61" i="2" s="1"/>
  <c r="AX69" i="1"/>
  <c r="AL76" i="1"/>
  <c r="AX20" i="2"/>
  <c r="AX24" i="2"/>
  <c r="BJ31" i="2"/>
  <c r="BD35" i="2"/>
  <c r="AP42" i="2"/>
  <c r="AO64" i="2"/>
  <c r="K66" i="2"/>
  <c r="BF66" i="2" s="1"/>
  <c r="AO67" i="2"/>
  <c r="BH67" i="2" s="1"/>
  <c r="AO72" i="2"/>
  <c r="BI75" i="2"/>
  <c r="J77" i="2"/>
  <c r="AL77" i="2" s="1"/>
  <c r="H17" i="11"/>
  <c r="AX17" i="11"/>
  <c r="I26" i="11"/>
  <c r="BH26" i="11"/>
  <c r="AB26" i="11" s="1"/>
  <c r="AL29" i="11"/>
  <c r="H63" i="11"/>
  <c r="H56" i="12" s="1"/>
  <c r="AW63" i="11"/>
  <c r="BC63" i="11" s="1"/>
  <c r="BH75" i="11"/>
  <c r="AW75" i="11"/>
  <c r="H75" i="11"/>
  <c r="H66" i="12" s="1"/>
  <c r="BH141" i="11"/>
  <c r="AB141" i="11" s="1"/>
  <c r="H141" i="11"/>
  <c r="H124" i="12" s="1"/>
  <c r="AW141" i="11"/>
  <c r="AV141" i="11" s="1"/>
  <c r="AX146" i="11"/>
  <c r="I146" i="11"/>
  <c r="I129" i="12" s="1"/>
  <c r="H147" i="12"/>
  <c r="H146" i="12" s="1"/>
  <c r="H166" i="11"/>
  <c r="D49" i="10" s="1"/>
  <c r="BI46" i="12"/>
  <c r="AC46" i="12" s="1"/>
  <c r="K46" i="12"/>
  <c r="BF46" i="12" s="1"/>
  <c r="BI16" i="15"/>
  <c r="AC16" i="15" s="1"/>
  <c r="I16" i="15"/>
  <c r="I16" i="16" s="1"/>
  <c r="AX16" i="15"/>
  <c r="BH21" i="15"/>
  <c r="AB21" i="15" s="1"/>
  <c r="AW21" i="15"/>
  <c r="BI26" i="15"/>
  <c r="AC26" i="15" s="1"/>
  <c r="AX26" i="15"/>
  <c r="BJ45" i="16"/>
  <c r="AU13" i="11"/>
  <c r="AP112" i="12"/>
  <c r="BI112" i="12" s="1"/>
  <c r="AC112" i="12" s="1"/>
  <c r="BD112" i="12"/>
  <c r="BH71" i="15"/>
  <c r="AW71" i="15"/>
  <c r="H71" i="15"/>
  <c r="H63" i="16" s="1"/>
  <c r="AX24" i="1"/>
  <c r="AV24" i="1" s="1"/>
  <c r="C18" i="4"/>
  <c r="AS12" i="1"/>
  <c r="H15" i="1"/>
  <c r="H15" i="2" s="1"/>
  <c r="AV17" i="1"/>
  <c r="AW23" i="1"/>
  <c r="AV23" i="1" s="1"/>
  <c r="BI31" i="1"/>
  <c r="AC31" i="1" s="1"/>
  <c r="J34" i="1"/>
  <c r="F16" i="3" s="1"/>
  <c r="I16" i="3" s="1"/>
  <c r="I39" i="1"/>
  <c r="I43" i="1"/>
  <c r="I38" i="2" s="1"/>
  <c r="AL54" i="1"/>
  <c r="AL65" i="1"/>
  <c r="AX67" i="1"/>
  <c r="H72" i="1"/>
  <c r="H64" i="2" s="1"/>
  <c r="AL73" i="1"/>
  <c r="AX75" i="1"/>
  <c r="BC76" i="1"/>
  <c r="AW78" i="1"/>
  <c r="AX83" i="1"/>
  <c r="AL84" i="1"/>
  <c r="AL89" i="1"/>
  <c r="I90" i="1"/>
  <c r="I78" i="2" s="1"/>
  <c r="AW90" i="1"/>
  <c r="BC90" i="1" s="1"/>
  <c r="BH13" i="2"/>
  <c r="AB13" i="2" s="1"/>
  <c r="AO15" i="2"/>
  <c r="BH15" i="2" s="1"/>
  <c r="AB15" i="2" s="1"/>
  <c r="BI19" i="2"/>
  <c r="AC19" i="2" s="1"/>
  <c r="BJ20" i="2"/>
  <c r="BI23" i="2"/>
  <c r="AC23" i="2" s="1"/>
  <c r="K26" i="2"/>
  <c r="BF26" i="2" s="1"/>
  <c r="AT32" i="2"/>
  <c r="AP40" i="2"/>
  <c r="AP44" i="2"/>
  <c r="AP46" i="2"/>
  <c r="BD51" i="2"/>
  <c r="BD64" i="2"/>
  <c r="K70" i="2"/>
  <c r="BF70" i="2" s="1"/>
  <c r="AX74" i="2"/>
  <c r="AO78" i="2"/>
  <c r="BH78" i="2" s="1"/>
  <c r="AP79" i="2"/>
  <c r="AX79" i="2" s="1"/>
  <c r="K82" i="2"/>
  <c r="AS25" i="11"/>
  <c r="AV29" i="11"/>
  <c r="H31" i="11"/>
  <c r="H27" i="12" s="1"/>
  <c r="J29" i="12"/>
  <c r="AL29" i="12" s="1"/>
  <c r="AL33" i="11"/>
  <c r="BH57" i="11"/>
  <c r="AB57" i="11" s="1"/>
  <c r="H57" i="11"/>
  <c r="H51" i="12" s="1"/>
  <c r="AW57" i="11"/>
  <c r="BI62" i="11"/>
  <c r="AC62" i="11" s="1"/>
  <c r="I62" i="11"/>
  <c r="I55" i="12" s="1"/>
  <c r="BI63" i="11"/>
  <c r="AC63" i="11" s="1"/>
  <c r="I63" i="11"/>
  <c r="I56" i="12" s="1"/>
  <c r="AX63" i="11"/>
  <c r="BI75" i="11"/>
  <c r="AX75" i="11"/>
  <c r="BC75" i="11" s="1"/>
  <c r="I75" i="11"/>
  <c r="I66" i="12" s="1"/>
  <c r="BH93" i="11"/>
  <c r="H93" i="11"/>
  <c r="H84" i="12" s="1"/>
  <c r="AW93" i="11"/>
  <c r="AX107" i="11"/>
  <c r="AV107" i="11" s="1"/>
  <c r="BI107" i="11"/>
  <c r="BH128" i="11"/>
  <c r="AB128" i="11" s="1"/>
  <c r="H128" i="11"/>
  <c r="H112" i="12" s="1"/>
  <c r="BH145" i="11"/>
  <c r="AB145" i="11" s="1"/>
  <c r="H145" i="11"/>
  <c r="H128" i="12" s="1"/>
  <c r="I147" i="12"/>
  <c r="I146" i="12" s="1"/>
  <c r="I166" i="11"/>
  <c r="E49" i="10" s="1"/>
  <c r="BJ19" i="12"/>
  <c r="AW19" i="12"/>
  <c r="K19" i="12"/>
  <c r="BF19" i="12" s="1"/>
  <c r="BJ23" i="12"/>
  <c r="AS43" i="12"/>
  <c r="BC16" i="15"/>
  <c r="BI21" i="15"/>
  <c r="AC21" i="15" s="1"/>
  <c r="I21" i="15"/>
  <c r="I20" i="16" s="1"/>
  <c r="AX21" i="15"/>
  <c r="J27" i="16"/>
  <c r="AL27" i="16" s="1"/>
  <c r="AL30" i="15"/>
  <c r="AL40" i="11"/>
  <c r="H43" i="11"/>
  <c r="H38" i="12" s="1"/>
  <c r="I50" i="11"/>
  <c r="I44" i="12" s="1"/>
  <c r="H71" i="11"/>
  <c r="AL78" i="11"/>
  <c r="AS79" i="11"/>
  <c r="BI82" i="11"/>
  <c r="AV86" i="11"/>
  <c r="AL87" i="11"/>
  <c r="AL148" i="11"/>
  <c r="AW29" i="12"/>
  <c r="AX34" i="12"/>
  <c r="AX46" i="12"/>
  <c r="BH82" i="12"/>
  <c r="BI34" i="15"/>
  <c r="AC34" i="15" s="1"/>
  <c r="AX34" i="15"/>
  <c r="I34" i="15"/>
  <c r="I31" i="16" s="1"/>
  <c r="AW36" i="15"/>
  <c r="H36" i="15"/>
  <c r="BI37" i="15"/>
  <c r="AC37" i="15" s="1"/>
  <c r="I37" i="15"/>
  <c r="I34" i="16" s="1"/>
  <c r="AW43" i="15"/>
  <c r="H43" i="15"/>
  <c r="AX73" i="15"/>
  <c r="BC73" i="15" s="1"/>
  <c r="I73" i="15"/>
  <c r="I65" i="16" s="1"/>
  <c r="BH93" i="15"/>
  <c r="AW93" i="15"/>
  <c r="AV93" i="15" s="1"/>
  <c r="H93" i="15"/>
  <c r="H85" i="16" s="1"/>
  <c r="AP38" i="16"/>
  <c r="BD38" i="16"/>
  <c r="AX23" i="19"/>
  <c r="AV23" i="19" s="1"/>
  <c r="I23" i="19"/>
  <c r="I21" i="20" s="1"/>
  <c r="H53" i="11"/>
  <c r="H47" i="12" s="1"/>
  <c r="AT72" i="11"/>
  <c r="AL104" i="11"/>
  <c r="AU103" i="11" s="1"/>
  <c r="J122" i="11"/>
  <c r="F36" i="10" s="1"/>
  <c r="I36" i="10" s="1"/>
  <c r="K127" i="11"/>
  <c r="G37" i="10" s="1"/>
  <c r="AX128" i="11"/>
  <c r="AS133" i="11"/>
  <c r="AT13" i="12"/>
  <c r="AX123" i="12"/>
  <c r="AP127" i="12"/>
  <c r="BI127" i="12" s="1"/>
  <c r="AC127" i="12" s="1"/>
  <c r="C21" i="13"/>
  <c r="AX37" i="15"/>
  <c r="BH40" i="15"/>
  <c r="AB40" i="15" s="1"/>
  <c r="AW40" i="15"/>
  <c r="J81" i="16"/>
  <c r="AL81" i="16" s="1"/>
  <c r="AL89" i="15"/>
  <c r="BH30" i="16"/>
  <c r="AB30" i="16" s="1"/>
  <c r="J29" i="20"/>
  <c r="AL29" i="20" s="1"/>
  <c r="J31" i="19"/>
  <c r="F16" i="18" s="1"/>
  <c r="I16" i="18" s="1"/>
  <c r="AL32" i="19"/>
  <c r="BJ69" i="20"/>
  <c r="BV69" i="20"/>
  <c r="K69" i="20"/>
  <c r="BF69" i="20" s="1"/>
  <c r="AX36" i="11"/>
  <c r="AX47" i="11"/>
  <c r="BC47" i="11" s="1"/>
  <c r="AT49" i="11"/>
  <c r="AX57" i="11"/>
  <c r="BC57" i="11" s="1"/>
  <c r="AW59" i="11"/>
  <c r="AL61" i="11"/>
  <c r="AL66" i="11"/>
  <c r="H81" i="11"/>
  <c r="H72" i="12" s="1"/>
  <c r="AW81" i="11"/>
  <c r="AX84" i="11"/>
  <c r="BC84" i="11" s="1"/>
  <c r="H89" i="11"/>
  <c r="H80" i="12" s="1"/>
  <c r="AW89" i="11"/>
  <c r="H100" i="11"/>
  <c r="H89" i="12" s="1"/>
  <c r="AW100" i="11"/>
  <c r="AX106" i="11"/>
  <c r="AL134" i="11"/>
  <c r="H162" i="11"/>
  <c r="D47" i="10" s="1"/>
  <c r="AV169" i="11"/>
  <c r="AS37" i="12"/>
  <c r="BH78" i="12"/>
  <c r="AP84" i="12"/>
  <c r="BI84" i="12" s="1"/>
  <c r="K94" i="12"/>
  <c r="BF94" i="12" s="1"/>
  <c r="K106" i="12"/>
  <c r="BF106" i="12" s="1"/>
  <c r="AX133" i="12"/>
  <c r="AW15" i="15"/>
  <c r="C20" i="13"/>
  <c r="AL24" i="15"/>
  <c r="H26" i="15"/>
  <c r="H24" i="16" s="1"/>
  <c r="AX28" i="15"/>
  <c r="BC28" i="15" s="1"/>
  <c r="H33" i="15"/>
  <c r="H30" i="16" s="1"/>
  <c r="AX87" i="15"/>
  <c r="BC87" i="15" s="1"/>
  <c r="I87" i="15"/>
  <c r="I79" i="16" s="1"/>
  <c r="AX47" i="16"/>
  <c r="BJ47" i="16"/>
  <c r="BI47" i="16"/>
  <c r="AC47" i="16" s="1"/>
  <c r="BH65" i="19"/>
  <c r="AW65" i="19"/>
  <c r="H65" i="19"/>
  <c r="H59" i="20" s="1"/>
  <c r="BD21" i="20"/>
  <c r="AP21" i="20"/>
  <c r="BI21" i="20" s="1"/>
  <c r="AC21" i="20" s="1"/>
  <c r="AX33" i="11"/>
  <c r="AV33" i="11" s="1"/>
  <c r="AT34" i="11"/>
  <c r="K38" i="11"/>
  <c r="G18" i="10" s="1"/>
  <c r="AT42" i="11"/>
  <c r="AW48" i="11"/>
  <c r="AL52" i="11"/>
  <c r="AX59" i="11"/>
  <c r="AV60" i="11"/>
  <c r="AW64" i="11"/>
  <c r="AX69" i="11"/>
  <c r="AV76" i="11"/>
  <c r="I81" i="11"/>
  <c r="I72" i="12" s="1"/>
  <c r="AX81" i="11"/>
  <c r="I86" i="11"/>
  <c r="I77" i="12" s="1"/>
  <c r="BI86" i="11"/>
  <c r="I89" i="11"/>
  <c r="I80" i="12" s="1"/>
  <c r="AX89" i="11"/>
  <c r="AV90" i="11"/>
  <c r="H94" i="11"/>
  <c r="H85" i="12" s="1"/>
  <c r="AW96" i="11"/>
  <c r="AX100" i="11"/>
  <c r="H102" i="11"/>
  <c r="H91" i="12" s="1"/>
  <c r="BH102" i="11"/>
  <c r="I106" i="11"/>
  <c r="AW115" i="11"/>
  <c r="AW116" i="11"/>
  <c r="BC116" i="11" s="1"/>
  <c r="AL117" i="11"/>
  <c r="AL121" i="11"/>
  <c r="AU120" i="11" s="1"/>
  <c r="I128" i="11"/>
  <c r="AL135" i="11"/>
  <c r="BI141" i="11"/>
  <c r="AC141" i="11" s="1"/>
  <c r="AW148" i="11"/>
  <c r="AW157" i="11"/>
  <c r="AT159" i="11"/>
  <c r="AW169" i="11"/>
  <c r="AL171" i="11"/>
  <c r="AS13" i="12"/>
  <c r="K17" i="12"/>
  <c r="BF17" i="12" s="1"/>
  <c r="BH25" i="12"/>
  <c r="AB25" i="12" s="1"/>
  <c r="K27" i="12"/>
  <c r="BF27" i="12" s="1"/>
  <c r="K58" i="12"/>
  <c r="BF58" i="12" s="1"/>
  <c r="AP82" i="12"/>
  <c r="BI82" i="12" s="1"/>
  <c r="AX85" i="12"/>
  <c r="K100" i="12"/>
  <c r="BF100" i="12" s="1"/>
  <c r="BJ104" i="12"/>
  <c r="AS126" i="12"/>
  <c r="BJ131" i="12"/>
  <c r="K133" i="12"/>
  <c r="BF133" i="12" s="1"/>
  <c r="BJ137" i="12"/>
  <c r="AX141" i="12"/>
  <c r="C28" i="13"/>
  <c r="F28" i="13" s="1"/>
  <c r="H15" i="15"/>
  <c r="H15" i="16" s="1"/>
  <c r="AX15" i="15"/>
  <c r="AS19" i="15"/>
  <c r="AW23" i="15"/>
  <c r="BC23" i="15" s="1"/>
  <c r="AT22" i="15"/>
  <c r="AT31" i="15"/>
  <c r="J47" i="16"/>
  <c r="AL47" i="16" s="1"/>
  <c r="AL52" i="15"/>
  <c r="BI107" i="15"/>
  <c r="I107" i="15"/>
  <c r="I94" i="16" s="1"/>
  <c r="AX107" i="15"/>
  <c r="AX79" i="16"/>
  <c r="BH84" i="16"/>
  <c r="J24" i="20"/>
  <c r="AL24" i="20" s="1"/>
  <c r="AU23" i="20" s="1"/>
  <c r="J25" i="19"/>
  <c r="F14" i="18" s="1"/>
  <c r="I14" i="18" s="1"/>
  <c r="AL26" i="19"/>
  <c r="AU25" i="19" s="1"/>
  <c r="AO47" i="20"/>
  <c r="AW47" i="20" s="1"/>
  <c r="BD47" i="20"/>
  <c r="AP47" i="20"/>
  <c r="C18" i="9"/>
  <c r="AT67" i="11"/>
  <c r="AS72" i="11"/>
  <c r="AV88" i="11"/>
  <c r="AL107" i="11"/>
  <c r="I140" i="11"/>
  <c r="I123" i="12" s="1"/>
  <c r="AL161" i="11"/>
  <c r="K162" i="11"/>
  <c r="G47" i="10" s="1"/>
  <c r="K15" i="12"/>
  <c r="BF15" i="12" s="1"/>
  <c r="BH31" i="12"/>
  <c r="AB31" i="12" s="1"/>
  <c r="AP38" i="12"/>
  <c r="BI38" i="12" s="1"/>
  <c r="AC38" i="12" s="1"/>
  <c r="AT43" i="12"/>
  <c r="BI48" i="12"/>
  <c r="AC48" i="12" s="1"/>
  <c r="K52" i="12"/>
  <c r="BF52" i="12" s="1"/>
  <c r="AT70" i="12"/>
  <c r="K12" i="15"/>
  <c r="G11" i="14" s="1"/>
  <c r="H23" i="15"/>
  <c r="H21" i="16" s="1"/>
  <c r="I28" i="15"/>
  <c r="I25" i="16" s="1"/>
  <c r="H30" i="15"/>
  <c r="H27" i="16" s="1"/>
  <c r="J52" i="16"/>
  <c r="AL52" i="16" s="1"/>
  <c r="AU49" i="16" s="1"/>
  <c r="J57" i="15"/>
  <c r="F20" i="14" s="1"/>
  <c r="I20" i="14" s="1"/>
  <c r="BH63" i="15"/>
  <c r="AF63" i="15" s="1"/>
  <c r="AW63" i="15"/>
  <c r="BC63" i="15" s="1"/>
  <c r="H63" i="15"/>
  <c r="H56" i="16" s="1"/>
  <c r="BH79" i="15"/>
  <c r="AW79" i="15"/>
  <c r="H79" i="15"/>
  <c r="H71" i="16" s="1"/>
  <c r="BF106" i="15"/>
  <c r="K105" i="15"/>
  <c r="G28" i="14" s="1"/>
  <c r="BI33" i="16"/>
  <c r="AC33" i="16" s="1"/>
  <c r="AS62" i="16"/>
  <c r="AO79" i="16"/>
  <c r="AP79" i="16"/>
  <c r="BI79" i="16" s="1"/>
  <c r="BH42" i="19"/>
  <c r="AB42" i="19" s="1"/>
  <c r="H42" i="19"/>
  <c r="H39" i="20" s="1"/>
  <c r="AW42" i="19"/>
  <c r="J34" i="11"/>
  <c r="F17" i="10" s="1"/>
  <c r="I17" i="10" s="1"/>
  <c r="H37" i="11"/>
  <c r="H32" i="12" s="1"/>
  <c r="BH37" i="11"/>
  <c r="AB37" i="11" s="1"/>
  <c r="I59" i="11"/>
  <c r="I52" i="12" s="1"/>
  <c r="AV62" i="11"/>
  <c r="I64" i="11"/>
  <c r="I57" i="12" s="1"/>
  <c r="BI64" i="11"/>
  <c r="AC64" i="11" s="1"/>
  <c r="AX66" i="11"/>
  <c r="BC66" i="11" s="1"/>
  <c r="AX80" i="11"/>
  <c r="BC80" i="11" s="1"/>
  <c r="AL95" i="11"/>
  <c r="BF100" i="11"/>
  <c r="I108" i="11"/>
  <c r="E31" i="10" s="1"/>
  <c r="AT113" i="11"/>
  <c r="AT127" i="11"/>
  <c r="AX134" i="11"/>
  <c r="AV134" i="11" s="1"/>
  <c r="AL139" i="11"/>
  <c r="AT152" i="11"/>
  <c r="K25" i="12"/>
  <c r="BF25" i="12" s="1"/>
  <c r="K50" i="12"/>
  <c r="BF50" i="12" s="1"/>
  <c r="BD56" i="12"/>
  <c r="BJ58" i="12"/>
  <c r="AP62" i="12"/>
  <c r="BI62" i="12" s="1"/>
  <c r="AC62" i="12" s="1"/>
  <c r="AP64" i="12"/>
  <c r="BI64" i="12" s="1"/>
  <c r="AP68" i="12"/>
  <c r="BI68" i="12" s="1"/>
  <c r="BD72" i="12"/>
  <c r="AP74" i="12"/>
  <c r="BI74" i="12" s="1"/>
  <c r="AP76" i="12"/>
  <c r="BI76" i="12" s="1"/>
  <c r="AP78" i="12"/>
  <c r="BI78" i="12" s="1"/>
  <c r="AX81" i="12"/>
  <c r="BH88" i="12"/>
  <c r="BV91" i="12"/>
  <c r="BD96" i="12"/>
  <c r="K104" i="12"/>
  <c r="BF104" i="12" s="1"/>
  <c r="BJ129" i="12"/>
  <c r="AP131" i="12"/>
  <c r="BI131" i="12" s="1"/>
  <c r="AC131" i="12" s="1"/>
  <c r="K137" i="12"/>
  <c r="BF137" i="12" s="1"/>
  <c r="AP141" i="12"/>
  <c r="BI141" i="12" s="1"/>
  <c r="AC141" i="12" s="1"/>
  <c r="H29" i="15"/>
  <c r="H26" i="16" s="1"/>
  <c r="BH50" i="15"/>
  <c r="AB50" i="15" s="1"/>
  <c r="AW50" i="15"/>
  <c r="AT70" i="15"/>
  <c r="AS70" i="15"/>
  <c r="BH90" i="15"/>
  <c r="H90" i="15"/>
  <c r="H82" i="16" s="1"/>
  <c r="BF103" i="15"/>
  <c r="K102" i="15"/>
  <c r="G27" i="14" s="1"/>
  <c r="BD33" i="16"/>
  <c r="AP33" i="16"/>
  <c r="AT32" i="16"/>
  <c r="BI37" i="16"/>
  <c r="AC37" i="16" s="1"/>
  <c r="AX65" i="16"/>
  <c r="AX93" i="16"/>
  <c r="K93" i="16"/>
  <c r="BF93" i="16" s="1"/>
  <c r="AW40" i="19"/>
  <c r="H40" i="19"/>
  <c r="H37" i="20" s="1"/>
  <c r="BH48" i="19"/>
  <c r="AF48" i="19" s="1"/>
  <c r="H48" i="19"/>
  <c r="H43" i="20" s="1"/>
  <c r="AW48" i="19"/>
  <c r="J48" i="20"/>
  <c r="AL48" i="20" s="1"/>
  <c r="J53" i="19"/>
  <c r="F20" i="18" s="1"/>
  <c r="I20" i="18" s="1"/>
  <c r="AL54" i="19"/>
  <c r="AU53" i="19" s="1"/>
  <c r="J62" i="20"/>
  <c r="AL62" i="20" s="1"/>
  <c r="AL70" i="19"/>
  <c r="BI36" i="20"/>
  <c r="AC36" i="20" s="1"/>
  <c r="BJ36" i="20"/>
  <c r="AW41" i="15"/>
  <c r="AV41" i="15" s="1"/>
  <c r="H47" i="15"/>
  <c r="H42" i="16" s="1"/>
  <c r="I48" i="15"/>
  <c r="I43" i="16" s="1"/>
  <c r="H56" i="15"/>
  <c r="H51" i="16" s="1"/>
  <c r="AW56" i="15"/>
  <c r="H62" i="15"/>
  <c r="H55" i="16" s="1"/>
  <c r="H66" i="15"/>
  <c r="H59" i="16" s="1"/>
  <c r="AW73" i="15"/>
  <c r="AW81" i="15"/>
  <c r="AV81" i="15" s="1"/>
  <c r="AL85" i="15"/>
  <c r="H87" i="15"/>
  <c r="H79" i="16" s="1"/>
  <c r="AW87" i="15"/>
  <c r="J96" i="15"/>
  <c r="F25" i="14" s="1"/>
  <c r="I25" i="14" s="1"/>
  <c r="AS12" i="16"/>
  <c r="BJ36" i="16"/>
  <c r="AX41" i="16"/>
  <c r="AX54" i="16"/>
  <c r="K63" i="16"/>
  <c r="BF63" i="16" s="1"/>
  <c r="K65" i="16"/>
  <c r="BF65" i="16" s="1"/>
  <c r="AX75" i="16"/>
  <c r="K79" i="16"/>
  <c r="BF79" i="16" s="1"/>
  <c r="C27" i="17"/>
  <c r="I16" i="19"/>
  <c r="I16" i="20" s="1"/>
  <c r="AL18" i="19"/>
  <c r="I19" i="19"/>
  <c r="I18" i="20" s="1"/>
  <c r="AW24" i="19"/>
  <c r="BC24" i="19" s="1"/>
  <c r="H28" i="19"/>
  <c r="H26" i="20" s="1"/>
  <c r="AW38" i="19"/>
  <c r="AW39" i="19"/>
  <c r="BC39" i="19" s="1"/>
  <c r="AT43" i="19"/>
  <c r="BC48" i="19"/>
  <c r="AW56" i="19"/>
  <c r="AL57" i="19"/>
  <c r="H61" i="19"/>
  <c r="H55" i="20" s="1"/>
  <c r="BH24" i="20"/>
  <c r="AB24" i="20" s="1"/>
  <c r="BI42" i="20"/>
  <c r="AG42" i="20" s="1"/>
  <c r="BD43" i="20"/>
  <c r="BD45" i="20"/>
  <c r="BD51" i="20"/>
  <c r="BD59" i="20"/>
  <c r="AP63" i="20"/>
  <c r="BI63" i="20" s="1"/>
  <c r="AX69" i="20"/>
  <c r="I41" i="15"/>
  <c r="I37" i="16" s="1"/>
  <c r="I53" i="15"/>
  <c r="I48" i="16" s="1"/>
  <c r="AT59" i="15"/>
  <c r="I100" i="15"/>
  <c r="E26" i="14" s="1"/>
  <c r="I102" i="15"/>
  <c r="E27" i="14" s="1"/>
  <c r="BI16" i="16"/>
  <c r="AC16" i="16" s="1"/>
  <c r="AP43" i="16"/>
  <c r="BI43" i="16" s="1"/>
  <c r="AC43" i="16" s="1"/>
  <c r="AP45" i="16"/>
  <c r="AX45" i="16" s="1"/>
  <c r="AP77" i="16"/>
  <c r="BI77" i="16" s="1"/>
  <c r="AX90" i="16"/>
  <c r="AP94" i="16"/>
  <c r="BI94" i="16" s="1"/>
  <c r="I30" i="19"/>
  <c r="I28" i="20" s="1"/>
  <c r="H56" i="19"/>
  <c r="H50" i="20" s="1"/>
  <c r="AS68" i="19"/>
  <c r="AP13" i="20"/>
  <c r="BI13" i="20" s="1"/>
  <c r="AC13" i="20" s="1"/>
  <c r="AP19" i="20"/>
  <c r="BI19" i="20" s="1"/>
  <c r="AC19" i="20" s="1"/>
  <c r="AS31" i="20"/>
  <c r="BI44" i="20"/>
  <c r="AG44" i="20" s="1"/>
  <c r="BH46" i="20"/>
  <c r="AF46" i="20" s="1"/>
  <c r="BJ51" i="20"/>
  <c r="AH51" i="20" s="1"/>
  <c r="BJ57" i="20"/>
  <c r="AH57" i="20" s="1"/>
  <c r="AX61" i="20"/>
  <c r="AP62" i="20"/>
  <c r="BJ63" i="20"/>
  <c r="BJ66" i="20"/>
  <c r="AX68" i="20"/>
  <c r="AS32" i="16"/>
  <c r="AP41" i="16"/>
  <c r="BI41" i="16" s="1"/>
  <c r="AC41" i="16" s="1"/>
  <c r="AP52" i="16"/>
  <c r="AX52" i="16" s="1"/>
  <c r="AP54" i="16"/>
  <c r="AP56" i="16"/>
  <c r="AX56" i="16" s="1"/>
  <c r="AP58" i="16"/>
  <c r="AX58" i="16" s="1"/>
  <c r="K67" i="16"/>
  <c r="BF67" i="16" s="1"/>
  <c r="K69" i="16"/>
  <c r="BF69" i="16" s="1"/>
  <c r="K71" i="16"/>
  <c r="BF71" i="16" s="1"/>
  <c r="K81" i="16"/>
  <c r="BF81" i="16" s="1"/>
  <c r="K83" i="16"/>
  <c r="BF83" i="16" s="1"/>
  <c r="BJ92" i="16"/>
  <c r="J17" i="19"/>
  <c r="F12" i="18" s="1"/>
  <c r="I12" i="18" s="1"/>
  <c r="AS27" i="19"/>
  <c r="H36" i="19"/>
  <c r="H33" i="20" s="1"/>
  <c r="AS46" i="19"/>
  <c r="AL71" i="19"/>
  <c r="K32" i="20"/>
  <c r="AT49" i="20"/>
  <c r="BD61" i="20"/>
  <c r="BD62" i="20"/>
  <c r="H77" i="15"/>
  <c r="H69" i="16" s="1"/>
  <c r="I85" i="15"/>
  <c r="I77" i="16" s="1"/>
  <c r="AW85" i="15"/>
  <c r="AV85" i="15" s="1"/>
  <c r="AW91" i="15"/>
  <c r="K95" i="15"/>
  <c r="G24" i="14" s="1"/>
  <c r="AW14" i="16"/>
  <c r="AW20" i="16"/>
  <c r="AP39" i="16"/>
  <c r="BI39" i="16" s="1"/>
  <c r="AC39" i="16" s="1"/>
  <c r="BJ41" i="16"/>
  <c r="BJ52" i="16"/>
  <c r="BJ54" i="16"/>
  <c r="BJ56" i="16"/>
  <c r="BJ58" i="16"/>
  <c r="AT62" i="16"/>
  <c r="H24" i="19"/>
  <c r="H22" i="20" s="1"/>
  <c r="AL29" i="19"/>
  <c r="AL33" i="19"/>
  <c r="I37" i="19"/>
  <c r="I34" i="20" s="1"/>
  <c r="H39" i="19"/>
  <c r="H36" i="20" s="1"/>
  <c r="AX44" i="19"/>
  <c r="AW50" i="19"/>
  <c r="AW59" i="19"/>
  <c r="I69" i="19"/>
  <c r="AW80" i="19"/>
  <c r="AP17" i="20"/>
  <c r="BI17" i="20" s="1"/>
  <c r="AC17" i="20" s="1"/>
  <c r="AP22" i="20"/>
  <c r="BI22" i="20" s="1"/>
  <c r="AC22" i="20" s="1"/>
  <c r="AX32" i="20"/>
  <c r="AP39" i="20"/>
  <c r="AX39" i="20" s="1"/>
  <c r="AP42" i="20"/>
  <c r="AP44" i="20"/>
  <c r="AX44" i="20" s="1"/>
  <c r="AP46" i="20"/>
  <c r="BI46" i="20" s="1"/>
  <c r="AG46" i="20" s="1"/>
  <c r="BD53" i="20"/>
  <c r="BV61" i="20"/>
  <c r="BH63" i="20"/>
  <c r="AL37" i="15"/>
  <c r="AS35" i="15"/>
  <c r="I44" i="15"/>
  <c r="I39" i="16" s="1"/>
  <c r="AX45" i="15"/>
  <c r="AW46" i="15"/>
  <c r="AL48" i="15"/>
  <c r="AL53" i="15"/>
  <c r="AW55" i="15"/>
  <c r="AW61" i="15"/>
  <c r="AX69" i="15"/>
  <c r="H74" i="15"/>
  <c r="H66" i="16" s="1"/>
  <c r="AW77" i="15"/>
  <c r="AV77" i="15" s="1"/>
  <c r="I91" i="15"/>
  <c r="I83" i="16" s="1"/>
  <c r="BC99" i="15"/>
  <c r="H103" i="15"/>
  <c r="H108" i="15"/>
  <c r="H95" i="16" s="1"/>
  <c r="AW108" i="15"/>
  <c r="BC108" i="15" s="1"/>
  <c r="AP14" i="16"/>
  <c r="BI14" i="16" s="1"/>
  <c r="AC14" i="16" s="1"/>
  <c r="AP20" i="16"/>
  <c r="BI20" i="16" s="1"/>
  <c r="AC20" i="16" s="1"/>
  <c r="K29" i="16"/>
  <c r="BF29" i="16" s="1"/>
  <c r="K31" i="16"/>
  <c r="BF31" i="16" s="1"/>
  <c r="AP37" i="16"/>
  <c r="AW55" i="16"/>
  <c r="AP71" i="16"/>
  <c r="AX71" i="16" s="1"/>
  <c r="K73" i="16"/>
  <c r="BF73" i="16" s="1"/>
  <c r="AX87" i="16"/>
  <c r="BI89" i="16"/>
  <c r="C17" i="17"/>
  <c r="AV18" i="19"/>
  <c r="C16" i="17"/>
  <c r="AL22" i="19"/>
  <c r="AU21" i="19" s="1"/>
  <c r="AX26" i="19"/>
  <c r="AL30" i="19"/>
  <c r="AW32" i="19"/>
  <c r="BC32" i="19" s="1"/>
  <c r="AS34" i="19"/>
  <c r="J43" i="19"/>
  <c r="F18" i="18" s="1"/>
  <c r="I18" i="18" s="1"/>
  <c r="AL47" i="19"/>
  <c r="AL52" i="19"/>
  <c r="AL58" i="19"/>
  <c r="I59" i="19"/>
  <c r="I53" i="20" s="1"/>
  <c r="AL61" i="19"/>
  <c r="AW63" i="19"/>
  <c r="I73" i="19"/>
  <c r="I64" i="20" s="1"/>
  <c r="AW78" i="19"/>
  <c r="BI15" i="20"/>
  <c r="AC15" i="20" s="1"/>
  <c r="AP20" i="20"/>
  <c r="BI20" i="20" s="1"/>
  <c r="AC20" i="20" s="1"/>
  <c r="AP37" i="20"/>
  <c r="BD39" i="20"/>
  <c r="BJ42" i="20"/>
  <c r="BJ44" i="20"/>
  <c r="AW46" i="20"/>
  <c r="BV67" i="20"/>
  <c r="BD69" i="20"/>
  <c r="AX40" i="15"/>
  <c r="BC40" i="15" s="1"/>
  <c r="AX46" i="15"/>
  <c r="H52" i="15"/>
  <c r="H47" i="16" s="1"/>
  <c r="AX52" i="15"/>
  <c r="BC52" i="15" s="1"/>
  <c r="H55" i="15"/>
  <c r="H50" i="16" s="1"/>
  <c r="AX55" i="15"/>
  <c r="AV55" i="15" s="1"/>
  <c r="AL56" i="15"/>
  <c r="AW62" i="15"/>
  <c r="BC62" i="15" s="1"/>
  <c r="I64" i="15"/>
  <c r="I57" i="16" s="1"/>
  <c r="AW66" i="15"/>
  <c r="I69" i="15"/>
  <c r="H72" i="15"/>
  <c r="AL73" i="15"/>
  <c r="H75" i="15"/>
  <c r="H67" i="16" s="1"/>
  <c r="AW75" i="15"/>
  <c r="H80" i="15"/>
  <c r="H72" i="16" s="1"/>
  <c r="AL81" i="15"/>
  <c r="H83" i="15"/>
  <c r="H75" i="16" s="1"/>
  <c r="AW83" i="15"/>
  <c r="BC83" i="15" s="1"/>
  <c r="AT105" i="15"/>
  <c r="AP29" i="16"/>
  <c r="BI29" i="16" s="1"/>
  <c r="AC29" i="16" s="1"/>
  <c r="AP44" i="16"/>
  <c r="AX44" i="16" s="1"/>
  <c r="AW77" i="16"/>
  <c r="K87" i="16"/>
  <c r="BF87" i="16" s="1"/>
  <c r="BH94" i="16"/>
  <c r="K95" i="16"/>
  <c r="C20" i="17"/>
  <c r="AX19" i="19"/>
  <c r="AL23" i="19"/>
  <c r="AW28" i="19"/>
  <c r="BC28" i="19" s="1"/>
  <c r="AX32" i="19"/>
  <c r="AL36" i="19"/>
  <c r="I44" i="19"/>
  <c r="I43" i="19" s="1"/>
  <c r="E18" i="18" s="1"/>
  <c r="AV58" i="19"/>
  <c r="AS74" i="19"/>
  <c r="H78" i="19"/>
  <c r="H67" i="20" s="1"/>
  <c r="AW20" i="20"/>
  <c r="BH27" i="20"/>
  <c r="AB27" i="20" s="1"/>
  <c r="AP29" i="20"/>
  <c r="BI29" i="20" s="1"/>
  <c r="AC29" i="20" s="1"/>
  <c r="AP35" i="20"/>
  <c r="BD37" i="20"/>
  <c r="BI40" i="20"/>
  <c r="AP41" i="20"/>
  <c r="BI41" i="20" s="1"/>
  <c r="BJ46" i="20"/>
  <c r="BJ53" i="20"/>
  <c r="AH53" i="20" s="1"/>
  <c r="BD55" i="20"/>
  <c r="K63" i="20"/>
  <c r="BF63" i="20" s="1"/>
  <c r="K64" i="20"/>
  <c r="BF64" i="20" s="1"/>
  <c r="BI66" i="20"/>
  <c r="AP68" i="20"/>
  <c r="BC41" i="15"/>
  <c r="K42" i="15"/>
  <c r="G18" i="14" s="1"/>
  <c r="AT42" i="15"/>
  <c r="I60" i="15"/>
  <c r="I53" i="16" s="1"/>
  <c r="AL93" i="15"/>
  <c r="AX33" i="16"/>
  <c r="AP35" i="16"/>
  <c r="BI35" i="16" s="1"/>
  <c r="AC35" i="16" s="1"/>
  <c r="BJ38" i="16"/>
  <c r="BD42" i="16"/>
  <c r="BD44" i="16"/>
  <c r="BD46" i="16"/>
  <c r="BD48" i="16"/>
  <c r="AP51" i="16"/>
  <c r="AP53" i="16"/>
  <c r="BI53" i="16" s="1"/>
  <c r="AG53" i="16" s="1"/>
  <c r="AP55" i="16"/>
  <c r="AP57" i="16"/>
  <c r="AX57" i="16" s="1"/>
  <c r="AP59" i="16"/>
  <c r="AP73" i="16"/>
  <c r="C21" i="17"/>
  <c r="BC47" i="19"/>
  <c r="BC52" i="19"/>
  <c r="AX70" i="19"/>
  <c r="BC70" i="19" s="1"/>
  <c r="AP15" i="20"/>
  <c r="AP18" i="20"/>
  <c r="AX18" i="20" s="1"/>
  <c r="AV18" i="20" s="1"/>
  <c r="BD35" i="20"/>
  <c r="BI38" i="20"/>
  <c r="AC38" i="20" s="1"/>
  <c r="BD41" i="20"/>
  <c r="AP48" i="20"/>
  <c r="BI48" i="20" s="1"/>
  <c r="AX57" i="20"/>
  <c r="K59" i="20"/>
  <c r="BF59" i="20" s="1"/>
  <c r="K61" i="20"/>
  <c r="BF61" i="20" s="1"/>
  <c r="AS49" i="20"/>
  <c r="BI68" i="20"/>
  <c r="C18" i="17"/>
  <c r="BC36" i="19"/>
  <c r="AV36" i="19"/>
  <c r="BC35" i="19"/>
  <c r="AV37" i="19"/>
  <c r="BC37" i="19"/>
  <c r="BC40" i="19"/>
  <c r="AV40" i="19"/>
  <c r="AV41" i="19"/>
  <c r="BC41" i="19"/>
  <c r="AV52" i="19"/>
  <c r="AV24" i="19"/>
  <c r="H40" i="20"/>
  <c r="AV48" i="19"/>
  <c r="H24" i="20"/>
  <c r="H23" i="20" s="1"/>
  <c r="H25" i="19"/>
  <c r="D14" i="18" s="1"/>
  <c r="BC45" i="19"/>
  <c r="AV45" i="19"/>
  <c r="AV22" i="20"/>
  <c r="BC15" i="19"/>
  <c r="AV15" i="19"/>
  <c r="BC20" i="19"/>
  <c r="AV20" i="19"/>
  <c r="BC50" i="19"/>
  <c r="AV13" i="19"/>
  <c r="BC14" i="19"/>
  <c r="AV16" i="19"/>
  <c r="BC16" i="19"/>
  <c r="BC29" i="19"/>
  <c r="AV29" i="19"/>
  <c r="H30" i="20"/>
  <c r="H31" i="19"/>
  <c r="D16" i="18" s="1"/>
  <c r="BC22" i="19"/>
  <c r="AV22" i="19"/>
  <c r="AV30" i="19"/>
  <c r="BC30" i="19"/>
  <c r="BI14" i="19"/>
  <c r="AC14" i="19" s="1"/>
  <c r="BH20" i="19"/>
  <c r="AB20" i="19" s="1"/>
  <c r="BI28" i="19"/>
  <c r="AC28" i="19" s="1"/>
  <c r="BI35" i="19"/>
  <c r="AC35" i="19" s="1"/>
  <c r="BI39" i="19"/>
  <c r="AC39" i="19" s="1"/>
  <c r="BH45" i="19"/>
  <c r="BI50" i="19"/>
  <c r="AG50" i="19" s="1"/>
  <c r="AX57" i="19"/>
  <c r="BC57" i="19" s="1"/>
  <c r="I57" i="19"/>
  <c r="I51" i="20" s="1"/>
  <c r="J57" i="20"/>
  <c r="AL57" i="20" s="1"/>
  <c r="AL63" i="19"/>
  <c r="AX64" i="19"/>
  <c r="BC64" i="19" s="1"/>
  <c r="I64" i="19"/>
  <c r="I58" i="20" s="1"/>
  <c r="AW69" i="19"/>
  <c r="H69" i="19"/>
  <c r="AW79" i="19"/>
  <c r="H79" i="19"/>
  <c r="H68" i="20" s="1"/>
  <c r="BD52" i="20"/>
  <c r="AP52" i="20"/>
  <c r="BI52" i="20" s="1"/>
  <c r="J12" i="19"/>
  <c r="AX13" i="19"/>
  <c r="I14" i="19"/>
  <c r="AV14" i="19"/>
  <c r="BH15" i="19"/>
  <c r="AB15" i="19" s="1"/>
  <c r="K17" i="19"/>
  <c r="G12" i="18" s="1"/>
  <c r="AW19" i="19"/>
  <c r="H20" i="19"/>
  <c r="BI20" i="19"/>
  <c r="AC20" i="19" s="1"/>
  <c r="BH22" i="19"/>
  <c r="AB22" i="19" s="1"/>
  <c r="AX24" i="19"/>
  <c r="I25" i="19"/>
  <c r="E14" i="18" s="1"/>
  <c r="AW26" i="19"/>
  <c r="I28" i="19"/>
  <c r="AV28" i="19"/>
  <c r="BH29" i="19"/>
  <c r="AB29" i="19" s="1"/>
  <c r="K31" i="19"/>
  <c r="G16" i="18" s="1"/>
  <c r="AW33" i="19"/>
  <c r="I35" i="19"/>
  <c r="AV35" i="19"/>
  <c r="BH36" i="19"/>
  <c r="AB36" i="19" s="1"/>
  <c r="AX38" i="19"/>
  <c r="I39" i="19"/>
  <c r="I36" i="20" s="1"/>
  <c r="AV39" i="19"/>
  <c r="BH40" i="19"/>
  <c r="AB40" i="19" s="1"/>
  <c r="AX42" i="19"/>
  <c r="BC42" i="19" s="1"/>
  <c r="AW44" i="19"/>
  <c r="H45" i="19"/>
  <c r="H41" i="20" s="1"/>
  <c r="AX49" i="19"/>
  <c r="AV49" i="19" s="1"/>
  <c r="I50" i="19"/>
  <c r="I45" i="20" s="1"/>
  <c r="AV50" i="19"/>
  <c r="K53" i="19"/>
  <c r="G20" i="18" s="1"/>
  <c r="BH54" i="19"/>
  <c r="AS55" i="19"/>
  <c r="AV62" i="19"/>
  <c r="AV66" i="19"/>
  <c r="BF71" i="19"/>
  <c r="K68" i="19"/>
  <c r="I72" i="19"/>
  <c r="E24" i="18" s="1"/>
  <c r="J67" i="20"/>
  <c r="AL67" i="20" s="1"/>
  <c r="AL78" i="19"/>
  <c r="J77" i="19"/>
  <c r="F26" i="18" s="1"/>
  <c r="I26" i="18" s="1"/>
  <c r="J69" i="20"/>
  <c r="AL80" i="19"/>
  <c r="AL13" i="20"/>
  <c r="AU12" i="20" s="1"/>
  <c r="J18" i="20"/>
  <c r="AL18" i="20" s="1"/>
  <c r="AX28" i="20"/>
  <c r="K28" i="20"/>
  <c r="BF28" i="20" s="1"/>
  <c r="BJ28" i="20"/>
  <c r="BI28" i="20"/>
  <c r="AC28" i="20" s="1"/>
  <c r="BF32" i="20"/>
  <c r="BC13" i="19"/>
  <c r="BI15" i="19"/>
  <c r="AC15" i="19" s="1"/>
  <c r="BI22" i="19"/>
  <c r="AC22" i="19" s="1"/>
  <c r="BI29" i="19"/>
  <c r="AC29" i="19" s="1"/>
  <c r="AU31" i="20"/>
  <c r="BI36" i="19"/>
  <c r="AC36" i="19" s="1"/>
  <c r="BI40" i="19"/>
  <c r="AC40" i="19" s="1"/>
  <c r="BI47" i="19"/>
  <c r="AG47" i="19" s="1"/>
  <c r="BC49" i="19"/>
  <c r="BI51" i="19"/>
  <c r="AG51" i="19" s="1"/>
  <c r="AX15" i="20"/>
  <c r="K15" i="20"/>
  <c r="BF15" i="20" s="1"/>
  <c r="BJ15" i="20"/>
  <c r="J23" i="20"/>
  <c r="BI34" i="20"/>
  <c r="AC34" i="20" s="1"/>
  <c r="AX34" i="20"/>
  <c r="K34" i="20"/>
  <c r="BF34" i="20" s="1"/>
  <c r="BJ34" i="20"/>
  <c r="AO52" i="20"/>
  <c r="BH52" i="20" s="1"/>
  <c r="BD60" i="20"/>
  <c r="AP60" i="20"/>
  <c r="AS12" i="19"/>
  <c r="I15" i="19"/>
  <c r="I15" i="20" s="1"/>
  <c r="BH16" i="19"/>
  <c r="AB16" i="19" s="1"/>
  <c r="AT17" i="19"/>
  <c r="I22" i="19"/>
  <c r="BH23" i="19"/>
  <c r="AB23" i="19" s="1"/>
  <c r="K25" i="19"/>
  <c r="G14" i="18" s="1"/>
  <c r="J27" i="19"/>
  <c r="F15" i="18" s="1"/>
  <c r="I15" i="18" s="1"/>
  <c r="I29" i="19"/>
  <c r="I27" i="20" s="1"/>
  <c r="BH30" i="19"/>
  <c r="AB30" i="19" s="1"/>
  <c r="J34" i="19"/>
  <c r="F17" i="18" s="1"/>
  <c r="I17" i="18" s="1"/>
  <c r="I36" i="19"/>
  <c r="I33" i="20" s="1"/>
  <c r="BH37" i="19"/>
  <c r="AB37" i="19" s="1"/>
  <c r="I40" i="19"/>
  <c r="I37" i="20" s="1"/>
  <c r="BH41" i="19"/>
  <c r="AB41" i="19" s="1"/>
  <c r="K43" i="19"/>
  <c r="G18" i="18" s="1"/>
  <c r="I47" i="19"/>
  <c r="I51" i="19"/>
  <c r="I46" i="20" s="1"/>
  <c r="BI57" i="19"/>
  <c r="BC62" i="19"/>
  <c r="J58" i="20"/>
  <c r="AL58" i="20" s="1"/>
  <c r="AL64" i="19"/>
  <c r="BI64" i="19"/>
  <c r="BC66" i="19"/>
  <c r="I61" i="20"/>
  <c r="I68" i="19"/>
  <c r="AX21" i="20"/>
  <c r="K21" i="20"/>
  <c r="BF21" i="20" s="1"/>
  <c r="BJ21" i="20"/>
  <c r="AL13" i="19"/>
  <c r="H16" i="19"/>
  <c r="H16" i="20" s="1"/>
  <c r="H23" i="19"/>
  <c r="H21" i="20" s="1"/>
  <c r="BI23" i="19"/>
  <c r="AC23" i="19" s="1"/>
  <c r="AL24" i="19"/>
  <c r="K27" i="19"/>
  <c r="G15" i="18" s="1"/>
  <c r="H30" i="19"/>
  <c r="H28" i="20" s="1"/>
  <c r="H25" i="20" s="1"/>
  <c r="K34" i="19"/>
  <c r="G17" i="18" s="1"/>
  <c r="H37" i="19"/>
  <c r="H34" i="20" s="1"/>
  <c r="BI37" i="19"/>
  <c r="AC37" i="19" s="1"/>
  <c r="AL38" i="19"/>
  <c r="H41" i="19"/>
  <c r="H38" i="20" s="1"/>
  <c r="BI41" i="19"/>
  <c r="AC41" i="19" s="1"/>
  <c r="AL42" i="19"/>
  <c r="BI48" i="19"/>
  <c r="AG48" i="19" s="1"/>
  <c r="AL49" i="19"/>
  <c r="BI52" i="19"/>
  <c r="AG52" i="19" s="1"/>
  <c r="BC54" i="19"/>
  <c r="AX56" i="19"/>
  <c r="AV56" i="19" s="1"/>
  <c r="I56" i="19"/>
  <c r="J53" i="20"/>
  <c r="AL53" i="20" s="1"/>
  <c r="AL59" i="19"/>
  <c r="AX60" i="19"/>
  <c r="AV60" i="19" s="1"/>
  <c r="I60" i="19"/>
  <c r="I54" i="20" s="1"/>
  <c r="AX65" i="19"/>
  <c r="AV65" i="19" s="1"/>
  <c r="I65" i="19"/>
  <c r="I59" i="20" s="1"/>
  <c r="BH69" i="19"/>
  <c r="J66" i="20"/>
  <c r="AL66" i="20" s="1"/>
  <c r="AL76" i="19"/>
  <c r="BH79" i="19"/>
  <c r="AX26" i="20"/>
  <c r="K26" i="20"/>
  <c r="BJ26" i="20"/>
  <c r="BI26" i="20"/>
  <c r="AC26" i="20" s="1"/>
  <c r="J31" i="20"/>
  <c r="K41" i="20"/>
  <c r="BF41" i="20" s="1"/>
  <c r="AW41" i="20"/>
  <c r="BJ41" i="20"/>
  <c r="Z41" i="20" s="1"/>
  <c r="BH41" i="20"/>
  <c r="AO60" i="20"/>
  <c r="BH60" i="20" s="1"/>
  <c r="J21" i="19"/>
  <c r="F13" i="18" s="1"/>
  <c r="I13" i="18" s="1"/>
  <c r="BH38" i="19"/>
  <c r="AB38" i="19" s="1"/>
  <c r="I41" i="19"/>
  <c r="I38" i="20" s="1"/>
  <c r="AL44" i="19"/>
  <c r="J46" i="19"/>
  <c r="F19" i="18" s="1"/>
  <c r="I19" i="18" s="1"/>
  <c r="I48" i="19"/>
  <c r="I43" i="20" s="1"/>
  <c r="I52" i="19"/>
  <c r="I47" i="20" s="1"/>
  <c r="H54" i="19"/>
  <c r="BC56" i="19"/>
  <c r="BC60" i="19"/>
  <c r="BC65" i="19"/>
  <c r="AW75" i="19"/>
  <c r="H75" i="19"/>
  <c r="AX13" i="20"/>
  <c r="K13" i="20"/>
  <c r="BJ13" i="20"/>
  <c r="K19" i="20"/>
  <c r="BF19" i="20" s="1"/>
  <c r="BJ19" i="20"/>
  <c r="BD24" i="20"/>
  <c r="AP24" i="20"/>
  <c r="AX24" i="20" s="1"/>
  <c r="AS25" i="20"/>
  <c r="AX35" i="20"/>
  <c r="K35" i="20"/>
  <c r="BF35" i="20" s="1"/>
  <c r="AW35" i="20"/>
  <c r="BJ35" i="20"/>
  <c r="BH35" i="20"/>
  <c r="AB35" i="20" s="1"/>
  <c r="BI35" i="20"/>
  <c r="AC35" i="20" s="1"/>
  <c r="BD56" i="20"/>
  <c r="AP56" i="20"/>
  <c r="BI56" i="20" s="1"/>
  <c r="AL14" i="19"/>
  <c r="BI24" i="19"/>
  <c r="AC24" i="19" s="1"/>
  <c r="BH26" i="19"/>
  <c r="AB26" i="19" s="1"/>
  <c r="AL28" i="19"/>
  <c r="BH33" i="19"/>
  <c r="AB33" i="19" s="1"/>
  <c r="AL35" i="19"/>
  <c r="BI38" i="19"/>
  <c r="AC38" i="19" s="1"/>
  <c r="AL39" i="19"/>
  <c r="BI42" i="19"/>
  <c r="AC42" i="19" s="1"/>
  <c r="BH44" i="19"/>
  <c r="BI49" i="19"/>
  <c r="AG49" i="19" s="1"/>
  <c r="AL50" i="19"/>
  <c r="AW73" i="19"/>
  <c r="H73" i="19"/>
  <c r="AX78" i="19"/>
  <c r="BC78" i="19" s="1"/>
  <c r="I78" i="19"/>
  <c r="AS12" i="20"/>
  <c r="AX30" i="20"/>
  <c r="K30" i="20"/>
  <c r="BF30" i="20" s="1"/>
  <c r="BJ30" i="20"/>
  <c r="BI30" i="20"/>
  <c r="AC30" i="20" s="1"/>
  <c r="BH30" i="20"/>
  <c r="AB30" i="20" s="1"/>
  <c r="BI32" i="20"/>
  <c r="AC32" i="20" s="1"/>
  <c r="AO33" i="20"/>
  <c r="BH33" i="20" s="1"/>
  <c r="AB33" i="20" s="1"/>
  <c r="BD33" i="20"/>
  <c r="I17" i="19"/>
  <c r="E12" i="18" s="1"/>
  <c r="AL20" i="19"/>
  <c r="AU17" i="19" s="1"/>
  <c r="I31" i="19"/>
  <c r="E16" i="18" s="1"/>
  <c r="AL45" i="19"/>
  <c r="I53" i="19"/>
  <c r="E20" i="18" s="1"/>
  <c r="AX54" i="19"/>
  <c r="AV54" i="19" s="1"/>
  <c r="J50" i="20"/>
  <c r="AL56" i="19"/>
  <c r="J55" i="19"/>
  <c r="F21" i="18" s="1"/>
  <c r="I21" i="18" s="1"/>
  <c r="BI56" i="19"/>
  <c r="AV57" i="19"/>
  <c r="J54" i="20"/>
  <c r="AL54" i="20" s="1"/>
  <c r="AL60" i="19"/>
  <c r="BI60" i="19"/>
  <c r="AX61" i="19"/>
  <c r="AV61" i="19" s="1"/>
  <c r="I61" i="19"/>
  <c r="I55" i="20" s="1"/>
  <c r="AV78" i="19"/>
  <c r="AX17" i="20"/>
  <c r="K17" i="20"/>
  <c r="BF17" i="20" s="1"/>
  <c r="BJ17" i="20"/>
  <c r="AL26" i="20"/>
  <c r="AU25" i="20" s="1"/>
  <c r="BH29" i="20"/>
  <c r="AB29" i="20" s="1"/>
  <c r="AX37" i="20"/>
  <c r="K37" i="20"/>
  <c r="BF37" i="20" s="1"/>
  <c r="AW37" i="20"/>
  <c r="BJ37" i="20"/>
  <c r="BH37" i="20"/>
  <c r="AB37" i="20" s="1"/>
  <c r="BI37" i="20"/>
  <c r="AC37" i="20" s="1"/>
  <c r="AO56" i="20"/>
  <c r="BH56" i="20" s="1"/>
  <c r="BH57" i="19"/>
  <c r="AX59" i="19"/>
  <c r="BH61" i="19"/>
  <c r="AX63" i="19"/>
  <c r="BI69" i="19"/>
  <c r="AW71" i="19"/>
  <c r="BI73" i="19"/>
  <c r="AL75" i="19"/>
  <c r="AU74" i="19" s="1"/>
  <c r="AX76" i="19"/>
  <c r="BC76" i="19" s="1"/>
  <c r="AL79" i="19"/>
  <c r="AX80" i="19"/>
  <c r="BC80" i="19" s="1"/>
  <c r="AO13" i="20"/>
  <c r="AW13" i="20" s="1"/>
  <c r="K14" i="20"/>
  <c r="BF14" i="20" s="1"/>
  <c r="AX14" i="20"/>
  <c r="AO15" i="20"/>
  <c r="AW15" i="20" s="1"/>
  <c r="K16" i="20"/>
  <c r="BF16" i="20" s="1"/>
  <c r="AX16" i="20"/>
  <c r="AO17" i="20"/>
  <c r="AW17" i="20" s="1"/>
  <c r="K18" i="20"/>
  <c r="BF18" i="20" s="1"/>
  <c r="AO19" i="20"/>
  <c r="BH19" i="20" s="1"/>
  <c r="AB19" i="20" s="1"/>
  <c r="K20" i="20"/>
  <c r="BF20" i="20" s="1"/>
  <c r="AO21" i="20"/>
  <c r="AW21" i="20" s="1"/>
  <c r="K22" i="20"/>
  <c r="BF22" i="20" s="1"/>
  <c r="AX22" i="20"/>
  <c r="BC22" i="20" s="1"/>
  <c r="BD26" i="20"/>
  <c r="BJ27" i="20"/>
  <c r="BD28" i="20"/>
  <c r="BJ29" i="20"/>
  <c r="BD30" i="20"/>
  <c r="AX33" i="20"/>
  <c r="BJ33" i="20"/>
  <c r="AX43" i="20"/>
  <c r="K43" i="20"/>
  <c r="BF43" i="20" s="1"/>
  <c r="AW43" i="20"/>
  <c r="BJ43" i="20"/>
  <c r="BI43" i="20"/>
  <c r="AG43" i="20" s="1"/>
  <c r="BH43" i="20"/>
  <c r="AF43" i="20" s="1"/>
  <c r="BH48" i="20"/>
  <c r="BH68" i="20"/>
  <c r="AW68" i="20"/>
  <c r="BH58" i="19"/>
  <c r="BH62" i="19"/>
  <c r="BH66" i="19"/>
  <c r="BH70" i="19"/>
  <c r="BI75" i="19"/>
  <c r="BI79" i="19"/>
  <c r="BD14" i="20"/>
  <c r="BD16" i="20"/>
  <c r="BD18" i="20"/>
  <c r="BD20" i="20"/>
  <c r="BD22" i="20"/>
  <c r="AW24" i="20"/>
  <c r="AO26" i="20"/>
  <c r="BH26" i="20" s="1"/>
  <c r="AB26" i="20" s="1"/>
  <c r="K27" i="20"/>
  <c r="BF27" i="20" s="1"/>
  <c r="AX27" i="20"/>
  <c r="BC27" i="20" s="1"/>
  <c r="AO28" i="20"/>
  <c r="AW28" i="20" s="1"/>
  <c r="K29" i="20"/>
  <c r="BF29" i="20" s="1"/>
  <c r="AX29" i="20"/>
  <c r="BC29" i="20" s="1"/>
  <c r="AO30" i="20"/>
  <c r="AW30" i="20" s="1"/>
  <c r="AX47" i="20"/>
  <c r="K47" i="20"/>
  <c r="BF47" i="20" s="1"/>
  <c r="BJ47" i="20"/>
  <c r="BI47" i="20"/>
  <c r="AG47" i="20" s="1"/>
  <c r="BH47" i="20"/>
  <c r="AF47" i="20" s="1"/>
  <c r="BD50" i="20"/>
  <c r="AP50" i="20"/>
  <c r="AX50" i="20" s="1"/>
  <c r="AX54" i="20"/>
  <c r="BI58" i="19"/>
  <c r="H62" i="19"/>
  <c r="H56" i="20" s="1"/>
  <c r="BI62" i="19"/>
  <c r="BI66" i="19"/>
  <c r="J68" i="19"/>
  <c r="J72" i="19"/>
  <c r="F24" i="18" s="1"/>
  <c r="I24" i="18" s="1"/>
  <c r="I75" i="19"/>
  <c r="K77" i="19"/>
  <c r="G26" i="18" s="1"/>
  <c r="K24" i="20"/>
  <c r="BD32" i="20"/>
  <c r="AW33" i="20"/>
  <c r="K39" i="20"/>
  <c r="BF39" i="20" s="1"/>
  <c r="AW39" i="20"/>
  <c r="BJ39" i="20"/>
  <c r="BH39" i="20"/>
  <c r="AB39" i="20" s="1"/>
  <c r="BD54" i="20"/>
  <c r="AP54" i="20"/>
  <c r="BD58" i="20"/>
  <c r="AP58" i="20"/>
  <c r="AX58" i="20" s="1"/>
  <c r="AX62" i="20"/>
  <c r="K62" i="20"/>
  <c r="BF62" i="20" s="1"/>
  <c r="BV62" i="20"/>
  <c r="AW62" i="20"/>
  <c r="BJ62" i="20"/>
  <c r="BI62" i="20"/>
  <c r="BH62" i="20"/>
  <c r="I62" i="19"/>
  <c r="I56" i="20" s="1"/>
  <c r="BH76" i="19"/>
  <c r="AO14" i="20"/>
  <c r="AW14" i="20" s="1"/>
  <c r="AO16" i="20"/>
  <c r="AW16" i="20" s="1"/>
  <c r="BH18" i="20"/>
  <c r="AB18" i="20" s="1"/>
  <c r="BH20" i="20"/>
  <c r="AB20" i="20" s="1"/>
  <c r="BH22" i="20"/>
  <c r="AB22" i="20" s="1"/>
  <c r="BD27" i="20"/>
  <c r="BD29" i="20"/>
  <c r="BI39" i="20"/>
  <c r="AC39" i="20" s="1"/>
  <c r="AO50" i="20"/>
  <c r="BH50" i="20" s="1"/>
  <c r="BD65" i="20"/>
  <c r="AP65" i="20"/>
  <c r="AX65" i="20" s="1"/>
  <c r="BI63" i="19"/>
  <c r="J74" i="19"/>
  <c r="F25" i="18" s="1"/>
  <c r="I25" i="18" s="1"/>
  <c r="BI14" i="20"/>
  <c r="AC14" i="20" s="1"/>
  <c r="BI16" i="20"/>
  <c r="AC16" i="20" s="1"/>
  <c r="BI18" i="20"/>
  <c r="AC18" i="20" s="1"/>
  <c r="AO32" i="20"/>
  <c r="AX45" i="20"/>
  <c r="K45" i="20"/>
  <c r="BF45" i="20" s="1"/>
  <c r="AW45" i="20"/>
  <c r="BJ45" i="20"/>
  <c r="BI45" i="20"/>
  <c r="AG45" i="20" s="1"/>
  <c r="BH45" i="20"/>
  <c r="AF45" i="20" s="1"/>
  <c r="AL69" i="19"/>
  <c r="AU68" i="19" s="1"/>
  <c r="AL73" i="19"/>
  <c r="AU72" i="19" s="1"/>
  <c r="BI33" i="20"/>
  <c r="AC33" i="20" s="1"/>
  <c r="BI51" i="20"/>
  <c r="AX56" i="20"/>
  <c r="AX60" i="20"/>
  <c r="K36" i="20"/>
  <c r="BF36" i="20" s="1"/>
  <c r="AX36" i="20"/>
  <c r="K38" i="20"/>
  <c r="BF38" i="20" s="1"/>
  <c r="AX38" i="20"/>
  <c r="K40" i="20"/>
  <c r="BF40" i="20" s="1"/>
  <c r="AX40" i="20"/>
  <c r="K42" i="20"/>
  <c r="BF42" i="20" s="1"/>
  <c r="AX42" i="20"/>
  <c r="AV42" i="20" s="1"/>
  <c r="K44" i="20"/>
  <c r="BF44" i="20" s="1"/>
  <c r="K46" i="20"/>
  <c r="BF46" i="20" s="1"/>
  <c r="AX46" i="20"/>
  <c r="K48" i="20"/>
  <c r="BF48" i="20" s="1"/>
  <c r="AX48" i="20"/>
  <c r="AV48" i="20" s="1"/>
  <c r="BI50" i="20"/>
  <c r="BI54" i="20"/>
  <c r="BI58" i="20"/>
  <c r="BI60" i="20"/>
  <c r="BD64" i="20"/>
  <c r="K66" i="20"/>
  <c r="BF66" i="20" s="1"/>
  <c r="AX66" i="20"/>
  <c r="BJ68" i="20"/>
  <c r="BJ50" i="20"/>
  <c r="AH50" i="20" s="1"/>
  <c r="BJ52" i="20"/>
  <c r="AH52" i="20" s="1"/>
  <c r="BJ54" i="20"/>
  <c r="AH54" i="20" s="1"/>
  <c r="BJ56" i="20"/>
  <c r="AH56" i="20" s="1"/>
  <c r="BJ58" i="20"/>
  <c r="AH58" i="20" s="1"/>
  <c r="BJ60" i="20"/>
  <c r="AH60" i="20" s="1"/>
  <c r="AX63" i="20"/>
  <c r="AV63" i="20" s="1"/>
  <c r="BJ65" i="20"/>
  <c r="AO67" i="20"/>
  <c r="BV68" i="20"/>
  <c r="BD34" i="20"/>
  <c r="BD36" i="20"/>
  <c r="BD38" i="20"/>
  <c r="BD40" i="20"/>
  <c r="BD42" i="20"/>
  <c r="BD44" i="20"/>
  <c r="BD46" i="20"/>
  <c r="BD48" i="20"/>
  <c r="AW52" i="20"/>
  <c r="AW54" i="20"/>
  <c r="AW58" i="20"/>
  <c r="AO64" i="20"/>
  <c r="BH64" i="20"/>
  <c r="AW65" i="20"/>
  <c r="BV65" i="20"/>
  <c r="BD66" i="20"/>
  <c r="AP67" i="20"/>
  <c r="AX67" i="20" s="1"/>
  <c r="K68" i="20"/>
  <c r="BF68" i="20" s="1"/>
  <c r="K50" i="20"/>
  <c r="AO51" i="20"/>
  <c r="AW51" i="20" s="1"/>
  <c r="K52" i="20"/>
  <c r="BF52" i="20" s="1"/>
  <c r="AO53" i="20"/>
  <c r="AW53" i="20" s="1"/>
  <c r="K54" i="20"/>
  <c r="BF54" i="20" s="1"/>
  <c r="AO55" i="20"/>
  <c r="AW55" i="20" s="1"/>
  <c r="K56" i="20"/>
  <c r="BF56" i="20" s="1"/>
  <c r="AO57" i="20"/>
  <c r="AW57" i="20" s="1"/>
  <c r="K58" i="20"/>
  <c r="BF58" i="20" s="1"/>
  <c r="AO59" i="20"/>
  <c r="AW59" i="20" s="1"/>
  <c r="K60" i="20"/>
  <c r="BF60" i="20" s="1"/>
  <c r="AO61" i="20"/>
  <c r="AW61" i="20" s="1"/>
  <c r="BD63" i="20"/>
  <c r="BI64" i="20"/>
  <c r="K65" i="20"/>
  <c r="BF65" i="20" s="1"/>
  <c r="BJ67" i="20"/>
  <c r="AO69" i="20"/>
  <c r="AW69" i="20" s="1"/>
  <c r="AO34" i="20"/>
  <c r="AW34" i="20" s="1"/>
  <c r="AO36" i="20"/>
  <c r="AW36" i="20" s="1"/>
  <c r="AO38" i="20"/>
  <c r="AW38" i="20" s="1"/>
  <c r="AO40" i="20"/>
  <c r="AW40" i="20" s="1"/>
  <c r="BH42" i="20"/>
  <c r="AF42" i="20" s="1"/>
  <c r="BH44" i="20"/>
  <c r="AF44" i="20" s="1"/>
  <c r="BI53" i="20"/>
  <c r="BI55" i="20"/>
  <c r="BI57" i="20"/>
  <c r="BI59" i="20"/>
  <c r="BI61" i="20"/>
  <c r="BJ64" i="20"/>
  <c r="AO66" i="20"/>
  <c r="AW66" i="20" s="1"/>
  <c r="BD68" i="20"/>
  <c r="BI69" i="20"/>
  <c r="AW64" i="20"/>
  <c r="I13" i="16"/>
  <c r="AX43" i="15"/>
  <c r="AV43" i="15" s="1"/>
  <c r="I43" i="15"/>
  <c r="AW13" i="15"/>
  <c r="AV16" i="15"/>
  <c r="I21" i="16"/>
  <c r="H33" i="16"/>
  <c r="H35" i="15"/>
  <c r="D16" i="14" s="1"/>
  <c r="BC47" i="15"/>
  <c r="BC50" i="15"/>
  <c r="AV50" i="15"/>
  <c r="AX51" i="15"/>
  <c r="AV51" i="15" s="1"/>
  <c r="I51" i="15"/>
  <c r="I46" i="16" s="1"/>
  <c r="AV56" i="15"/>
  <c r="AX106" i="15"/>
  <c r="BC106" i="15" s="1"/>
  <c r="I106" i="15"/>
  <c r="BI106" i="15"/>
  <c r="J12" i="15"/>
  <c r="AX13" i="15"/>
  <c r="AV14" i="15"/>
  <c r="AV15" i="15"/>
  <c r="BF26" i="15"/>
  <c r="K22" i="15"/>
  <c r="G13" i="14" s="1"/>
  <c r="AV30" i="15"/>
  <c r="BC30" i="15"/>
  <c r="BC43" i="15"/>
  <c r="BC46" i="15"/>
  <c r="AV46" i="15"/>
  <c r="AX47" i="15"/>
  <c r="AV47" i="15" s="1"/>
  <c r="I47" i="15"/>
  <c r="I42" i="16" s="1"/>
  <c r="AV52" i="15"/>
  <c r="AX84" i="15"/>
  <c r="BC84" i="15" s="1"/>
  <c r="I84" i="15"/>
  <c r="I76" i="16" s="1"/>
  <c r="BI84" i="15"/>
  <c r="BC14" i="15"/>
  <c r="BC15" i="15"/>
  <c r="BH17" i="15"/>
  <c r="AB17" i="15" s="1"/>
  <c r="J25" i="16"/>
  <c r="AL25" i="16" s="1"/>
  <c r="AL28" i="15"/>
  <c r="J27" i="15"/>
  <c r="F14" i="14" s="1"/>
  <c r="I14" i="14" s="1"/>
  <c r="BF40" i="15"/>
  <c r="K39" i="15"/>
  <c r="G17" i="14" s="1"/>
  <c r="AS42" i="15"/>
  <c r="BI47" i="15"/>
  <c r="AC47" i="15" s="1"/>
  <c r="AV48" i="15"/>
  <c r="BC48" i="15"/>
  <c r="AX58" i="15"/>
  <c r="BC58" i="15" s="1"/>
  <c r="I58" i="15"/>
  <c r="AW60" i="15"/>
  <c r="H60" i="15"/>
  <c r="AV63" i="15"/>
  <c r="AW64" i="15"/>
  <c r="H64" i="15"/>
  <c r="H57" i="16" s="1"/>
  <c r="I19" i="16"/>
  <c r="BC26" i="15"/>
  <c r="BF33" i="15"/>
  <c r="K31" i="15"/>
  <c r="G15" i="14" s="1"/>
  <c r="AX36" i="15"/>
  <c r="BC36" i="15" s="1"/>
  <c r="I36" i="15"/>
  <c r="BI43" i="15"/>
  <c r="AC43" i="15" s="1"/>
  <c r="AV44" i="15"/>
  <c r="BC44" i="15"/>
  <c r="J45" i="16"/>
  <c r="AL45" i="16" s="1"/>
  <c r="AL50" i="15"/>
  <c r="K59" i="15"/>
  <c r="G21" i="14" s="1"/>
  <c r="BF62" i="15"/>
  <c r="AV58" i="15"/>
  <c r="AL16" i="15"/>
  <c r="I29" i="16"/>
  <c r="J41" i="16"/>
  <c r="AL41" i="16" s="1"/>
  <c r="AL46" i="15"/>
  <c r="J42" i="15"/>
  <c r="F18" i="14" s="1"/>
  <c r="I18" i="14" s="1"/>
  <c r="I54" i="16"/>
  <c r="J18" i="16"/>
  <c r="AL18" i="16" s="1"/>
  <c r="BI13" i="15"/>
  <c r="AC13" i="15" s="1"/>
  <c r="AL14" i="15"/>
  <c r="AL15" i="15"/>
  <c r="AL21" i="15"/>
  <c r="AU19" i="15" s="1"/>
  <c r="J20" i="16"/>
  <c r="AL20" i="16" s="1"/>
  <c r="J19" i="15"/>
  <c r="F12" i="14" s="1"/>
  <c r="I12" i="14" s="1"/>
  <c r="AV23" i="15"/>
  <c r="BC29" i="15"/>
  <c r="BI36" i="15"/>
  <c r="AC36" i="15" s="1"/>
  <c r="AV37" i="15"/>
  <c r="BC37" i="15"/>
  <c r="H38" i="16"/>
  <c r="BC21" i="15"/>
  <c r="AV21" i="15"/>
  <c r="J75" i="16"/>
  <c r="AL75" i="16" s="1"/>
  <c r="AL83" i="15"/>
  <c r="AW17" i="15"/>
  <c r="AW24" i="15"/>
  <c r="H24" i="15"/>
  <c r="AV28" i="15"/>
  <c r="AX29" i="15"/>
  <c r="AV29" i="15" s="1"/>
  <c r="I29" i="15"/>
  <c r="BC51" i="15"/>
  <c r="BF55" i="15"/>
  <c r="K54" i="15"/>
  <c r="G19" i="14" s="1"/>
  <c r="H52" i="16"/>
  <c r="H57" i="15"/>
  <c r="D20" i="14" s="1"/>
  <c r="BC91" i="15"/>
  <c r="AV91" i="15"/>
  <c r="AL13" i="16"/>
  <c r="AX18" i="15"/>
  <c r="AV18" i="15" s="1"/>
  <c r="AW20" i="15"/>
  <c r="H21" i="15"/>
  <c r="H20" i="16" s="1"/>
  <c r="AX25" i="15"/>
  <c r="AV25" i="15" s="1"/>
  <c r="I26" i="15"/>
  <c r="I24" i="16" s="1"/>
  <c r="AV26" i="15"/>
  <c r="H28" i="15"/>
  <c r="AL29" i="15"/>
  <c r="J31" i="15"/>
  <c r="F15" i="14" s="1"/>
  <c r="I15" i="14" s="1"/>
  <c r="AX32" i="15"/>
  <c r="AV32" i="15" s="1"/>
  <c r="I33" i="15"/>
  <c r="I30" i="16" s="1"/>
  <c r="AV33" i="15"/>
  <c r="AL36" i="15"/>
  <c r="BF36" i="15"/>
  <c r="AW38" i="15"/>
  <c r="H39" i="15"/>
  <c r="D17" i="14" s="1"/>
  <c r="I40" i="15"/>
  <c r="AL43" i="15"/>
  <c r="BF43" i="15"/>
  <c r="AW45" i="15"/>
  <c r="H46" i="15"/>
  <c r="H41" i="16" s="1"/>
  <c r="AL47" i="15"/>
  <c r="AW49" i="15"/>
  <c r="H50" i="15"/>
  <c r="H45" i="16" s="1"/>
  <c r="AL51" i="15"/>
  <c r="AW53" i="15"/>
  <c r="H54" i="15"/>
  <c r="D19" i="14" s="1"/>
  <c r="I55" i="15"/>
  <c r="AL58" i="15"/>
  <c r="AU57" i="15" s="1"/>
  <c r="BF58" i="15"/>
  <c r="AX61" i="15"/>
  <c r="I62" i="15"/>
  <c r="I55" i="16" s="1"/>
  <c r="AV62" i="15"/>
  <c r="AL66" i="15"/>
  <c r="AV73" i="15"/>
  <c r="J67" i="16"/>
  <c r="AL67" i="16" s="1"/>
  <c r="AL75" i="15"/>
  <c r="AX76" i="15"/>
  <c r="AV76" i="15" s="1"/>
  <c r="I76" i="15"/>
  <c r="I68" i="16" s="1"/>
  <c r="AW97" i="15"/>
  <c r="H97" i="15"/>
  <c r="BH18" i="16"/>
  <c r="AB18" i="16" s="1"/>
  <c r="J24" i="16"/>
  <c r="AL24" i="16" s="1"/>
  <c r="BD26" i="16"/>
  <c r="AP26" i="16"/>
  <c r="AO26" i="16"/>
  <c r="AW26" i="16" s="1"/>
  <c r="BI23" i="15"/>
  <c r="AC23" i="15" s="1"/>
  <c r="BC25" i="15"/>
  <c r="BH29" i="15"/>
  <c r="AB29" i="15" s="1"/>
  <c r="BH36" i="15"/>
  <c r="AB36" i="15" s="1"/>
  <c r="BI41" i="15"/>
  <c r="AC41" i="15" s="1"/>
  <c r="BH43" i="15"/>
  <c r="AB43" i="15" s="1"/>
  <c r="BH47" i="15"/>
  <c r="AB47" i="15" s="1"/>
  <c r="BH51" i="15"/>
  <c r="AB51" i="15" s="1"/>
  <c r="BI56" i="15"/>
  <c r="BH58" i="15"/>
  <c r="AF58" i="15" s="1"/>
  <c r="C18" i="13" s="1"/>
  <c r="AL60" i="15"/>
  <c r="BC61" i="15"/>
  <c r="BI63" i="15"/>
  <c r="AG63" i="15" s="1"/>
  <c r="AL64" i="15"/>
  <c r="H61" i="16"/>
  <c r="H68" i="15"/>
  <c r="D22" i="14" s="1"/>
  <c r="BC71" i="15"/>
  <c r="AV71" i="15"/>
  <c r="AV84" i="15"/>
  <c r="AV99" i="15"/>
  <c r="AX15" i="16"/>
  <c r="K15" i="16"/>
  <c r="BF15" i="16" s="1"/>
  <c r="BJ15" i="16"/>
  <c r="BI15" i="16"/>
  <c r="AC15" i="16" s="1"/>
  <c r="AX23" i="16"/>
  <c r="K23" i="16"/>
  <c r="BF23" i="16" s="1"/>
  <c r="BJ23" i="16"/>
  <c r="BI23" i="16"/>
  <c r="AC23" i="16" s="1"/>
  <c r="BI17" i="15"/>
  <c r="AC17" i="15" s="1"/>
  <c r="BI24" i="15"/>
  <c r="AC24" i="15" s="1"/>
  <c r="AL25" i="15"/>
  <c r="AU22" i="15" s="1"/>
  <c r="BH30" i="15"/>
  <c r="AB30" i="15" s="1"/>
  <c r="AL32" i="15"/>
  <c r="BH37" i="15"/>
  <c r="AB37" i="15" s="1"/>
  <c r="BH44" i="15"/>
  <c r="AB44" i="15" s="1"/>
  <c r="BH48" i="15"/>
  <c r="AB48" i="15" s="1"/>
  <c r="BH52" i="15"/>
  <c r="AB52" i="15" s="1"/>
  <c r="BI60" i="15"/>
  <c r="AG60" i="15" s="1"/>
  <c r="AL61" i="15"/>
  <c r="BI64" i="15"/>
  <c r="AC64" i="15" s="1"/>
  <c r="AL65" i="15"/>
  <c r="AV66" i="15"/>
  <c r="BC66" i="15"/>
  <c r="J63" i="16"/>
  <c r="AL71" i="15"/>
  <c r="J70" i="15"/>
  <c r="F23" i="14" s="1"/>
  <c r="I23" i="14" s="1"/>
  <c r="AX72" i="15"/>
  <c r="BC72" i="15" s="1"/>
  <c r="I72" i="15"/>
  <c r="BC79" i="15"/>
  <c r="AV79" i="15"/>
  <c r="AX92" i="15"/>
  <c r="BC92" i="15" s="1"/>
  <c r="I92" i="15"/>
  <c r="I84" i="16" s="1"/>
  <c r="H93" i="16"/>
  <c r="H105" i="15"/>
  <c r="D28" i="14" s="1"/>
  <c r="AX17" i="16"/>
  <c r="K17" i="16"/>
  <c r="BF17" i="16" s="1"/>
  <c r="BJ17" i="16"/>
  <c r="BI17" i="16"/>
  <c r="AC17" i="16" s="1"/>
  <c r="BJ25" i="16"/>
  <c r="K25" i="16"/>
  <c r="BF25" i="16" s="1"/>
  <c r="J22" i="15"/>
  <c r="F13" i="14" s="1"/>
  <c r="I13" i="14" s="1"/>
  <c r="AL33" i="16"/>
  <c r="AU32" i="16" s="1"/>
  <c r="AV89" i="15"/>
  <c r="J83" i="16"/>
  <c r="AL83" i="16" s="1"/>
  <c r="AL91" i="15"/>
  <c r="BH22" i="16"/>
  <c r="AB22" i="16" s="1"/>
  <c r="BI18" i="15"/>
  <c r="AC18" i="15" s="1"/>
  <c r="BH20" i="15"/>
  <c r="AB20" i="15" s="1"/>
  <c r="BI25" i="15"/>
  <c r="AC25" i="15" s="1"/>
  <c r="H28" i="16"/>
  <c r="BI32" i="15"/>
  <c r="AC32" i="15" s="1"/>
  <c r="AL33" i="15"/>
  <c r="J35" i="15"/>
  <c r="F16" i="14" s="1"/>
  <c r="I16" i="14" s="1"/>
  <c r="BH38" i="15"/>
  <c r="AB38" i="15" s="1"/>
  <c r="AL40" i="15"/>
  <c r="AU39" i="15" s="1"/>
  <c r="BH45" i="15"/>
  <c r="AB45" i="15" s="1"/>
  <c r="BH49" i="15"/>
  <c r="AB49" i="15" s="1"/>
  <c r="BH53" i="15"/>
  <c r="AB53" i="15" s="1"/>
  <c r="AL55" i="15"/>
  <c r="AU54" i="15" s="1"/>
  <c r="BI61" i="15"/>
  <c r="AG61" i="15" s="1"/>
  <c r="AL62" i="15"/>
  <c r="H64" i="16"/>
  <c r="H70" i="15"/>
  <c r="D23" i="14" s="1"/>
  <c r="J71" i="16"/>
  <c r="AL71" i="16" s="1"/>
  <c r="AL79" i="15"/>
  <c r="AX80" i="15"/>
  <c r="BC80" i="15" s="1"/>
  <c r="I80" i="15"/>
  <c r="I72" i="16" s="1"/>
  <c r="BC104" i="15"/>
  <c r="AV104" i="15"/>
  <c r="AV107" i="15"/>
  <c r="BC107" i="15"/>
  <c r="J95" i="16"/>
  <c r="AL108" i="15"/>
  <c r="J105" i="15"/>
  <c r="F28" i="14" s="1"/>
  <c r="I28" i="14" s="1"/>
  <c r="AX19" i="16"/>
  <c r="K19" i="16"/>
  <c r="BF19" i="16" s="1"/>
  <c r="BJ19" i="16"/>
  <c r="BI19" i="16"/>
  <c r="AC19" i="16" s="1"/>
  <c r="H31" i="15"/>
  <c r="D15" i="14" s="1"/>
  <c r="J59" i="15"/>
  <c r="F21" i="14" s="1"/>
  <c r="I21" i="14" s="1"/>
  <c r="I65" i="15"/>
  <c r="I58" i="16" s="1"/>
  <c r="AW65" i="15"/>
  <c r="BF69" i="15"/>
  <c r="K68" i="15"/>
  <c r="G22" i="14" s="1"/>
  <c r="BC75" i="15"/>
  <c r="AV75" i="15"/>
  <c r="BC88" i="15"/>
  <c r="AV88" i="15"/>
  <c r="BH16" i="16"/>
  <c r="AB16" i="16" s="1"/>
  <c r="BH24" i="16"/>
  <c r="AB24" i="16" s="1"/>
  <c r="AL29" i="16"/>
  <c r="AU28" i="16" s="1"/>
  <c r="J28" i="16"/>
  <c r="BC76" i="15"/>
  <c r="J79" i="16"/>
  <c r="AL79" i="16" s="1"/>
  <c r="AL87" i="15"/>
  <c r="AX88" i="15"/>
  <c r="I88" i="15"/>
  <c r="I80" i="16" s="1"/>
  <c r="AW101" i="15"/>
  <c r="H101" i="15"/>
  <c r="J92" i="16"/>
  <c r="AL92" i="16" s="1"/>
  <c r="AL104" i="15"/>
  <c r="J102" i="15"/>
  <c r="AX13" i="16"/>
  <c r="K13" i="16"/>
  <c r="BJ13" i="16"/>
  <c r="BI13" i="16"/>
  <c r="AC13" i="16" s="1"/>
  <c r="AX21" i="16"/>
  <c r="K21" i="16"/>
  <c r="BF21" i="16" s="1"/>
  <c r="BJ21" i="16"/>
  <c r="BI21" i="16"/>
  <c r="AC21" i="16" s="1"/>
  <c r="BI71" i="15"/>
  <c r="AL72" i="15"/>
  <c r="AW74" i="15"/>
  <c r="BI75" i="15"/>
  <c r="AL76" i="15"/>
  <c r="BC77" i="15"/>
  <c r="AW78" i="15"/>
  <c r="BI79" i="15"/>
  <c r="AL80" i="15"/>
  <c r="BC81" i="15"/>
  <c r="AW82" i="15"/>
  <c r="BI83" i="15"/>
  <c r="AL84" i="15"/>
  <c r="BC85" i="15"/>
  <c r="AW86" i="15"/>
  <c r="BI87" i="15"/>
  <c r="AL88" i="15"/>
  <c r="BC89" i="15"/>
  <c r="AW90" i="15"/>
  <c r="BI91" i="15"/>
  <c r="AL92" i="15"/>
  <c r="BC93" i="15"/>
  <c r="AW94" i="15"/>
  <c r="AW98" i="15"/>
  <c r="BH99" i="15"/>
  <c r="AX103" i="15"/>
  <c r="AV103" i="15" s="1"/>
  <c r="BI104" i="15"/>
  <c r="BI108" i="15"/>
  <c r="AX67" i="15"/>
  <c r="BC67" i="15" s="1"/>
  <c r="AW69" i="15"/>
  <c r="BH72" i="15"/>
  <c r="AX74" i="15"/>
  <c r="BH76" i="15"/>
  <c r="AX78" i="15"/>
  <c r="BH80" i="15"/>
  <c r="AX82" i="15"/>
  <c r="BH84" i="15"/>
  <c r="AX86" i="15"/>
  <c r="BH88" i="15"/>
  <c r="AX90" i="15"/>
  <c r="BH92" i="15"/>
  <c r="AX94" i="15"/>
  <c r="AL97" i="15"/>
  <c r="BF97" i="15"/>
  <c r="AX98" i="15"/>
  <c r="BI99" i="15"/>
  <c r="AL101" i="15"/>
  <c r="AU100" i="15" s="1"/>
  <c r="BF101" i="15"/>
  <c r="BH106" i="15"/>
  <c r="BD13" i="16"/>
  <c r="BJ14" i="16"/>
  <c r="BD15" i="16"/>
  <c r="BJ16" i="16"/>
  <c r="BD17" i="16"/>
  <c r="BJ18" i="16"/>
  <c r="BD19" i="16"/>
  <c r="BJ20" i="16"/>
  <c r="BD21" i="16"/>
  <c r="BJ22" i="16"/>
  <c r="BD23" i="16"/>
  <c r="BJ24" i="16"/>
  <c r="AX26" i="16"/>
  <c r="K26" i="16"/>
  <c r="BF26" i="16" s="1"/>
  <c r="BJ26" i="16"/>
  <c r="BI26" i="16"/>
  <c r="AC26" i="16" s="1"/>
  <c r="AW51" i="16"/>
  <c r="BI97" i="15"/>
  <c r="AL103" i="15"/>
  <c r="AU102" i="15" s="1"/>
  <c r="AL107" i="15"/>
  <c r="AU105" i="15" s="1"/>
  <c r="AO13" i="16"/>
  <c r="AW13" i="16" s="1"/>
  <c r="K14" i="16"/>
  <c r="BF14" i="16" s="1"/>
  <c r="AX14" i="16"/>
  <c r="BC14" i="16" s="1"/>
  <c r="AO15" i="16"/>
  <c r="AW15" i="16" s="1"/>
  <c r="K16" i="16"/>
  <c r="BF16" i="16" s="1"/>
  <c r="AX16" i="16"/>
  <c r="BC16" i="16" s="1"/>
  <c r="AO17" i="16"/>
  <c r="AW17" i="16" s="1"/>
  <c r="K18" i="16"/>
  <c r="BF18" i="16" s="1"/>
  <c r="AX18" i="16"/>
  <c r="BC18" i="16" s="1"/>
  <c r="AO19" i="16"/>
  <c r="AW19" i="16" s="1"/>
  <c r="K20" i="16"/>
  <c r="BF20" i="16" s="1"/>
  <c r="AX20" i="16"/>
  <c r="BC20" i="16" s="1"/>
  <c r="AO21" i="16"/>
  <c r="BH21" i="16" s="1"/>
  <c r="AB21" i="16" s="1"/>
  <c r="K22" i="16"/>
  <c r="BF22" i="16" s="1"/>
  <c r="AX22" i="16"/>
  <c r="BC22" i="16" s="1"/>
  <c r="AO23" i="16"/>
  <c r="AW23" i="16" s="1"/>
  <c r="K24" i="16"/>
  <c r="BF24" i="16" s="1"/>
  <c r="AX24" i="16"/>
  <c r="BC24" i="16" s="1"/>
  <c r="AO25" i="16"/>
  <c r="BH25" i="16" s="1"/>
  <c r="AB25" i="16" s="1"/>
  <c r="AX43" i="16"/>
  <c r="AT49" i="16"/>
  <c r="AW57" i="16"/>
  <c r="BD68" i="16"/>
  <c r="AP68" i="16"/>
  <c r="AX68" i="16" s="1"/>
  <c r="AO68" i="16"/>
  <c r="BH68" i="16" s="1"/>
  <c r="BI66" i="15"/>
  <c r="AC66" i="15" s="1"/>
  <c r="AL67" i="15"/>
  <c r="BI73" i="15"/>
  <c r="AL74" i="15"/>
  <c r="BI77" i="15"/>
  <c r="AL78" i="15"/>
  <c r="BI81" i="15"/>
  <c r="AL82" i="15"/>
  <c r="BI85" i="15"/>
  <c r="AL86" i="15"/>
  <c r="BI89" i="15"/>
  <c r="AL90" i="15"/>
  <c r="AL94" i="15"/>
  <c r="I97" i="15"/>
  <c r="AL98" i="15"/>
  <c r="BH103" i="15"/>
  <c r="BH107" i="15"/>
  <c r="AP25" i="16"/>
  <c r="BI25" i="16" s="1"/>
  <c r="AC25" i="16" s="1"/>
  <c r="I66" i="15"/>
  <c r="I59" i="16" s="1"/>
  <c r="AL69" i="15"/>
  <c r="AU68" i="15" s="1"/>
  <c r="BD14" i="16"/>
  <c r="BD16" i="16"/>
  <c r="BD18" i="16"/>
  <c r="BD20" i="16"/>
  <c r="BD22" i="16"/>
  <c r="BD24" i="16"/>
  <c r="AP30" i="16"/>
  <c r="BI30" i="16" s="1"/>
  <c r="AC30" i="16" s="1"/>
  <c r="BD30" i="16"/>
  <c r="AW53" i="16"/>
  <c r="BI67" i="15"/>
  <c r="AC67" i="15" s="1"/>
  <c r="BH69" i="15"/>
  <c r="BI74" i="15"/>
  <c r="BI78" i="15"/>
  <c r="BI82" i="15"/>
  <c r="BI86" i="15"/>
  <c r="BI90" i="15"/>
  <c r="BI98" i="15"/>
  <c r="BH26" i="16"/>
  <c r="AB26" i="16" s="1"/>
  <c r="AX35" i="16"/>
  <c r="AX37" i="16"/>
  <c r="BD86" i="16"/>
  <c r="AP86" i="16"/>
  <c r="AO86" i="16"/>
  <c r="BH86" i="16" s="1"/>
  <c r="AL99" i="15"/>
  <c r="AX27" i="16"/>
  <c r="AW27" i="16"/>
  <c r="BJ27" i="16"/>
  <c r="BI27" i="16"/>
  <c r="AC27" i="16" s="1"/>
  <c r="BH27" i="16"/>
  <c r="AB27" i="16" s="1"/>
  <c r="BH29" i="16"/>
  <c r="AB29" i="16" s="1"/>
  <c r="AX39" i="16"/>
  <c r="BJ29" i="16"/>
  <c r="BJ31" i="16"/>
  <c r="AW44" i="16"/>
  <c r="AO50" i="16"/>
  <c r="AW50" i="16" s="1"/>
  <c r="K51" i="16"/>
  <c r="BF51" i="16" s="1"/>
  <c r="AX51" i="16"/>
  <c r="AO52" i="16"/>
  <c r="AW52" i="16" s="1"/>
  <c r="K53" i="16"/>
  <c r="BF53" i="16" s="1"/>
  <c r="AX53" i="16"/>
  <c r="AO54" i="16"/>
  <c r="AW54" i="16" s="1"/>
  <c r="K55" i="16"/>
  <c r="BF55" i="16" s="1"/>
  <c r="AX55" i="16"/>
  <c r="AO56" i="16"/>
  <c r="AW56" i="16" s="1"/>
  <c r="K57" i="16"/>
  <c r="BF57" i="16" s="1"/>
  <c r="AO58" i="16"/>
  <c r="AW58" i="16" s="1"/>
  <c r="K59" i="16"/>
  <c r="BF59" i="16" s="1"/>
  <c r="BD91" i="16"/>
  <c r="AP91" i="16"/>
  <c r="BD27" i="16"/>
  <c r="AW29" i="16"/>
  <c r="AO33" i="16"/>
  <c r="BH33" i="16" s="1"/>
  <c r="AB33" i="16" s="1"/>
  <c r="K34" i="16"/>
  <c r="BF34" i="16" s="1"/>
  <c r="AX34" i="16"/>
  <c r="AO35" i="16"/>
  <c r="AW35" i="16" s="1"/>
  <c r="K36" i="16"/>
  <c r="BF36" i="16" s="1"/>
  <c r="AX36" i="16"/>
  <c r="AO37" i="16"/>
  <c r="BH37" i="16" s="1"/>
  <c r="AB37" i="16" s="1"/>
  <c r="K38" i="16"/>
  <c r="BF38" i="16" s="1"/>
  <c r="AX38" i="16"/>
  <c r="AO39" i="16"/>
  <c r="BH39" i="16"/>
  <c r="AB39" i="16" s="1"/>
  <c r="K40" i="16"/>
  <c r="BF40" i="16" s="1"/>
  <c r="AX40" i="16"/>
  <c r="AO41" i="16"/>
  <c r="BH41" i="16" s="1"/>
  <c r="AB41" i="16" s="1"/>
  <c r="K42" i="16"/>
  <c r="BF42" i="16" s="1"/>
  <c r="AX42" i="16"/>
  <c r="AO43" i="16"/>
  <c r="AW43" i="16" s="1"/>
  <c r="K44" i="16"/>
  <c r="BF44" i="16" s="1"/>
  <c r="AO45" i="16"/>
  <c r="BH45" i="16" s="1"/>
  <c r="AB45" i="16" s="1"/>
  <c r="K46" i="16"/>
  <c r="BF46" i="16" s="1"/>
  <c r="AX46" i="16"/>
  <c r="AO47" i="16"/>
  <c r="BH47" i="16"/>
  <c r="AB47" i="16" s="1"/>
  <c r="K48" i="16"/>
  <c r="BF48" i="16" s="1"/>
  <c r="AX48" i="16"/>
  <c r="AP50" i="16"/>
  <c r="BI50" i="16" s="1"/>
  <c r="BI54" i="16"/>
  <c r="AG54" i="16" s="1"/>
  <c r="BI56" i="16"/>
  <c r="AG56" i="16" s="1"/>
  <c r="AW71" i="16"/>
  <c r="BD72" i="16"/>
  <c r="AP72" i="16"/>
  <c r="BI72" i="16" s="1"/>
  <c r="AW75" i="16"/>
  <c r="BD76" i="16"/>
  <c r="AP76" i="16"/>
  <c r="AX76" i="16" s="1"/>
  <c r="AW79" i="16"/>
  <c r="BD80" i="16"/>
  <c r="AP80" i="16"/>
  <c r="AX80" i="16" s="1"/>
  <c r="AX86" i="16"/>
  <c r="AO27" i="16"/>
  <c r="BJ33" i="16"/>
  <c r="BD34" i="16"/>
  <c r="BJ35" i="16"/>
  <c r="BD36" i="16"/>
  <c r="BJ37" i="16"/>
  <c r="AX59" i="16"/>
  <c r="BI59" i="16"/>
  <c r="AC59" i="16" s="1"/>
  <c r="BJ60" i="16"/>
  <c r="BI60" i="16"/>
  <c r="AC60" i="16" s="1"/>
  <c r="AX60" i="16"/>
  <c r="K60" i="16"/>
  <c r="BF60" i="16" s="1"/>
  <c r="BF95" i="16"/>
  <c r="BD29" i="16"/>
  <c r="BJ30" i="16"/>
  <c r="BD31" i="16"/>
  <c r="AW33" i="16"/>
  <c r="AW39" i="16"/>
  <c r="AW41" i="16"/>
  <c r="AW45" i="16"/>
  <c r="AW47" i="16"/>
  <c r="K50" i="16"/>
  <c r="BH51" i="16"/>
  <c r="K52" i="16"/>
  <c r="BF52" i="16" s="1"/>
  <c r="BH53" i="16"/>
  <c r="AF53" i="16" s="1"/>
  <c r="K54" i="16"/>
  <c r="BF54" i="16" s="1"/>
  <c r="BH55" i="16"/>
  <c r="AF55" i="16" s="1"/>
  <c r="K56" i="16"/>
  <c r="BF56" i="16" s="1"/>
  <c r="BH57" i="16"/>
  <c r="AB57" i="16" s="1"/>
  <c r="K58" i="16"/>
  <c r="BF58" i="16" s="1"/>
  <c r="AO59" i="16"/>
  <c r="BH59" i="16" s="1"/>
  <c r="AB59" i="16" s="1"/>
  <c r="BD64" i="16"/>
  <c r="AP64" i="16"/>
  <c r="AX64" i="16" s="1"/>
  <c r="BD82" i="16"/>
  <c r="AP82" i="16"/>
  <c r="AX82" i="16" s="1"/>
  <c r="AW30" i="16"/>
  <c r="K33" i="16"/>
  <c r="AO34" i="16"/>
  <c r="AW34" i="16" s="1"/>
  <c r="K35" i="16"/>
  <c r="BF35" i="16" s="1"/>
  <c r="AO36" i="16"/>
  <c r="AW36" i="16" s="1"/>
  <c r="K37" i="16"/>
  <c r="BF37" i="16" s="1"/>
  <c r="AO38" i="16"/>
  <c r="AW38" i="16" s="1"/>
  <c r="BH38" i="16"/>
  <c r="AB38" i="16" s="1"/>
  <c r="K39" i="16"/>
  <c r="BF39" i="16" s="1"/>
  <c r="AO40" i="16"/>
  <c r="AW40" i="16" s="1"/>
  <c r="BH40" i="16"/>
  <c r="AB40" i="16" s="1"/>
  <c r="K41" i="16"/>
  <c r="BF41" i="16" s="1"/>
  <c r="AO42" i="16"/>
  <c r="BH42" i="16" s="1"/>
  <c r="AB42" i="16" s="1"/>
  <c r="K43" i="16"/>
  <c r="BF43" i="16" s="1"/>
  <c r="BH44" i="16"/>
  <c r="AB44" i="16" s="1"/>
  <c r="K45" i="16"/>
  <c r="BF45" i="16" s="1"/>
  <c r="AO46" i="16"/>
  <c r="AW46" i="16" s="1"/>
  <c r="K47" i="16"/>
  <c r="BF47" i="16" s="1"/>
  <c r="AO48" i="16"/>
  <c r="BH48" i="16" s="1"/>
  <c r="AB48" i="16" s="1"/>
  <c r="BI51" i="16"/>
  <c r="BI55" i="16"/>
  <c r="AG55" i="16" s="1"/>
  <c r="BD70" i="16"/>
  <c r="AP70" i="16"/>
  <c r="BI70" i="16" s="1"/>
  <c r="BD74" i="16"/>
  <c r="AP74" i="16"/>
  <c r="BI74" i="16" s="1"/>
  <c r="BD78" i="16"/>
  <c r="AP78" i="16"/>
  <c r="AX78" i="16" s="1"/>
  <c r="K88" i="16"/>
  <c r="BF88" i="16" s="1"/>
  <c r="BV88" i="16"/>
  <c r="BJ88" i="16"/>
  <c r="K30" i="16"/>
  <c r="BF30" i="16" s="1"/>
  <c r="AO31" i="16"/>
  <c r="AW31" i="16" s="1"/>
  <c r="BH31" i="16"/>
  <c r="AB31" i="16" s="1"/>
  <c r="BI34" i="16"/>
  <c r="AC34" i="16" s="1"/>
  <c r="BI36" i="16"/>
  <c r="AC36" i="16" s="1"/>
  <c r="BI38" i="16"/>
  <c r="AC38" i="16" s="1"/>
  <c r="BI40" i="16"/>
  <c r="AC40" i="16" s="1"/>
  <c r="BI42" i="16"/>
  <c r="AC42" i="16" s="1"/>
  <c r="BI44" i="16"/>
  <c r="AC44" i="16" s="1"/>
  <c r="BI46" i="16"/>
  <c r="AC46" i="16" s="1"/>
  <c r="BI48" i="16"/>
  <c r="AC48" i="16" s="1"/>
  <c r="BJ51" i="16"/>
  <c r="Z51" i="16" s="1"/>
  <c r="BJ53" i="16"/>
  <c r="BJ55" i="16"/>
  <c r="BJ57" i="16"/>
  <c r="AO64" i="16"/>
  <c r="BH64" i="16" s="1"/>
  <c r="AO82" i="16"/>
  <c r="BH82" i="16" s="1"/>
  <c r="K61" i="16"/>
  <c r="BF61" i="16" s="1"/>
  <c r="BJ61" i="16"/>
  <c r="Z61" i="16" s="1"/>
  <c r="BH61" i="16"/>
  <c r="BD66" i="16"/>
  <c r="AP66" i="16"/>
  <c r="BI66" i="16" s="1"/>
  <c r="AO70" i="16"/>
  <c r="BH70" i="16" s="1"/>
  <c r="AO74" i="16"/>
  <c r="BH74" i="16" s="1"/>
  <c r="AO78" i="16"/>
  <c r="BH78" i="16" s="1"/>
  <c r="BD84" i="16"/>
  <c r="AP84" i="16"/>
  <c r="BI84" i="16" s="1"/>
  <c r="AX91" i="16"/>
  <c r="AO61" i="16"/>
  <c r="AW61" i="16" s="1"/>
  <c r="BI64" i="16"/>
  <c r="BI76" i="16"/>
  <c r="BI78" i="16"/>
  <c r="BI80" i="16"/>
  <c r="BI82" i="16"/>
  <c r="BI86" i="16"/>
  <c r="AO88" i="16"/>
  <c r="AW88" i="16" s="1"/>
  <c r="BV89" i="16"/>
  <c r="BD90" i="16"/>
  <c r="BI91" i="16"/>
  <c r="K92" i="16"/>
  <c r="BF92" i="16" s="1"/>
  <c r="AX92" i="16"/>
  <c r="BJ94" i="16"/>
  <c r="AP61" i="16"/>
  <c r="BI61" i="16" s="1"/>
  <c r="BD63" i="16"/>
  <c r="BJ64" i="16"/>
  <c r="AH64" i="16" s="1"/>
  <c r="BD65" i="16"/>
  <c r="BJ66" i="16"/>
  <c r="AH66" i="16" s="1"/>
  <c r="BD67" i="16"/>
  <c r="BJ68" i="16"/>
  <c r="AH68" i="16" s="1"/>
  <c r="BD69" i="16"/>
  <c r="BJ70" i="16"/>
  <c r="AH70" i="16" s="1"/>
  <c r="BD71" i="16"/>
  <c r="BJ72" i="16"/>
  <c r="AH72" i="16" s="1"/>
  <c r="BD73" i="16"/>
  <c r="BJ74" i="16"/>
  <c r="AH74" i="16" s="1"/>
  <c r="BD75" i="16"/>
  <c r="BJ76" i="16"/>
  <c r="AH76" i="16" s="1"/>
  <c r="BD77" i="16"/>
  <c r="BJ78" i="16"/>
  <c r="AH78" i="16" s="1"/>
  <c r="BD79" i="16"/>
  <c r="BJ80" i="16"/>
  <c r="AH80" i="16" s="1"/>
  <c r="BD81" i="16"/>
  <c r="BJ82" i="16"/>
  <c r="AH82" i="16" s="1"/>
  <c r="BD83" i="16"/>
  <c r="BJ84" i="16"/>
  <c r="AH84" i="16" s="1"/>
  <c r="BD85" i="16"/>
  <c r="BJ86" i="16"/>
  <c r="AH86" i="16" s="1"/>
  <c r="BD87" i="16"/>
  <c r="AP88" i="16"/>
  <c r="AX88" i="16" s="1"/>
  <c r="K89" i="16"/>
  <c r="BF89" i="16" s="1"/>
  <c r="AX89" i="16"/>
  <c r="BJ91" i="16"/>
  <c r="AO93" i="16"/>
  <c r="BH93" i="16" s="1"/>
  <c r="AW94" i="16"/>
  <c r="BV94" i="16"/>
  <c r="BD95" i="16"/>
  <c r="BD60" i="16"/>
  <c r="AW66" i="16"/>
  <c r="AW72" i="16"/>
  <c r="AW74" i="16"/>
  <c r="AW76" i="16"/>
  <c r="AW80" i="16"/>
  <c r="AW84" i="16"/>
  <c r="AW86" i="16"/>
  <c r="AO90" i="16"/>
  <c r="AW90" i="16" s="1"/>
  <c r="AW91" i="16"/>
  <c r="BV91" i="16"/>
  <c r="BD92" i="16"/>
  <c r="BI93" i="16"/>
  <c r="K94" i="16"/>
  <c r="BF94" i="16" s="1"/>
  <c r="AX94" i="16"/>
  <c r="AO63" i="16"/>
  <c r="BH63" i="16" s="1"/>
  <c r="K64" i="16"/>
  <c r="BF64" i="16" s="1"/>
  <c r="AO65" i="16"/>
  <c r="AW65" i="16" s="1"/>
  <c r="K66" i="16"/>
  <c r="BF66" i="16" s="1"/>
  <c r="AO67" i="16"/>
  <c r="AW67" i="16" s="1"/>
  <c r="K68" i="16"/>
  <c r="BF68" i="16" s="1"/>
  <c r="AO69" i="16"/>
  <c r="AW69" i="16" s="1"/>
  <c r="BH69" i="16"/>
  <c r="K70" i="16"/>
  <c r="BF70" i="16" s="1"/>
  <c r="BH71" i="16"/>
  <c r="K72" i="16"/>
  <c r="BF72" i="16" s="1"/>
  <c r="BH73" i="16"/>
  <c r="K74" i="16"/>
  <c r="BF74" i="16" s="1"/>
  <c r="BH75" i="16"/>
  <c r="K76" i="16"/>
  <c r="BF76" i="16" s="1"/>
  <c r="BH77" i="16"/>
  <c r="K78" i="16"/>
  <c r="BF78" i="16" s="1"/>
  <c r="BH79" i="16"/>
  <c r="K80" i="16"/>
  <c r="BF80" i="16" s="1"/>
  <c r="AO81" i="16"/>
  <c r="AW81" i="16" s="1"/>
  <c r="K82" i="16"/>
  <c r="BF82" i="16" s="1"/>
  <c r="AO83" i="16"/>
  <c r="AW83" i="16" s="1"/>
  <c r="BH83" i="16"/>
  <c r="K84" i="16"/>
  <c r="BF84" i="16" s="1"/>
  <c r="AO85" i="16"/>
  <c r="BH85" i="16" s="1"/>
  <c r="AO87" i="16"/>
  <c r="BH87" i="16" s="1"/>
  <c r="BD89" i="16"/>
  <c r="BI90" i="16"/>
  <c r="K91" i="16"/>
  <c r="BF91" i="16" s="1"/>
  <c r="BJ93" i="16"/>
  <c r="AO95" i="16"/>
  <c r="BH95" i="16" s="1"/>
  <c r="AO60" i="16"/>
  <c r="BH60" i="16" s="1"/>
  <c r="AB60" i="16" s="1"/>
  <c r="BI63" i="16"/>
  <c r="BI65" i="16"/>
  <c r="BI67" i="16"/>
  <c r="BI69" i="16"/>
  <c r="BI71" i="16"/>
  <c r="BI81" i="16"/>
  <c r="BI83" i="16"/>
  <c r="BI85" i="16"/>
  <c r="BI87" i="16"/>
  <c r="BJ90" i="16"/>
  <c r="AO92" i="16"/>
  <c r="AW92" i="16" s="1"/>
  <c r="BV93" i="16"/>
  <c r="BD94" i="16"/>
  <c r="BI95" i="16"/>
  <c r="BJ63" i="16"/>
  <c r="AH63" i="16" s="1"/>
  <c r="BJ65" i="16"/>
  <c r="AH65" i="16" s="1"/>
  <c r="BJ67" i="16"/>
  <c r="AH67" i="16" s="1"/>
  <c r="BJ69" i="16"/>
  <c r="AH69" i="16" s="1"/>
  <c r="BJ71" i="16"/>
  <c r="AH71" i="16" s="1"/>
  <c r="BJ73" i="16"/>
  <c r="AH73" i="16" s="1"/>
  <c r="BJ75" i="16"/>
  <c r="AH75" i="16" s="1"/>
  <c r="BJ77" i="16"/>
  <c r="AH77" i="16" s="1"/>
  <c r="BJ79" i="16"/>
  <c r="AH79" i="16" s="1"/>
  <c r="BJ81" i="16"/>
  <c r="AH81" i="16" s="1"/>
  <c r="BJ83" i="16"/>
  <c r="AH83" i="16" s="1"/>
  <c r="BJ85" i="16"/>
  <c r="AH85" i="16" s="1"/>
  <c r="BJ87" i="16"/>
  <c r="AO89" i="16"/>
  <c r="BH89" i="16" s="1"/>
  <c r="BV90" i="16"/>
  <c r="BI92" i="16"/>
  <c r="BJ95" i="16"/>
  <c r="AW87" i="16"/>
  <c r="K90" i="16"/>
  <c r="BF90" i="16" s="1"/>
  <c r="H14" i="11"/>
  <c r="AT18" i="11"/>
  <c r="H18" i="12"/>
  <c r="BC21" i="11"/>
  <c r="BC22" i="11"/>
  <c r="J22" i="12"/>
  <c r="AL22" i="12" s="1"/>
  <c r="AL24" i="11"/>
  <c r="BC26" i="11"/>
  <c r="AV30" i="11"/>
  <c r="H32" i="11"/>
  <c r="H28" i="12" s="1"/>
  <c r="AS38" i="11"/>
  <c r="H44" i="11"/>
  <c r="H51" i="11"/>
  <c r="J48" i="12"/>
  <c r="AL48" i="12" s="1"/>
  <c r="AL54" i="11"/>
  <c r="BH55" i="11"/>
  <c r="AB55" i="11" s="1"/>
  <c r="BC56" i="11"/>
  <c r="AV56" i="11"/>
  <c r="AV63" i="11"/>
  <c r="BI71" i="11"/>
  <c r="J67" i="12"/>
  <c r="AL67" i="12" s="1"/>
  <c r="AL76" i="11"/>
  <c r="AX77" i="11"/>
  <c r="BC77" i="11" s="1"/>
  <c r="I77" i="11"/>
  <c r="I68" i="12" s="1"/>
  <c r="K79" i="11"/>
  <c r="G26" i="10" s="1"/>
  <c r="I71" i="12"/>
  <c r="J72" i="12"/>
  <c r="AL72" i="12" s="1"/>
  <c r="J79" i="11"/>
  <c r="F26" i="10" s="1"/>
  <c r="I26" i="10" s="1"/>
  <c r="AL81" i="11"/>
  <c r="BC86" i="11"/>
  <c r="AW87" i="11"/>
  <c r="H87" i="11"/>
  <c r="H78" i="12" s="1"/>
  <c r="BI90" i="11"/>
  <c r="AT143" i="11"/>
  <c r="AV15" i="12"/>
  <c r="BH14" i="11"/>
  <c r="AB14" i="11" s="1"/>
  <c r="I20" i="11"/>
  <c r="BI20" i="11"/>
  <c r="AC20" i="11" s="1"/>
  <c r="AX21" i="11"/>
  <c r="AV21" i="11" s="1"/>
  <c r="I21" i="11"/>
  <c r="I19" i="12" s="1"/>
  <c r="AV23" i="11"/>
  <c r="BH32" i="11"/>
  <c r="AB32" i="11" s="1"/>
  <c r="AV37" i="11"/>
  <c r="H34" i="12"/>
  <c r="AV53" i="11"/>
  <c r="H55" i="11"/>
  <c r="H49" i="12" s="1"/>
  <c r="AW61" i="11"/>
  <c r="H61" i="11"/>
  <c r="H54" i="12" s="1"/>
  <c r="AX73" i="11"/>
  <c r="BC73" i="11" s="1"/>
  <c r="I73" i="11"/>
  <c r="AV75" i="11"/>
  <c r="AW95" i="11"/>
  <c r="H95" i="11"/>
  <c r="H86" i="12" s="1"/>
  <c r="BH95" i="11"/>
  <c r="AW114" i="11"/>
  <c r="H114" i="11"/>
  <c r="BH114" i="11"/>
  <c r="AB114" i="11" s="1"/>
  <c r="J18" i="12"/>
  <c r="AL18" i="12" s="1"/>
  <c r="AL20" i="11"/>
  <c r="I30" i="12"/>
  <c r="I34" i="11"/>
  <c r="E17" i="10" s="1"/>
  <c r="J31" i="12"/>
  <c r="AL31" i="12" s="1"/>
  <c r="AL36" i="11"/>
  <c r="J52" i="12"/>
  <c r="AL52" i="12" s="1"/>
  <c r="AL59" i="11"/>
  <c r="AW83" i="11"/>
  <c r="H83" i="11"/>
  <c r="H74" i="12" s="1"/>
  <c r="AV89" i="11"/>
  <c r="BC89" i="11"/>
  <c r="I93" i="11"/>
  <c r="I84" i="12" s="1"/>
  <c r="BI93" i="11"/>
  <c r="AX93" i="11"/>
  <c r="AV93" i="11" s="1"/>
  <c r="AW137" i="11"/>
  <c r="H137" i="11"/>
  <c r="H120" i="12" s="1"/>
  <c r="BH137" i="11"/>
  <c r="AB137" i="11" s="1"/>
  <c r="BI36" i="12"/>
  <c r="AC36" i="12" s="1"/>
  <c r="AX36" i="12"/>
  <c r="J18" i="11"/>
  <c r="J36" i="12"/>
  <c r="AL36" i="12" s="1"/>
  <c r="J38" i="11"/>
  <c r="F18" i="10" s="1"/>
  <c r="I18" i="10" s="1"/>
  <c r="AL41" i="11"/>
  <c r="AU38" i="11" s="1"/>
  <c r="J42" i="12"/>
  <c r="AL42" i="12" s="1"/>
  <c r="J46" i="11"/>
  <c r="F20" i="10" s="1"/>
  <c r="I20" i="10" s="1"/>
  <c r="AL48" i="11"/>
  <c r="AU46" i="11" s="1"/>
  <c r="BF59" i="11"/>
  <c r="K58" i="11"/>
  <c r="G22" i="10" s="1"/>
  <c r="AT58" i="11"/>
  <c r="AW65" i="11"/>
  <c r="H65" i="11"/>
  <c r="H58" i="12" s="1"/>
  <c r="I61" i="12"/>
  <c r="I67" i="11"/>
  <c r="E23" i="10" s="1"/>
  <c r="J62" i="12"/>
  <c r="AL62" i="12" s="1"/>
  <c r="AL69" i="11"/>
  <c r="H64" i="12"/>
  <c r="BC78" i="11"/>
  <c r="AV78" i="11"/>
  <c r="BC93" i="11"/>
  <c r="J129" i="12"/>
  <c r="AL129" i="12" s="1"/>
  <c r="AL146" i="11"/>
  <c r="J143" i="11"/>
  <c r="J133" i="12"/>
  <c r="AL133" i="12" s="1"/>
  <c r="AL151" i="11"/>
  <c r="J26" i="12"/>
  <c r="AL26" i="12" s="1"/>
  <c r="J28" i="11"/>
  <c r="F16" i="10" s="1"/>
  <c r="I16" i="10" s="1"/>
  <c r="AL30" i="11"/>
  <c r="BC31" i="11"/>
  <c r="AX44" i="11"/>
  <c r="BC44" i="11" s="1"/>
  <c r="I44" i="11"/>
  <c r="AX51" i="11"/>
  <c r="BC51" i="11" s="1"/>
  <c r="I51" i="11"/>
  <c r="AV55" i="11"/>
  <c r="H52" i="12"/>
  <c r="J56" i="12"/>
  <c r="AL56" i="12" s="1"/>
  <c r="AL63" i="11"/>
  <c r="BC74" i="11"/>
  <c r="AV74" i="11"/>
  <c r="K72" i="11"/>
  <c r="G25" i="10" s="1"/>
  <c r="BF75" i="11"/>
  <c r="AV85" i="11"/>
  <c r="BC85" i="11"/>
  <c r="J80" i="12"/>
  <c r="AL80" i="12" s="1"/>
  <c r="AL89" i="11"/>
  <c r="I101" i="11"/>
  <c r="I90" i="12" s="1"/>
  <c r="BI101" i="11"/>
  <c r="AX101" i="11"/>
  <c r="BC124" i="11"/>
  <c r="AV124" i="11"/>
  <c r="J124" i="12"/>
  <c r="AL124" i="12" s="1"/>
  <c r="AL141" i="11"/>
  <c r="BF151" i="11"/>
  <c r="K149" i="11"/>
  <c r="G43" i="10" s="1"/>
  <c r="J21" i="12"/>
  <c r="AL21" i="12" s="1"/>
  <c r="AL23" i="11"/>
  <c r="BC24" i="11"/>
  <c r="I23" i="12"/>
  <c r="AW27" i="11"/>
  <c r="H27" i="11"/>
  <c r="H24" i="12" s="1"/>
  <c r="BC33" i="11"/>
  <c r="AX55" i="11"/>
  <c r="BC55" i="11" s="1"/>
  <c r="I55" i="11"/>
  <c r="I49" i="12" s="1"/>
  <c r="J67" i="11"/>
  <c r="F23" i="10" s="1"/>
  <c r="I23" i="10" s="1"/>
  <c r="AT79" i="11"/>
  <c r="H132" i="12"/>
  <c r="H149" i="11"/>
  <c r="D43" i="10" s="1"/>
  <c r="C28" i="9"/>
  <c r="F28" i="9" s="1"/>
  <c r="AX14" i="11"/>
  <c r="BC14" i="11" s="1"/>
  <c r="I14" i="11"/>
  <c r="BI26" i="11"/>
  <c r="AC26" i="11" s="1"/>
  <c r="I31" i="11"/>
  <c r="I27" i="12" s="1"/>
  <c r="BI31" i="11"/>
  <c r="AC31" i="11" s="1"/>
  <c r="AX32" i="11"/>
  <c r="AV32" i="11" s="1"/>
  <c r="I32" i="11"/>
  <c r="I28" i="12" s="1"/>
  <c r="AV36" i="11"/>
  <c r="BC40" i="11"/>
  <c r="AV59" i="11"/>
  <c r="BC59" i="11"/>
  <c r="K67" i="11"/>
  <c r="G23" i="10" s="1"/>
  <c r="BC71" i="11"/>
  <c r="AV81" i="11"/>
  <c r="BC81" i="11"/>
  <c r="BH83" i="11"/>
  <c r="J76" i="12"/>
  <c r="AL76" i="12" s="1"/>
  <c r="AL85" i="11"/>
  <c r="BC88" i="11"/>
  <c r="BC90" i="11"/>
  <c r="AW91" i="11"/>
  <c r="H91" i="11"/>
  <c r="H82" i="12" s="1"/>
  <c r="AW109" i="11"/>
  <c r="H109" i="11"/>
  <c r="BH109" i="11"/>
  <c r="H107" i="12"/>
  <c r="J17" i="12"/>
  <c r="AL17" i="12" s="1"/>
  <c r="AL19" i="11"/>
  <c r="AU18" i="11" s="1"/>
  <c r="AS18" i="11"/>
  <c r="BC20" i="11"/>
  <c r="I24" i="11"/>
  <c r="I22" i="12" s="1"/>
  <c r="BI24" i="11"/>
  <c r="AC24" i="11" s="1"/>
  <c r="J27" i="12"/>
  <c r="AL27" i="12" s="1"/>
  <c r="AL31" i="11"/>
  <c r="AX39" i="11"/>
  <c r="AV39" i="11" s="1"/>
  <c r="I39" i="11"/>
  <c r="AV41" i="11"/>
  <c r="BC41" i="11"/>
  <c r="J38" i="12"/>
  <c r="AL43" i="11"/>
  <c r="J42" i="11"/>
  <c r="F19" i="10" s="1"/>
  <c r="I19" i="10" s="1"/>
  <c r="BH44" i="11"/>
  <c r="AB44" i="11" s="1"/>
  <c r="BC45" i="11"/>
  <c r="AV45" i="11"/>
  <c r="AV48" i="11"/>
  <c r="BC48" i="11"/>
  <c r="J44" i="12"/>
  <c r="AL50" i="11"/>
  <c r="J49" i="11"/>
  <c r="F21" i="10" s="1"/>
  <c r="I21" i="10" s="1"/>
  <c r="AS49" i="11"/>
  <c r="BH51" i="11"/>
  <c r="AB51" i="11" s="1"/>
  <c r="BC52" i="11"/>
  <c r="AV52" i="11"/>
  <c r="BC62" i="11"/>
  <c r="BH65" i="11"/>
  <c r="AB65" i="11" s="1"/>
  <c r="I71" i="11"/>
  <c r="I90" i="11"/>
  <c r="I81" i="12" s="1"/>
  <c r="BH92" i="11"/>
  <c r="AW92" i="11"/>
  <c r="H92" i="11"/>
  <c r="H83" i="12" s="1"/>
  <c r="J101" i="12"/>
  <c r="AL101" i="12" s="1"/>
  <c r="AL115" i="11"/>
  <c r="H129" i="11"/>
  <c r="BH129" i="11"/>
  <c r="AB129" i="11" s="1"/>
  <c r="AW129" i="11"/>
  <c r="K143" i="11"/>
  <c r="BF144" i="11"/>
  <c r="AX147" i="11"/>
  <c r="I147" i="11"/>
  <c r="I130" i="12" s="1"/>
  <c r="BI147" i="11"/>
  <c r="AC147" i="11" s="1"/>
  <c r="H153" i="11"/>
  <c r="BH153" i="11"/>
  <c r="AB153" i="11" s="1"/>
  <c r="AW153" i="11"/>
  <c r="BH45" i="11"/>
  <c r="AB45" i="11" s="1"/>
  <c r="BH52" i="11"/>
  <c r="AB52" i="11" s="1"/>
  <c r="BH56" i="11"/>
  <c r="AB56" i="11" s="1"/>
  <c r="BI61" i="11"/>
  <c r="AC61" i="11" s="1"/>
  <c r="BI65" i="11"/>
  <c r="AC65" i="11" s="1"/>
  <c r="BH74" i="11"/>
  <c r="BH78" i="11"/>
  <c r="BI83" i="11"/>
  <c r="BI87" i="11"/>
  <c r="BI91" i="11"/>
  <c r="J87" i="12"/>
  <c r="AL87" i="12" s="1"/>
  <c r="AL96" i="11"/>
  <c r="BC101" i="11"/>
  <c r="AV101" i="11"/>
  <c r="I93" i="12"/>
  <c r="I105" i="11"/>
  <c r="E30" i="10" s="1"/>
  <c r="J107" i="12"/>
  <c r="AL107" i="12" s="1"/>
  <c r="AL123" i="11"/>
  <c r="AW132" i="11"/>
  <c r="H132" i="11"/>
  <c r="BC134" i="11"/>
  <c r="AX137" i="11"/>
  <c r="I137" i="11"/>
  <c r="I120" i="12" s="1"/>
  <c r="I115" i="12" s="1"/>
  <c r="BC157" i="11"/>
  <c r="AV157" i="11"/>
  <c r="BC158" i="11"/>
  <c r="AV158" i="11"/>
  <c r="BH15" i="11"/>
  <c r="AB15" i="11" s="1"/>
  <c r="AL17" i="11"/>
  <c r="BH22" i="11"/>
  <c r="AB22" i="11" s="1"/>
  <c r="BI27" i="11"/>
  <c r="AC27" i="11" s="1"/>
  <c r="BH29" i="11"/>
  <c r="AB29" i="11" s="1"/>
  <c r="BH33" i="11"/>
  <c r="AB33" i="11" s="1"/>
  <c r="BH40" i="11"/>
  <c r="AB40" i="11" s="1"/>
  <c r="K42" i="11"/>
  <c r="G19" i="10" s="1"/>
  <c r="H45" i="11"/>
  <c r="H40" i="12" s="1"/>
  <c r="BI45" i="11"/>
  <c r="AC45" i="11" s="1"/>
  <c r="BH47" i="11"/>
  <c r="AB47" i="11" s="1"/>
  <c r="K49" i="11"/>
  <c r="G21" i="10" s="1"/>
  <c r="H52" i="11"/>
  <c r="H46" i="12" s="1"/>
  <c r="BI52" i="11"/>
  <c r="AC52" i="11" s="1"/>
  <c r="AL53" i="11"/>
  <c r="H56" i="11"/>
  <c r="H50" i="12" s="1"/>
  <c r="BI56" i="11"/>
  <c r="AC56" i="11" s="1"/>
  <c r="AL57" i="11"/>
  <c r="I61" i="11"/>
  <c r="I54" i="12" s="1"/>
  <c r="BH62" i="11"/>
  <c r="AB62" i="11" s="1"/>
  <c r="I65" i="11"/>
  <c r="I58" i="12" s="1"/>
  <c r="BH66" i="11"/>
  <c r="AB66" i="11" s="1"/>
  <c r="AL68" i="11"/>
  <c r="AU67" i="11" s="1"/>
  <c r="J70" i="11"/>
  <c r="F24" i="10" s="1"/>
  <c r="I24" i="10" s="1"/>
  <c r="H74" i="11"/>
  <c r="H65" i="12" s="1"/>
  <c r="BI74" i="11"/>
  <c r="AL75" i="11"/>
  <c r="AU72" i="11" s="1"/>
  <c r="H78" i="11"/>
  <c r="H69" i="12" s="1"/>
  <c r="BI78" i="11"/>
  <c r="BH80" i="11"/>
  <c r="I83" i="11"/>
  <c r="I74" i="12" s="1"/>
  <c r="BH84" i="11"/>
  <c r="I87" i="11"/>
  <c r="I78" i="12" s="1"/>
  <c r="BH88" i="11"/>
  <c r="I91" i="11"/>
  <c r="I82" i="12" s="1"/>
  <c r="J84" i="12"/>
  <c r="AL84" i="12" s="1"/>
  <c r="AL93" i="11"/>
  <c r="BF104" i="11"/>
  <c r="J102" i="12"/>
  <c r="AL102" i="12" s="1"/>
  <c r="AL116" i="11"/>
  <c r="BF123" i="11"/>
  <c r="K122" i="11"/>
  <c r="G36" i="10" s="1"/>
  <c r="AT122" i="11"/>
  <c r="I112" i="12"/>
  <c r="I117" i="12"/>
  <c r="AX24" i="12"/>
  <c r="K24" i="12"/>
  <c r="BF24" i="12" s="1"/>
  <c r="BJ24" i="12"/>
  <c r="BI24" i="12"/>
  <c r="AC24" i="12" s="1"/>
  <c r="AX26" i="12"/>
  <c r="K26" i="12"/>
  <c r="BF26" i="12" s="1"/>
  <c r="BJ26" i="12"/>
  <c r="BI26" i="12"/>
  <c r="AC26" i="12" s="1"/>
  <c r="BJ51" i="12"/>
  <c r="AP51" i="12"/>
  <c r="BD51" i="12"/>
  <c r="AO51" i="12"/>
  <c r="BH51" i="12" s="1"/>
  <c r="AB51" i="12" s="1"/>
  <c r="AL14" i="12"/>
  <c r="H15" i="11"/>
  <c r="H15" i="12" s="1"/>
  <c r="H22" i="11"/>
  <c r="H20" i="12" s="1"/>
  <c r="J25" i="11"/>
  <c r="F15" i="10" s="1"/>
  <c r="I15" i="10" s="1"/>
  <c r="I27" i="11"/>
  <c r="I24" i="12" s="1"/>
  <c r="H29" i="11"/>
  <c r="H33" i="11"/>
  <c r="H29" i="12" s="1"/>
  <c r="AL34" i="12"/>
  <c r="AU33" i="12" s="1"/>
  <c r="J33" i="12"/>
  <c r="H40" i="11"/>
  <c r="H35" i="12" s="1"/>
  <c r="I45" i="11"/>
  <c r="I40" i="12" s="1"/>
  <c r="H47" i="11"/>
  <c r="I52" i="11"/>
  <c r="I46" i="12" s="1"/>
  <c r="I56" i="11"/>
  <c r="I50" i="12" s="1"/>
  <c r="H62" i="11"/>
  <c r="H55" i="12" s="1"/>
  <c r="H66" i="11"/>
  <c r="H59" i="12" s="1"/>
  <c r="K70" i="11"/>
  <c r="G24" i="10" s="1"/>
  <c r="J72" i="11"/>
  <c r="F25" i="10" s="1"/>
  <c r="I25" i="10" s="1"/>
  <c r="I74" i="11"/>
  <c r="I65" i="12" s="1"/>
  <c r="I78" i="11"/>
  <c r="I69" i="12" s="1"/>
  <c r="H80" i="11"/>
  <c r="BI80" i="11"/>
  <c r="H84" i="11"/>
  <c r="H75" i="12" s="1"/>
  <c r="BI84" i="11"/>
  <c r="H88" i="11"/>
  <c r="H79" i="12" s="1"/>
  <c r="BI88" i="11"/>
  <c r="BC94" i="11"/>
  <c r="AX97" i="11"/>
  <c r="BC97" i="11" s="1"/>
  <c r="I89" i="12"/>
  <c r="J90" i="12"/>
  <c r="AL90" i="12" s="1"/>
  <c r="AL101" i="11"/>
  <c r="J96" i="12"/>
  <c r="AL111" i="11"/>
  <c r="AU110" i="11" s="1"/>
  <c r="J110" i="11"/>
  <c r="F32" i="10" s="1"/>
  <c r="I32" i="10" s="1"/>
  <c r="AV117" i="11"/>
  <c r="I106" i="12"/>
  <c r="I120" i="11"/>
  <c r="E35" i="10" s="1"/>
  <c r="I124" i="11"/>
  <c r="I108" i="12" s="1"/>
  <c r="J119" i="12"/>
  <c r="AL119" i="12" s="1"/>
  <c r="AL136" i="11"/>
  <c r="AU133" i="11" s="1"/>
  <c r="AS138" i="11"/>
  <c r="BH154" i="11"/>
  <c r="AB154" i="11" s="1"/>
  <c r="AW154" i="11"/>
  <c r="BC169" i="11"/>
  <c r="AX20" i="12"/>
  <c r="K20" i="12"/>
  <c r="BF20" i="12" s="1"/>
  <c r="BJ20" i="12"/>
  <c r="BI20" i="12"/>
  <c r="AC20" i="12" s="1"/>
  <c r="BH23" i="11"/>
  <c r="AB23" i="11" s="1"/>
  <c r="BH30" i="11"/>
  <c r="AB30" i="11" s="1"/>
  <c r="BI35" i="11"/>
  <c r="AC35" i="11" s="1"/>
  <c r="BH41" i="11"/>
  <c r="AB41" i="11" s="1"/>
  <c r="BH48" i="11"/>
  <c r="AB48" i="11" s="1"/>
  <c r="BI53" i="11"/>
  <c r="AC53" i="11" s="1"/>
  <c r="BI57" i="11"/>
  <c r="AC57" i="11" s="1"/>
  <c r="BH59" i="11"/>
  <c r="AB59" i="11" s="1"/>
  <c r="BH63" i="11"/>
  <c r="AB63" i="11" s="1"/>
  <c r="BI68" i="11"/>
  <c r="AC68" i="11" s="1"/>
  <c r="I92" i="11"/>
  <c r="I83" i="12" s="1"/>
  <c r="J88" i="12"/>
  <c r="AL88" i="12" s="1"/>
  <c r="AL97" i="11"/>
  <c r="BC102" i="11"/>
  <c r="I101" i="12"/>
  <c r="I117" i="11"/>
  <c r="I103" i="12" s="1"/>
  <c r="I99" i="12" s="1"/>
  <c r="AW125" i="11"/>
  <c r="H125" i="11"/>
  <c r="H109" i="12" s="1"/>
  <c r="AX130" i="11"/>
  <c r="BC130" i="11" s="1"/>
  <c r="I130" i="11"/>
  <c r="I114" i="12" s="1"/>
  <c r="BI137" i="11"/>
  <c r="AC137" i="11" s="1"/>
  <c r="AV148" i="11"/>
  <c r="AX151" i="11"/>
  <c r="BC151" i="11" s="1"/>
  <c r="BI154" i="11"/>
  <c r="AC154" i="11" s="1"/>
  <c r="AX154" i="11"/>
  <c r="I154" i="11"/>
  <c r="I28" i="11"/>
  <c r="E16" i="10" s="1"/>
  <c r="I46" i="11"/>
  <c r="E20" i="10" s="1"/>
  <c r="AL60" i="11"/>
  <c r="AL64" i="11"/>
  <c r="H67" i="11"/>
  <c r="D23" i="10" s="1"/>
  <c r="AL71" i="11"/>
  <c r="AU70" i="11" s="1"/>
  <c r="AL71" i="12"/>
  <c r="AL82" i="11"/>
  <c r="AL86" i="11"/>
  <c r="AL90" i="11"/>
  <c r="J83" i="12"/>
  <c r="AL83" i="12" s="1"/>
  <c r="AL92" i="11"/>
  <c r="BI97" i="11"/>
  <c r="AX102" i="11"/>
  <c r="AV102" i="11" s="1"/>
  <c r="I102" i="11"/>
  <c r="I91" i="12" s="1"/>
  <c r="H105" i="11"/>
  <c r="D30" i="10" s="1"/>
  <c r="AS113" i="11"/>
  <c r="AW118" i="11"/>
  <c r="H118" i="11"/>
  <c r="H104" i="12" s="1"/>
  <c r="J105" i="12"/>
  <c r="AL105" i="12" s="1"/>
  <c r="AL119" i="11"/>
  <c r="BI124" i="11"/>
  <c r="AC124" i="11" s="1"/>
  <c r="J110" i="12"/>
  <c r="AL110" i="12" s="1"/>
  <c r="AL126" i="11"/>
  <c r="AU127" i="11"/>
  <c r="K133" i="11"/>
  <c r="G39" i="10" s="1"/>
  <c r="BF134" i="11"/>
  <c r="AX141" i="11"/>
  <c r="I127" i="12"/>
  <c r="AW146" i="11"/>
  <c r="J132" i="12"/>
  <c r="AL132" i="12" s="1"/>
  <c r="AL150" i="11"/>
  <c r="AU149" i="11" s="1"/>
  <c r="J149" i="11"/>
  <c r="F43" i="10" s="1"/>
  <c r="I43" i="10" s="1"/>
  <c r="J134" i="12"/>
  <c r="AL134" i="12" s="1"/>
  <c r="AL153" i="11"/>
  <c r="J152" i="11"/>
  <c r="F44" i="10" s="1"/>
  <c r="I44" i="10" s="1"/>
  <c r="I149" i="12"/>
  <c r="AV17" i="12"/>
  <c r="AL26" i="11"/>
  <c r="AU25" i="11" s="1"/>
  <c r="AL37" i="11"/>
  <c r="AU34" i="11" s="1"/>
  <c r="AL44" i="11"/>
  <c r="AL51" i="11"/>
  <c r="AL55" i="11"/>
  <c r="AL61" i="12"/>
  <c r="K98" i="11"/>
  <c r="G27" i="10" s="1"/>
  <c r="AV104" i="11"/>
  <c r="BC104" i="11"/>
  <c r="BI117" i="11"/>
  <c r="AC117" i="11" s="1"/>
  <c r="AX123" i="11"/>
  <c r="BC123" i="11" s="1"/>
  <c r="J113" i="12"/>
  <c r="AL113" i="12" s="1"/>
  <c r="AL129" i="11"/>
  <c r="BH130" i="11"/>
  <c r="AB130" i="11" s="1"/>
  <c r="BH132" i="11"/>
  <c r="AB132" i="11" s="1"/>
  <c r="K138" i="11"/>
  <c r="G40" i="10" s="1"/>
  <c r="AW139" i="11"/>
  <c r="H139" i="11"/>
  <c r="J123" i="12"/>
  <c r="AL123" i="12" s="1"/>
  <c r="AL140" i="11"/>
  <c r="AV144" i="11"/>
  <c r="BC147" i="11"/>
  <c r="BI151" i="11"/>
  <c r="AC151" i="11" s="1"/>
  <c r="BC167" i="11"/>
  <c r="AV167" i="11"/>
  <c r="BH23" i="12"/>
  <c r="AB23" i="12" s="1"/>
  <c r="AX32" i="12"/>
  <c r="K32" i="12"/>
  <c r="BF32" i="12" s="1"/>
  <c r="BJ32" i="12"/>
  <c r="BI32" i="12"/>
  <c r="AC32" i="12" s="1"/>
  <c r="BH94" i="11"/>
  <c r="AX96" i="11"/>
  <c r="BC100" i="11"/>
  <c r="AL102" i="11"/>
  <c r="AW106" i="11"/>
  <c r="BH107" i="11"/>
  <c r="AX111" i="11"/>
  <c r="BC111" i="11" s="1"/>
  <c r="AX115" i="11"/>
  <c r="BC115" i="11" s="1"/>
  <c r="BH117" i="11"/>
  <c r="AB117" i="11" s="1"/>
  <c r="AX119" i="11"/>
  <c r="BC119" i="11" s="1"/>
  <c r="AW121" i="11"/>
  <c r="BH124" i="11"/>
  <c r="AB124" i="11" s="1"/>
  <c r="AX126" i="11"/>
  <c r="BC126" i="11" s="1"/>
  <c r="AL112" i="12"/>
  <c r="AU111" i="12" s="1"/>
  <c r="AW128" i="11"/>
  <c r="BI129" i="11"/>
  <c r="AC129" i="11" s="1"/>
  <c r="AL130" i="11"/>
  <c r="AW135" i="11"/>
  <c r="BI136" i="11"/>
  <c r="AC136" i="11" s="1"/>
  <c r="AL137" i="11"/>
  <c r="AX140" i="11"/>
  <c r="AV140" i="11" s="1"/>
  <c r="BC144" i="11"/>
  <c r="AW145" i="11"/>
  <c r="BI146" i="11"/>
  <c r="AC146" i="11" s="1"/>
  <c r="AL147" i="11"/>
  <c r="BC148" i="11"/>
  <c r="AX150" i="11"/>
  <c r="AV150" i="11" s="1"/>
  <c r="BI153" i="11"/>
  <c r="AC153" i="11" s="1"/>
  <c r="AL154" i="11"/>
  <c r="BF165" i="11"/>
  <c r="K164" i="11"/>
  <c r="G48" i="10" s="1"/>
  <c r="AW170" i="11"/>
  <c r="H170" i="11"/>
  <c r="AX14" i="12"/>
  <c r="K14" i="12"/>
  <c r="BJ14" i="12"/>
  <c r="BI14" i="12"/>
  <c r="AC14" i="12" s="1"/>
  <c r="BH17" i="12"/>
  <c r="AB17" i="12" s="1"/>
  <c r="BH29" i="12"/>
  <c r="AB29" i="12" s="1"/>
  <c r="BF34" i="12"/>
  <c r="BJ59" i="12"/>
  <c r="AP59" i="12"/>
  <c r="BD59" i="12"/>
  <c r="AO59" i="12"/>
  <c r="BH59" i="12" s="1"/>
  <c r="AB59" i="12" s="1"/>
  <c r="BH104" i="11"/>
  <c r="BI109" i="11"/>
  <c r="BI114" i="11"/>
  <c r="AC114" i="11" s="1"/>
  <c r="BI118" i="11"/>
  <c r="AC118" i="11" s="1"/>
  <c r="BI132" i="11"/>
  <c r="AC132" i="11" s="1"/>
  <c r="BH134" i="11"/>
  <c r="AB134" i="11" s="1"/>
  <c r="BI139" i="11"/>
  <c r="AC139" i="11" s="1"/>
  <c r="BH170" i="11"/>
  <c r="AX16" i="12"/>
  <c r="K16" i="12"/>
  <c r="BF16" i="12" s="1"/>
  <c r="BJ16" i="12"/>
  <c r="BI16" i="12"/>
  <c r="AC16" i="12" s="1"/>
  <c r="BH19" i="12"/>
  <c r="AB19" i="12" s="1"/>
  <c r="AX28" i="12"/>
  <c r="K28" i="12"/>
  <c r="BF28" i="12" s="1"/>
  <c r="BJ28" i="12"/>
  <c r="BI28" i="12"/>
  <c r="AC28" i="12" s="1"/>
  <c r="BH96" i="11"/>
  <c r="BI100" i="11"/>
  <c r="AL106" i="11"/>
  <c r="AU105" i="11" s="1"/>
  <c r="BH119" i="11"/>
  <c r="AB119" i="11" s="1"/>
  <c r="BH126" i="11"/>
  <c r="AB126" i="11" s="1"/>
  <c r="BI134" i="11"/>
  <c r="AC134" i="11" s="1"/>
  <c r="BH140" i="11"/>
  <c r="AB140" i="11" s="1"/>
  <c r="BI144" i="11"/>
  <c r="AC144" i="11" s="1"/>
  <c r="BI148" i="11"/>
  <c r="AC148" i="11" s="1"/>
  <c r="BH150" i="11"/>
  <c r="AB150" i="11" s="1"/>
  <c r="J147" i="12"/>
  <c r="AL167" i="11"/>
  <c r="AU166" i="11" s="1"/>
  <c r="J166" i="11"/>
  <c r="F49" i="10" s="1"/>
  <c r="I49" i="10" s="1"/>
  <c r="AX22" i="12"/>
  <c r="K22" i="12"/>
  <c r="BF22" i="12" s="1"/>
  <c r="BJ22" i="12"/>
  <c r="BI22" i="12"/>
  <c r="AC22" i="12" s="1"/>
  <c r="H99" i="11"/>
  <c r="BH106" i="11"/>
  <c r="BI111" i="11"/>
  <c r="AL100" i="12"/>
  <c r="BI115" i="11"/>
  <c r="AC115" i="11" s="1"/>
  <c r="I131" i="11"/>
  <c r="E38" i="10" s="1"/>
  <c r="J115" i="12"/>
  <c r="AL116" i="12"/>
  <c r="AU115" i="12" s="1"/>
  <c r="H133" i="11"/>
  <c r="D39" i="10" s="1"/>
  <c r="BH135" i="11"/>
  <c r="AB135" i="11" s="1"/>
  <c r="AL122" i="12"/>
  <c r="AU121" i="12" s="1"/>
  <c r="J121" i="12"/>
  <c r="H143" i="11"/>
  <c r="AW160" i="11"/>
  <c r="H160" i="11"/>
  <c r="AT168" i="11"/>
  <c r="BH15" i="12"/>
  <c r="AB15" i="12" s="1"/>
  <c r="AX30" i="12"/>
  <c r="K30" i="12"/>
  <c r="BF30" i="12" s="1"/>
  <c r="BJ30" i="12"/>
  <c r="BI30" i="12"/>
  <c r="AC30" i="12" s="1"/>
  <c r="AP35" i="12"/>
  <c r="BI35" i="12" s="1"/>
  <c r="AC35" i="12" s="1"/>
  <c r="BD35" i="12"/>
  <c r="I103" i="11"/>
  <c r="E29" i="10" s="1"/>
  <c r="J108" i="11"/>
  <c r="F31" i="10" s="1"/>
  <c r="I31" i="10" s="1"/>
  <c r="H110" i="11"/>
  <c r="D32" i="10" s="1"/>
  <c r="J113" i="11"/>
  <c r="J131" i="11"/>
  <c r="F38" i="10" s="1"/>
  <c r="I38" i="10" s="1"/>
  <c r="J138" i="11"/>
  <c r="F40" i="10" s="1"/>
  <c r="I40" i="10" s="1"/>
  <c r="AL127" i="12"/>
  <c r="J137" i="12"/>
  <c r="AL137" i="12" s="1"/>
  <c r="AL157" i="11"/>
  <c r="J155" i="11"/>
  <c r="F45" i="10" s="1"/>
  <c r="I45" i="10" s="1"/>
  <c r="AX18" i="12"/>
  <c r="K18" i="12"/>
  <c r="BF18" i="12" s="1"/>
  <c r="BJ18" i="12"/>
  <c r="BI18" i="12"/>
  <c r="AC18" i="12" s="1"/>
  <c r="BH21" i="12"/>
  <c r="AB21" i="12" s="1"/>
  <c r="BH27" i="12"/>
  <c r="AB27" i="12" s="1"/>
  <c r="BH34" i="12"/>
  <c r="AB34" i="12" s="1"/>
  <c r="AX38" i="12"/>
  <c r="I155" i="11"/>
  <c r="E45" i="10" s="1"/>
  <c r="AW156" i="11"/>
  <c r="H157" i="11"/>
  <c r="AL158" i="11"/>
  <c r="AX161" i="11"/>
  <c r="AV161" i="11" s="1"/>
  <c r="I162" i="11"/>
  <c r="E47" i="10" s="1"/>
  <c r="J142" i="12"/>
  <c r="AL143" i="12"/>
  <c r="AU142" i="12" s="1"/>
  <c r="AW163" i="11"/>
  <c r="AX171" i="11"/>
  <c r="AV171" i="11" s="1"/>
  <c r="AP15" i="12"/>
  <c r="AX15" i="12" s="1"/>
  <c r="BC15" i="12" s="1"/>
  <c r="BI15" i="12"/>
  <c r="AC15" i="12" s="1"/>
  <c r="AP17" i="12"/>
  <c r="AX17" i="12" s="1"/>
  <c r="BC17" i="12" s="1"/>
  <c r="AP19" i="12"/>
  <c r="AX19" i="12" s="1"/>
  <c r="BC19" i="12" s="1"/>
  <c r="AP21" i="12"/>
  <c r="AX21" i="12" s="1"/>
  <c r="BC21" i="12" s="1"/>
  <c r="BI21" i="12"/>
  <c r="AC21" i="12" s="1"/>
  <c r="AP23" i="12"/>
  <c r="AX23" i="12" s="1"/>
  <c r="BC23" i="12" s="1"/>
  <c r="AP25" i="12"/>
  <c r="AX25" i="12" s="1"/>
  <c r="BC25" i="12" s="1"/>
  <c r="AP27" i="12"/>
  <c r="AX27" i="12" s="1"/>
  <c r="BC27" i="12" s="1"/>
  <c r="AP29" i="12"/>
  <c r="AX29" i="12" s="1"/>
  <c r="AV29" i="12" s="1"/>
  <c r="AP31" i="12"/>
  <c r="AX31" i="12" s="1"/>
  <c r="BC31" i="12" s="1"/>
  <c r="BI31" i="12"/>
  <c r="AC31" i="12" s="1"/>
  <c r="AP45" i="12"/>
  <c r="BD45" i="12"/>
  <c r="AP47" i="12"/>
  <c r="BI47" i="12" s="1"/>
  <c r="AC47" i="12" s="1"/>
  <c r="BD47" i="12"/>
  <c r="BJ57" i="12"/>
  <c r="AP57" i="12"/>
  <c r="BD57" i="12"/>
  <c r="AX156" i="11"/>
  <c r="BH158" i="11"/>
  <c r="AB158" i="11" s="1"/>
  <c r="AL160" i="11"/>
  <c r="AU159" i="11" s="1"/>
  <c r="AX163" i="11"/>
  <c r="AL145" i="12"/>
  <c r="AU144" i="12" s="1"/>
  <c r="J144" i="12"/>
  <c r="AW165" i="11"/>
  <c r="BI169" i="11"/>
  <c r="AL170" i="11"/>
  <c r="BD14" i="12"/>
  <c r="BD16" i="12"/>
  <c r="BD18" i="12"/>
  <c r="BD20" i="12"/>
  <c r="BD22" i="12"/>
  <c r="BD24" i="12"/>
  <c r="BJ25" i="12"/>
  <c r="BD26" i="12"/>
  <c r="BJ27" i="12"/>
  <c r="BD28" i="12"/>
  <c r="BJ29" i="12"/>
  <c r="BD30" i="12"/>
  <c r="BJ31" i="12"/>
  <c r="BD32" i="12"/>
  <c r="AW34" i="12"/>
  <c r="AO38" i="12"/>
  <c r="AW38" i="12" s="1"/>
  <c r="BH41" i="12"/>
  <c r="AB41" i="12" s="1"/>
  <c r="AO45" i="12"/>
  <c r="BH45" i="12" s="1"/>
  <c r="AB45" i="12" s="1"/>
  <c r="AO47" i="12"/>
  <c r="BH47" i="12" s="1"/>
  <c r="AB47" i="12" s="1"/>
  <c r="BJ49" i="12"/>
  <c r="AP49" i="12"/>
  <c r="BI49" i="12" s="1"/>
  <c r="AC49" i="12" s="1"/>
  <c r="BD49" i="12"/>
  <c r="AX51" i="12"/>
  <c r="BI56" i="12"/>
  <c r="AC56" i="12" s="1"/>
  <c r="AO57" i="12"/>
  <c r="BH57" i="12" s="1"/>
  <c r="AB57" i="12" s="1"/>
  <c r="AX59" i="12"/>
  <c r="AX62" i="12"/>
  <c r="BI160" i="11"/>
  <c r="AC160" i="11" s="1"/>
  <c r="J148" i="12"/>
  <c r="AL149" i="12"/>
  <c r="AU148" i="12" s="1"/>
  <c r="BI170" i="11"/>
  <c r="AO14" i="12"/>
  <c r="BH14" i="12" s="1"/>
  <c r="AB14" i="12" s="1"/>
  <c r="AO16" i="12"/>
  <c r="AW16" i="12" s="1"/>
  <c r="AO18" i="12"/>
  <c r="AW18" i="12" s="1"/>
  <c r="AO20" i="12"/>
  <c r="AW20" i="12" s="1"/>
  <c r="AO22" i="12"/>
  <c r="BH22" i="12" s="1"/>
  <c r="AB22" i="12" s="1"/>
  <c r="AO24" i="12"/>
  <c r="AW24" i="12" s="1"/>
  <c r="AO26" i="12"/>
  <c r="AW26" i="12" s="1"/>
  <c r="AO28" i="12"/>
  <c r="AW28" i="12" s="1"/>
  <c r="AO30" i="12"/>
  <c r="AW30" i="12" s="1"/>
  <c r="AO32" i="12"/>
  <c r="AW32" i="12" s="1"/>
  <c r="AX53" i="12"/>
  <c r="AL156" i="11"/>
  <c r="I160" i="11"/>
  <c r="BH161" i="11"/>
  <c r="AB161" i="11" s="1"/>
  <c r="AL163" i="11"/>
  <c r="AU162" i="11" s="1"/>
  <c r="K166" i="11"/>
  <c r="G49" i="10" s="1"/>
  <c r="J168" i="11"/>
  <c r="F50" i="10" s="1"/>
  <c r="I50" i="10" s="1"/>
  <c r="I170" i="11"/>
  <c r="I150" i="12" s="1"/>
  <c r="BH171" i="11"/>
  <c r="BD34" i="12"/>
  <c r="BJ35" i="12"/>
  <c r="BD36" i="12"/>
  <c r="BH39" i="12"/>
  <c r="AB39" i="12" s="1"/>
  <c r="BI39" i="12"/>
  <c r="AC39" i="12" s="1"/>
  <c r="AX40" i="12"/>
  <c r="K40" i="12"/>
  <c r="BF40" i="12" s="1"/>
  <c r="BJ40" i="12"/>
  <c r="BI40" i="12"/>
  <c r="AC40" i="12" s="1"/>
  <c r="BJ53" i="12"/>
  <c r="AP53" i="12"/>
  <c r="BD53" i="12"/>
  <c r="J139" i="12"/>
  <c r="AL140" i="12"/>
  <c r="AU139" i="12" s="1"/>
  <c r="AL165" i="11"/>
  <c r="AU164" i="11" s="1"/>
  <c r="BD15" i="12"/>
  <c r="BD17" i="12"/>
  <c r="BD19" i="12"/>
  <c r="BD21" i="12"/>
  <c r="BD23" i="12"/>
  <c r="BD25" i="12"/>
  <c r="BD27" i="12"/>
  <c r="BD29" i="12"/>
  <c r="BD31" i="12"/>
  <c r="AW35" i="12"/>
  <c r="K38" i="12"/>
  <c r="AX42" i="12"/>
  <c r="K42" i="12"/>
  <c r="BF42" i="12" s="1"/>
  <c r="BJ42" i="12"/>
  <c r="BI42" i="12"/>
  <c r="AC42" i="12" s="1"/>
  <c r="BF44" i="12"/>
  <c r="BI52" i="12"/>
  <c r="AC52" i="12" s="1"/>
  <c r="AO53" i="12"/>
  <c r="BH53" i="12" s="1"/>
  <c r="AB53" i="12" s="1"/>
  <c r="BD90" i="12"/>
  <c r="AP90" i="12"/>
  <c r="AO90" i="12"/>
  <c r="BH90" i="12" s="1"/>
  <c r="K35" i="12"/>
  <c r="BF35" i="12" s="1"/>
  <c r="AO36" i="12"/>
  <c r="BJ55" i="12"/>
  <c r="AP55" i="12"/>
  <c r="AX55" i="12" s="1"/>
  <c r="BD55" i="12"/>
  <c r="AS60" i="12"/>
  <c r="AX66" i="12"/>
  <c r="AW71" i="12"/>
  <c r="AL169" i="11"/>
  <c r="AU168" i="11" s="1"/>
  <c r="AX45" i="12"/>
  <c r="AX47" i="12"/>
  <c r="BI54" i="12"/>
  <c r="AC54" i="12" s="1"/>
  <c r="AO55" i="12"/>
  <c r="BH55" i="12" s="1"/>
  <c r="AB55" i="12" s="1"/>
  <c r="AX57" i="12"/>
  <c r="AP41" i="12"/>
  <c r="BI41" i="12"/>
  <c r="AC41" i="12" s="1"/>
  <c r="BJ44" i="12"/>
  <c r="BJ46" i="12"/>
  <c r="BJ48" i="12"/>
  <c r="BJ50" i="12"/>
  <c r="AO71" i="12"/>
  <c r="BH71" i="12" s="1"/>
  <c r="AO73" i="12"/>
  <c r="BH73" i="12" s="1"/>
  <c r="K95" i="12"/>
  <c r="BF95" i="12" s="1"/>
  <c r="BV95" i="12"/>
  <c r="BJ95" i="12"/>
  <c r="BD40" i="12"/>
  <c r="BJ41" i="12"/>
  <c r="BD42" i="12"/>
  <c r="K61" i="12"/>
  <c r="AX61" i="12"/>
  <c r="AO62" i="12"/>
  <c r="BH62" i="12"/>
  <c r="AB62" i="12" s="1"/>
  <c r="K63" i="12"/>
  <c r="BF63" i="12" s="1"/>
  <c r="AX63" i="12"/>
  <c r="AO64" i="12"/>
  <c r="BH64" i="12" s="1"/>
  <c r="K65" i="12"/>
  <c r="BF65" i="12" s="1"/>
  <c r="AX65" i="12"/>
  <c r="AO66" i="12"/>
  <c r="BH66" i="12"/>
  <c r="K67" i="12"/>
  <c r="BF67" i="12" s="1"/>
  <c r="AX67" i="12"/>
  <c r="AO68" i="12"/>
  <c r="AW68" i="12" s="1"/>
  <c r="K69" i="12"/>
  <c r="BF69" i="12" s="1"/>
  <c r="AX69" i="12"/>
  <c r="AP71" i="12"/>
  <c r="AX71" i="12" s="1"/>
  <c r="AP73" i="12"/>
  <c r="BH76" i="12"/>
  <c r="AX90" i="12"/>
  <c r="K103" i="12"/>
  <c r="BF103" i="12" s="1"/>
  <c r="BJ103" i="12"/>
  <c r="AO40" i="12"/>
  <c r="BH40" i="12" s="1"/>
  <c r="AB40" i="12" s="1"/>
  <c r="K41" i="12"/>
  <c r="BF41" i="12" s="1"/>
  <c r="AX41" i="12"/>
  <c r="BC41" i="12" s="1"/>
  <c r="AO42" i="12"/>
  <c r="BH42" i="12" s="1"/>
  <c r="AB42" i="12" s="1"/>
  <c r="BI45" i="12"/>
  <c r="AC45" i="12" s="1"/>
  <c r="BI51" i="12"/>
  <c r="AC51" i="12" s="1"/>
  <c r="BI53" i="12"/>
  <c r="AC53" i="12" s="1"/>
  <c r="BI57" i="12"/>
  <c r="AC57" i="12" s="1"/>
  <c r="BI59" i="12"/>
  <c r="AC59" i="12" s="1"/>
  <c r="BD61" i="12"/>
  <c r="BJ62" i="12"/>
  <c r="BD63" i="12"/>
  <c r="BJ64" i="12"/>
  <c r="Z64" i="12" s="1"/>
  <c r="BD65" i="12"/>
  <c r="BJ66" i="12"/>
  <c r="Z66" i="12" s="1"/>
  <c r="BD67" i="12"/>
  <c r="BJ68" i="12"/>
  <c r="Z68" i="12" s="1"/>
  <c r="BD69" i="12"/>
  <c r="AW73" i="12"/>
  <c r="BH93" i="12"/>
  <c r="K105" i="12"/>
  <c r="BF105" i="12" s="1"/>
  <c r="BJ105" i="12"/>
  <c r="BD44" i="12"/>
  <c r="BJ45" i="12"/>
  <c r="BD46" i="12"/>
  <c r="BJ47" i="12"/>
  <c r="AW62" i="12"/>
  <c r="AW66" i="12"/>
  <c r="AO72" i="12"/>
  <c r="BH72" i="12" s="1"/>
  <c r="BD41" i="12"/>
  <c r="AW49" i="12"/>
  <c r="AW51" i="12"/>
  <c r="AW53" i="12"/>
  <c r="AW55" i="12"/>
  <c r="AW57" i="12"/>
  <c r="AO61" i="12"/>
  <c r="AW61" i="12" s="1"/>
  <c r="K62" i="12"/>
  <c r="BF62" i="12" s="1"/>
  <c r="AO63" i="12"/>
  <c r="BH63" i="12" s="1"/>
  <c r="K64" i="12"/>
  <c r="BF64" i="12" s="1"/>
  <c r="AO65" i="12"/>
  <c r="AW65" i="12" s="1"/>
  <c r="K66" i="12"/>
  <c r="BF66" i="12" s="1"/>
  <c r="AO67" i="12"/>
  <c r="AW67" i="12" s="1"/>
  <c r="K68" i="12"/>
  <c r="BF68" i="12" s="1"/>
  <c r="AO69" i="12"/>
  <c r="BH69" i="12" s="1"/>
  <c r="BI72" i="12"/>
  <c r="K107" i="12"/>
  <c r="BF107" i="12" s="1"/>
  <c r="BJ107" i="12"/>
  <c r="BI107" i="12"/>
  <c r="AC107" i="12" s="1"/>
  <c r="AO44" i="12"/>
  <c r="AW44" i="12" s="1"/>
  <c r="K45" i="12"/>
  <c r="BF45" i="12" s="1"/>
  <c r="AO46" i="12"/>
  <c r="AW46" i="12" s="1"/>
  <c r="BH46" i="12"/>
  <c r="AB46" i="12" s="1"/>
  <c r="K47" i="12"/>
  <c r="BF47" i="12" s="1"/>
  <c r="AO48" i="12"/>
  <c r="BH48" i="12" s="1"/>
  <c r="AB48" i="12" s="1"/>
  <c r="K49" i="12"/>
  <c r="BF49" i="12" s="1"/>
  <c r="AO50" i="12"/>
  <c r="AW50" i="12" s="1"/>
  <c r="K51" i="12"/>
  <c r="BF51" i="12" s="1"/>
  <c r="AO52" i="12"/>
  <c r="AW52" i="12" s="1"/>
  <c r="K53" i="12"/>
  <c r="BF53" i="12" s="1"/>
  <c r="AO54" i="12"/>
  <c r="BH54" i="12" s="1"/>
  <c r="AB54" i="12" s="1"/>
  <c r="K55" i="12"/>
  <c r="BF55" i="12" s="1"/>
  <c r="AO56" i="12"/>
  <c r="AW56" i="12" s="1"/>
  <c r="BH56" i="12"/>
  <c r="AB56" i="12" s="1"/>
  <c r="K57" i="12"/>
  <c r="BF57" i="12" s="1"/>
  <c r="AO58" i="12"/>
  <c r="AW58" i="12" s="1"/>
  <c r="BH58" i="12"/>
  <c r="AB58" i="12" s="1"/>
  <c r="K59" i="12"/>
  <c r="BF59" i="12" s="1"/>
  <c r="BI61" i="12"/>
  <c r="AC61" i="12" s="1"/>
  <c r="BI63" i="12"/>
  <c r="BI65" i="12"/>
  <c r="BI67" i="12"/>
  <c r="BI69" i="12"/>
  <c r="BJ72" i="12"/>
  <c r="AH72" i="12" s="1"/>
  <c r="AX73" i="12"/>
  <c r="BJ73" i="12"/>
  <c r="AH73" i="12" s="1"/>
  <c r="BI73" i="12"/>
  <c r="BH74" i="12"/>
  <c r="AX77" i="12"/>
  <c r="K101" i="12"/>
  <c r="BJ101" i="12"/>
  <c r="BJ74" i="12"/>
  <c r="AH74" i="12" s="1"/>
  <c r="BD75" i="12"/>
  <c r="BJ76" i="12"/>
  <c r="AH76" i="12" s="1"/>
  <c r="BD77" i="12"/>
  <c r="BJ78" i="12"/>
  <c r="AH78" i="12" s="1"/>
  <c r="BD79" i="12"/>
  <c r="BJ80" i="12"/>
  <c r="AH80" i="12" s="1"/>
  <c r="BD81" i="12"/>
  <c r="BJ82" i="12"/>
  <c r="AH82" i="12" s="1"/>
  <c r="BD83" i="12"/>
  <c r="BJ84" i="12"/>
  <c r="AH84" i="12" s="1"/>
  <c r="BD85" i="12"/>
  <c r="BJ86" i="12"/>
  <c r="AH86" i="12" s="1"/>
  <c r="BD87" i="12"/>
  <c r="BJ88" i="12"/>
  <c r="AH88" i="12" s="1"/>
  <c r="BD89" i="12"/>
  <c r="BI90" i="12"/>
  <c r="K91" i="12"/>
  <c r="BF91" i="12" s="1"/>
  <c r="AX91" i="12"/>
  <c r="BJ93" i="12"/>
  <c r="AO95" i="12"/>
  <c r="AW95" i="12" s="1"/>
  <c r="BV96" i="12"/>
  <c r="AX100" i="12"/>
  <c r="AO101" i="12"/>
  <c r="BH101" i="12" s="1"/>
  <c r="AB101" i="12" s="1"/>
  <c r="AO103" i="12"/>
  <c r="AW103" i="12" s="1"/>
  <c r="AO105" i="12"/>
  <c r="BH105" i="12" s="1"/>
  <c r="AB105" i="12" s="1"/>
  <c r="AO107" i="12"/>
  <c r="BH107" i="12" s="1"/>
  <c r="AB107" i="12" s="1"/>
  <c r="BH117" i="12"/>
  <c r="AB117" i="12" s="1"/>
  <c r="K117" i="12"/>
  <c r="BF117" i="12" s="1"/>
  <c r="AW117" i="12"/>
  <c r="BJ117" i="12"/>
  <c r="AW74" i="12"/>
  <c r="AW76" i="12"/>
  <c r="AW78" i="12"/>
  <c r="AW80" i="12"/>
  <c r="AW82" i="12"/>
  <c r="AW84" i="12"/>
  <c r="AW86" i="12"/>
  <c r="AW88" i="12"/>
  <c r="BJ90" i="12"/>
  <c r="AO92" i="12"/>
  <c r="BH92" i="12" s="1"/>
  <c r="AW93" i="12"/>
  <c r="BV93" i="12"/>
  <c r="BD94" i="12"/>
  <c r="AP95" i="12"/>
  <c r="BI95" i="12" s="1"/>
  <c r="K96" i="12"/>
  <c r="AX96" i="12"/>
  <c r="AP101" i="12"/>
  <c r="BI101" i="12" s="1"/>
  <c r="AC101" i="12" s="1"/>
  <c r="AP103" i="12"/>
  <c r="BI103" i="12" s="1"/>
  <c r="AC103" i="12" s="1"/>
  <c r="AP105" i="12"/>
  <c r="BI105" i="12" s="1"/>
  <c r="AC105" i="12" s="1"/>
  <c r="AP107" i="12"/>
  <c r="AX107" i="12" s="1"/>
  <c r="BH119" i="12"/>
  <c r="AB119" i="12" s="1"/>
  <c r="AX119" i="12"/>
  <c r="K119" i="12"/>
  <c r="BF119" i="12" s="1"/>
  <c r="AW119" i="12"/>
  <c r="BJ119" i="12"/>
  <c r="K74" i="12"/>
  <c r="BF74" i="12" s="1"/>
  <c r="AX74" i="12"/>
  <c r="AO75" i="12"/>
  <c r="BH75" i="12"/>
  <c r="K76" i="12"/>
  <c r="BF76" i="12" s="1"/>
  <c r="AX76" i="12"/>
  <c r="AO77" i="12"/>
  <c r="BH77" i="12" s="1"/>
  <c r="K78" i="12"/>
  <c r="BF78" i="12" s="1"/>
  <c r="AX78" i="12"/>
  <c r="AO79" i="12"/>
  <c r="BH79" i="12" s="1"/>
  <c r="K80" i="12"/>
  <c r="BF80" i="12" s="1"/>
  <c r="AX80" i="12"/>
  <c r="AO81" i="12"/>
  <c r="BH81" i="12" s="1"/>
  <c r="K82" i="12"/>
  <c r="BF82" i="12" s="1"/>
  <c r="AO83" i="12"/>
  <c r="BH83" i="12"/>
  <c r="K84" i="12"/>
  <c r="BF84" i="12" s="1"/>
  <c r="AX84" i="12"/>
  <c r="AO85" i="12"/>
  <c r="BH85" i="12" s="1"/>
  <c r="K86" i="12"/>
  <c r="BF86" i="12" s="1"/>
  <c r="AX86" i="12"/>
  <c r="AO87" i="12"/>
  <c r="BH87" i="12" s="1"/>
  <c r="K88" i="12"/>
  <c r="BF88" i="12" s="1"/>
  <c r="AO89" i="12"/>
  <c r="BH89" i="12" s="1"/>
  <c r="AW90" i="12"/>
  <c r="BV90" i="12"/>
  <c r="BD91" i="12"/>
  <c r="K93" i="12"/>
  <c r="BF93" i="12" s="1"/>
  <c r="AX93" i="12"/>
  <c r="BD100" i="12"/>
  <c r="BD102" i="12"/>
  <c r="BD104" i="12"/>
  <c r="BD106" i="12"/>
  <c r="BI75" i="12"/>
  <c r="BI77" i="12"/>
  <c r="BI79" i="12"/>
  <c r="BI81" i="12"/>
  <c r="BI83" i="12"/>
  <c r="BI85" i="12"/>
  <c r="BI87" i="12"/>
  <c r="BI89" i="12"/>
  <c r="K90" i="12"/>
  <c r="BF90" i="12" s="1"/>
  <c r="BJ92" i="12"/>
  <c r="AO94" i="12"/>
  <c r="BH94" i="12"/>
  <c r="BJ108" i="12"/>
  <c r="BD74" i="12"/>
  <c r="BJ75" i="12"/>
  <c r="AH75" i="12" s="1"/>
  <c r="BD76" i="12"/>
  <c r="BJ77" i="12"/>
  <c r="AH77" i="12" s="1"/>
  <c r="BD78" i="12"/>
  <c r="BJ79" i="12"/>
  <c r="AH79" i="12" s="1"/>
  <c r="BD80" i="12"/>
  <c r="BJ81" i="12"/>
  <c r="AH81" i="12" s="1"/>
  <c r="BD82" i="12"/>
  <c r="BJ83" i="12"/>
  <c r="AH83" i="12" s="1"/>
  <c r="BD84" i="12"/>
  <c r="BJ85" i="12"/>
  <c r="AH85" i="12" s="1"/>
  <c r="BD86" i="12"/>
  <c r="BJ87" i="12"/>
  <c r="AH87" i="12" s="1"/>
  <c r="BD88" i="12"/>
  <c r="BJ89" i="12"/>
  <c r="AO91" i="12"/>
  <c r="AW91" i="12" s="1"/>
  <c r="AW92" i="12"/>
  <c r="BV92" i="12"/>
  <c r="BD93" i="12"/>
  <c r="BI94" i="12"/>
  <c r="AO100" i="12"/>
  <c r="AW100" i="12" s="1"/>
  <c r="AO102" i="12"/>
  <c r="AW102" i="12" s="1"/>
  <c r="BH102" i="12"/>
  <c r="AB102" i="12" s="1"/>
  <c r="AO104" i="12"/>
  <c r="AW104" i="12" s="1"/>
  <c r="AO106" i="12"/>
  <c r="AW106" i="12" s="1"/>
  <c r="AO108" i="12"/>
  <c r="AW108" i="12" s="1"/>
  <c r="AW75" i="12"/>
  <c r="AW83" i="12"/>
  <c r="AW85" i="12"/>
  <c r="AW89" i="12"/>
  <c r="BV89" i="12"/>
  <c r="BI91" i="12"/>
  <c r="K92" i="12"/>
  <c r="BF92" i="12" s="1"/>
  <c r="BJ94" i="12"/>
  <c r="AO96" i="12"/>
  <c r="BH96" i="12" s="1"/>
  <c r="BI100" i="12"/>
  <c r="AC100" i="12" s="1"/>
  <c r="BI102" i="12"/>
  <c r="AC102" i="12" s="1"/>
  <c r="BI104" i="12"/>
  <c r="AC104" i="12" s="1"/>
  <c r="BI106" i="12"/>
  <c r="AC106" i="12" s="1"/>
  <c r="AP108" i="12"/>
  <c r="BI108" i="12" s="1"/>
  <c r="AC108" i="12" s="1"/>
  <c r="AX114" i="12"/>
  <c r="AX118" i="12"/>
  <c r="BI145" i="12"/>
  <c r="AC145" i="12" s="1"/>
  <c r="K75" i="12"/>
  <c r="BF75" i="12" s="1"/>
  <c r="K79" i="12"/>
  <c r="BF79" i="12" s="1"/>
  <c r="K81" i="12"/>
  <c r="BF81" i="12" s="1"/>
  <c r="K83" i="12"/>
  <c r="BF83" i="12" s="1"/>
  <c r="K85" i="12"/>
  <c r="BF85" i="12" s="1"/>
  <c r="K87" i="12"/>
  <c r="BF87" i="12" s="1"/>
  <c r="K89" i="12"/>
  <c r="BF89" i="12" s="1"/>
  <c r="AW94" i="12"/>
  <c r="AT111" i="12"/>
  <c r="AX120" i="12"/>
  <c r="AP122" i="12"/>
  <c r="BI122" i="12" s="1"/>
  <c r="AC122" i="12" s="1"/>
  <c r="BD122" i="12"/>
  <c r="AP124" i="12"/>
  <c r="BI124" i="12" s="1"/>
  <c r="AC124" i="12" s="1"/>
  <c r="BD124" i="12"/>
  <c r="AW110" i="12"/>
  <c r="AO112" i="12"/>
  <c r="AW112" i="12" s="1"/>
  <c r="BH112" i="12"/>
  <c r="AB112" i="12" s="1"/>
  <c r="K113" i="12"/>
  <c r="BF113" i="12" s="1"/>
  <c r="AX113" i="12"/>
  <c r="AO114" i="12"/>
  <c r="AW114" i="12" s="1"/>
  <c r="AP117" i="12"/>
  <c r="AX117" i="12" s="1"/>
  <c r="AP119" i="12"/>
  <c r="BI119" i="12" s="1"/>
  <c r="AC119" i="12" s="1"/>
  <c r="BJ122" i="12"/>
  <c r="BD123" i="12"/>
  <c r="BJ124" i="12"/>
  <c r="AW127" i="12"/>
  <c r="AW129" i="12"/>
  <c r="AW131" i="12"/>
  <c r="K140" i="12"/>
  <c r="AX140" i="12"/>
  <c r="AO141" i="12"/>
  <c r="BH141" i="12" s="1"/>
  <c r="AB141" i="12" s="1"/>
  <c r="BJ145" i="12"/>
  <c r="K149" i="12"/>
  <c r="AX149" i="12"/>
  <c r="AO150" i="12"/>
  <c r="BH150" i="12" s="1"/>
  <c r="K151" i="12"/>
  <c r="BF151" i="12" s="1"/>
  <c r="AX151" i="12"/>
  <c r="AO109" i="12"/>
  <c r="BH109" i="12"/>
  <c r="AB109" i="12" s="1"/>
  <c r="K110" i="12"/>
  <c r="BF110" i="12" s="1"/>
  <c r="AX110" i="12"/>
  <c r="BI114" i="12"/>
  <c r="AC114" i="12" s="1"/>
  <c r="BD116" i="12"/>
  <c r="BD118" i="12"/>
  <c r="BD120" i="12"/>
  <c r="AW122" i="12"/>
  <c r="AW124" i="12"/>
  <c r="K127" i="12"/>
  <c r="AX127" i="12"/>
  <c r="AO128" i="12"/>
  <c r="BH128" i="12" s="1"/>
  <c r="AB128" i="12" s="1"/>
  <c r="K129" i="12"/>
  <c r="BF129" i="12" s="1"/>
  <c r="AX129" i="12"/>
  <c r="AO130" i="12"/>
  <c r="BH130" i="12" s="1"/>
  <c r="AB130" i="12" s="1"/>
  <c r="K131" i="12"/>
  <c r="BF131" i="12" s="1"/>
  <c r="AX131" i="12"/>
  <c r="AO132" i="12"/>
  <c r="BH132" i="12" s="1"/>
  <c r="AB132" i="12" s="1"/>
  <c r="AO134" i="12"/>
  <c r="BH134" i="12" s="1"/>
  <c r="AB134" i="12" s="1"/>
  <c r="AO136" i="12"/>
  <c r="BH136" i="12" s="1"/>
  <c r="AB136" i="12" s="1"/>
  <c r="AO138" i="12"/>
  <c r="BH138" i="12" s="1"/>
  <c r="AB138" i="12" s="1"/>
  <c r="BD143" i="12"/>
  <c r="AO147" i="12"/>
  <c r="AW147" i="12" s="1"/>
  <c r="BH147" i="12"/>
  <c r="AP150" i="12"/>
  <c r="AX150" i="12" s="1"/>
  <c r="BI150" i="12"/>
  <c r="AP109" i="12"/>
  <c r="AX109" i="12" s="1"/>
  <c r="BJ112" i="12"/>
  <c r="BD113" i="12"/>
  <c r="BJ114" i="12"/>
  <c r="K122" i="12"/>
  <c r="AO123" i="12"/>
  <c r="BH123" i="12" s="1"/>
  <c r="AB123" i="12" s="1"/>
  <c r="K124" i="12"/>
  <c r="BF124" i="12" s="1"/>
  <c r="AP128" i="12"/>
  <c r="AX128" i="12" s="1"/>
  <c r="AP130" i="12"/>
  <c r="AX130" i="12" s="1"/>
  <c r="AP132" i="12"/>
  <c r="BI132" i="12" s="1"/>
  <c r="AC132" i="12" s="1"/>
  <c r="AP134" i="12"/>
  <c r="AX134" i="12" s="1"/>
  <c r="AP136" i="12"/>
  <c r="AX136" i="12" s="1"/>
  <c r="AP138" i="12"/>
  <c r="AX138" i="12" s="1"/>
  <c r="BD140" i="12"/>
  <c r="BJ141" i="12"/>
  <c r="K145" i="12"/>
  <c r="AX145" i="12"/>
  <c r="AP147" i="12"/>
  <c r="AX147" i="12" s="1"/>
  <c r="BI147" i="12"/>
  <c r="BD149" i="12"/>
  <c r="BJ150" i="12"/>
  <c r="AH150" i="12" s="1"/>
  <c r="BD151" i="12"/>
  <c r="BJ109" i="12"/>
  <c r="BD110" i="12"/>
  <c r="AO116" i="12"/>
  <c r="AW116" i="12" s="1"/>
  <c r="BH116" i="12"/>
  <c r="AB116" i="12" s="1"/>
  <c r="AO118" i="12"/>
  <c r="AW118" i="12" s="1"/>
  <c r="BH118" i="12"/>
  <c r="AB118" i="12" s="1"/>
  <c r="AO120" i="12"/>
  <c r="AW120" i="12" s="1"/>
  <c r="BI123" i="12"/>
  <c r="AC123" i="12" s="1"/>
  <c r="BD127" i="12"/>
  <c r="BJ128" i="12"/>
  <c r="BD129" i="12"/>
  <c r="BJ130" i="12"/>
  <c r="BD131" i="12"/>
  <c r="BJ132" i="12"/>
  <c r="BD133" i="12"/>
  <c r="BJ134" i="12"/>
  <c r="BD135" i="12"/>
  <c r="BJ136" i="12"/>
  <c r="BD137" i="12"/>
  <c r="BJ138" i="12"/>
  <c r="AW141" i="12"/>
  <c r="AO143" i="12"/>
  <c r="AW143" i="12" s="1"/>
  <c r="BJ147" i="12"/>
  <c r="Z147" i="12" s="1"/>
  <c r="AW109" i="12"/>
  <c r="K112" i="12"/>
  <c r="AO113" i="12"/>
  <c r="AW113" i="12" s="1"/>
  <c r="BH113" i="12"/>
  <c r="AB113" i="12" s="1"/>
  <c r="K114" i="12"/>
  <c r="BF114" i="12" s="1"/>
  <c r="BI116" i="12"/>
  <c r="AC116" i="12" s="1"/>
  <c r="BI118" i="12"/>
  <c r="AC118" i="12" s="1"/>
  <c r="BI120" i="12"/>
  <c r="AC120" i="12" s="1"/>
  <c r="BJ123" i="12"/>
  <c r="AW128" i="12"/>
  <c r="AW136" i="12"/>
  <c r="AO140" i="12"/>
  <c r="AW140" i="12" s="1"/>
  <c r="BH140" i="12"/>
  <c r="AB140" i="12" s="1"/>
  <c r="K141" i="12"/>
  <c r="BF141" i="12" s="1"/>
  <c r="BI143" i="12"/>
  <c r="AC143" i="12" s="1"/>
  <c r="BD145" i="12"/>
  <c r="AO149" i="12"/>
  <c r="AW149" i="12" s="1"/>
  <c r="K150" i="12"/>
  <c r="BF150" i="12" s="1"/>
  <c r="AO151" i="12"/>
  <c r="AW151" i="12" s="1"/>
  <c r="BH151" i="12"/>
  <c r="K109" i="12"/>
  <c r="BF109" i="12" s="1"/>
  <c r="BH110" i="12"/>
  <c r="AB110" i="12" s="1"/>
  <c r="BI113" i="12"/>
  <c r="AC113" i="12" s="1"/>
  <c r="BJ116" i="12"/>
  <c r="BD117" i="12"/>
  <c r="BJ118" i="12"/>
  <c r="BD119" i="12"/>
  <c r="BJ120" i="12"/>
  <c r="BH127" i="12"/>
  <c r="AB127" i="12" s="1"/>
  <c r="K128" i="12"/>
  <c r="BF128" i="12" s="1"/>
  <c r="BH129" i="12"/>
  <c r="AB129" i="12" s="1"/>
  <c r="K130" i="12"/>
  <c r="BF130" i="12" s="1"/>
  <c r="BH131" i="12"/>
  <c r="AB131" i="12" s="1"/>
  <c r="K132" i="12"/>
  <c r="BF132" i="12" s="1"/>
  <c r="AO133" i="12"/>
  <c r="AW133" i="12" s="1"/>
  <c r="BH133" i="12"/>
  <c r="AB133" i="12" s="1"/>
  <c r="K134" i="12"/>
  <c r="BF134" i="12" s="1"/>
  <c r="AO135" i="12"/>
  <c r="BH135" i="12" s="1"/>
  <c r="AB135" i="12" s="1"/>
  <c r="K136" i="12"/>
  <c r="BF136" i="12" s="1"/>
  <c r="AO137" i="12"/>
  <c r="BH137" i="12" s="1"/>
  <c r="AB137" i="12" s="1"/>
  <c r="K138" i="12"/>
  <c r="BF138" i="12" s="1"/>
  <c r="BI140" i="12"/>
  <c r="AC140" i="12" s="1"/>
  <c r="BJ143" i="12"/>
  <c r="K147" i="12"/>
  <c r="BI149" i="12"/>
  <c r="BI151" i="12"/>
  <c r="BI133" i="12"/>
  <c r="AC133" i="12" s="1"/>
  <c r="BI135" i="12"/>
  <c r="AC135" i="12" s="1"/>
  <c r="BI137" i="12"/>
  <c r="AC137" i="12" s="1"/>
  <c r="BJ140" i="12"/>
  <c r="AO145" i="12"/>
  <c r="BH145" i="12" s="1"/>
  <c r="AB145" i="12" s="1"/>
  <c r="BJ149" i="12"/>
  <c r="AH149" i="12" s="1"/>
  <c r="BJ151" i="12"/>
  <c r="AH151" i="12" s="1"/>
  <c r="K116" i="12"/>
  <c r="K118" i="12"/>
  <c r="BF118" i="12" s="1"/>
  <c r="K120" i="12"/>
  <c r="BF120" i="12" s="1"/>
  <c r="K143" i="12"/>
  <c r="BD72" i="2"/>
  <c r="AL82" i="1"/>
  <c r="I82" i="1"/>
  <c r="I72" i="2" s="1"/>
  <c r="AW82" i="1"/>
  <c r="AS56" i="2"/>
  <c r="AX82" i="1"/>
  <c r="AS81" i="1"/>
  <c r="D20" i="8"/>
  <c r="AV27" i="1"/>
  <c r="BC27" i="1"/>
  <c r="BC28" i="1"/>
  <c r="AV28" i="1"/>
  <c r="AV18" i="1"/>
  <c r="BC18" i="1"/>
  <c r="AV20" i="1"/>
  <c r="BC20" i="1"/>
  <c r="BC25" i="1"/>
  <c r="AV25" i="1"/>
  <c r="AW40" i="1"/>
  <c r="H40" i="1"/>
  <c r="H36" i="2" s="1"/>
  <c r="AX56" i="1"/>
  <c r="BC56" i="1" s="1"/>
  <c r="I56" i="1"/>
  <c r="I50" i="2" s="1"/>
  <c r="AL13" i="2"/>
  <c r="H14" i="1"/>
  <c r="H79" i="2"/>
  <c r="K12" i="1"/>
  <c r="G11" i="3" s="1"/>
  <c r="AW14" i="1"/>
  <c r="BI15" i="1"/>
  <c r="AC15" i="1" s="1"/>
  <c r="AL13" i="1"/>
  <c r="AW15" i="1"/>
  <c r="BI16" i="1"/>
  <c r="AC16" i="1" s="1"/>
  <c r="AL17" i="1"/>
  <c r="C16" i="4"/>
  <c r="AX15" i="1"/>
  <c r="AW21" i="1"/>
  <c r="I23" i="1"/>
  <c r="BC31" i="1"/>
  <c r="AV31" i="1"/>
  <c r="AV35" i="1"/>
  <c r="K45" i="1"/>
  <c r="G19" i="3" s="1"/>
  <c r="BC50" i="1"/>
  <c r="I61" i="1"/>
  <c r="I54" i="2" s="1"/>
  <c r="AW73" i="1"/>
  <c r="H73" i="1"/>
  <c r="H65" i="2" s="1"/>
  <c r="BC75" i="1"/>
  <c r="AV75" i="1"/>
  <c r="AX84" i="1"/>
  <c r="AV84" i="1" s="1"/>
  <c r="I84" i="1"/>
  <c r="I74" i="2" s="1"/>
  <c r="BF87" i="1"/>
  <c r="K86" i="1"/>
  <c r="G26" i="3" s="1"/>
  <c r="BI89" i="1"/>
  <c r="BD33" i="2"/>
  <c r="AP33" i="2"/>
  <c r="BI33" i="2" s="1"/>
  <c r="AC33" i="2" s="1"/>
  <c r="BJ33" i="2"/>
  <c r="AO33" i="2"/>
  <c r="AX38" i="2"/>
  <c r="K38" i="2"/>
  <c r="BF38" i="2" s="1"/>
  <c r="BH38" i="2"/>
  <c r="AB38" i="2" s="1"/>
  <c r="BI38" i="2"/>
  <c r="AC38" i="2" s="1"/>
  <c r="BJ38" i="2"/>
  <c r="BH18" i="1"/>
  <c r="AB18" i="1" s="1"/>
  <c r="BH25" i="1"/>
  <c r="AB25" i="1" s="1"/>
  <c r="BC71" i="1"/>
  <c r="AV71" i="1"/>
  <c r="BI14" i="1"/>
  <c r="AC14" i="1" s="1"/>
  <c r="BH20" i="1"/>
  <c r="AB20" i="1" s="1"/>
  <c r="K22" i="1"/>
  <c r="G13" i="3" s="1"/>
  <c r="H35" i="2"/>
  <c r="AW51" i="1"/>
  <c r="H51" i="1"/>
  <c r="H45" i="2" s="1"/>
  <c r="BC60" i="1"/>
  <c r="AV60" i="1"/>
  <c r="I73" i="2"/>
  <c r="I81" i="1"/>
  <c r="AX71" i="2"/>
  <c r="BI71" i="2"/>
  <c r="C17" i="4"/>
  <c r="AL14" i="1"/>
  <c r="H26" i="2"/>
  <c r="BC46" i="1"/>
  <c r="AV56" i="1"/>
  <c r="AW69" i="1"/>
  <c r="H69" i="1"/>
  <c r="H61" i="2" s="1"/>
  <c r="J71" i="2"/>
  <c r="AL71" i="2" s="1"/>
  <c r="AL79" i="1"/>
  <c r="K81" i="1"/>
  <c r="H84" i="1"/>
  <c r="H74" i="2" s="1"/>
  <c r="BF95" i="1"/>
  <c r="K91" i="1"/>
  <c r="G28" i="3" s="1"/>
  <c r="AP21" i="2"/>
  <c r="BI21" i="2" s="1"/>
  <c r="AC21" i="2" s="1"/>
  <c r="BD21" i="2"/>
  <c r="AO21" i="2"/>
  <c r="BH21" i="2" s="1"/>
  <c r="AB21" i="2" s="1"/>
  <c r="AX44" i="2"/>
  <c r="K44" i="2"/>
  <c r="BF44" i="2" s="1"/>
  <c r="BJ44" i="2"/>
  <c r="BI44" i="2"/>
  <c r="AC44" i="2" s="1"/>
  <c r="J67" i="2"/>
  <c r="AL67" i="2" s="1"/>
  <c r="AL75" i="1"/>
  <c r="H18" i="1"/>
  <c r="H18" i="2" s="1"/>
  <c r="H25" i="1"/>
  <c r="H23" i="2" s="1"/>
  <c r="BI25" i="1"/>
  <c r="AC25" i="1" s="1"/>
  <c r="BH27" i="1"/>
  <c r="AB27" i="1" s="1"/>
  <c r="J30" i="2"/>
  <c r="AL31" i="2"/>
  <c r="AU30" i="2" s="1"/>
  <c r="J34" i="2"/>
  <c r="AL34" i="2" s="1"/>
  <c r="AU32" i="2" s="1"/>
  <c r="AL38" i="1"/>
  <c r="I39" i="2"/>
  <c r="I42" i="1"/>
  <c r="E18" i="3" s="1"/>
  <c r="AS45" i="1"/>
  <c r="C20" i="4"/>
  <c r="I14" i="1"/>
  <c r="I14" i="2" s="1"/>
  <c r="I18" i="1"/>
  <c r="I18" i="2" s="1"/>
  <c r="H20" i="1"/>
  <c r="BI20" i="1"/>
  <c r="AC20" i="1" s="1"/>
  <c r="I25" i="1"/>
  <c r="I23" i="2" s="1"/>
  <c r="H27" i="1"/>
  <c r="BI27" i="1"/>
  <c r="AC27" i="1" s="1"/>
  <c r="J27" i="2"/>
  <c r="AL27" i="2" s="1"/>
  <c r="AL31" i="1"/>
  <c r="AV32" i="1"/>
  <c r="I35" i="2"/>
  <c r="J39" i="2"/>
  <c r="AL39" i="2" s="1"/>
  <c r="AL44" i="1"/>
  <c r="AU42" i="1" s="1"/>
  <c r="AW47" i="1"/>
  <c r="H47" i="1"/>
  <c r="AT45" i="1"/>
  <c r="BH56" i="1"/>
  <c r="AB56" i="1" s="1"/>
  <c r="J59" i="2"/>
  <c r="AL59" i="2" s="1"/>
  <c r="AL67" i="1"/>
  <c r="J63" i="2"/>
  <c r="AL63" i="2" s="1"/>
  <c r="AL71" i="1"/>
  <c r="AV76" i="1"/>
  <c r="BC83" i="1"/>
  <c r="AV83" i="1"/>
  <c r="I89" i="1"/>
  <c r="AV89" i="1"/>
  <c r="AV31" i="2"/>
  <c r="BC31" i="2"/>
  <c r="AW65" i="1"/>
  <c r="H65" i="1"/>
  <c r="BC67" i="1"/>
  <c r="AV67" i="1"/>
  <c r="BI18" i="1"/>
  <c r="AC18" i="1" s="1"/>
  <c r="AL16" i="1"/>
  <c r="I20" i="1"/>
  <c r="AL23" i="1"/>
  <c r="I27" i="1"/>
  <c r="AW33" i="1"/>
  <c r="H33" i="1"/>
  <c r="H29" i="2" s="1"/>
  <c r="K36" i="1"/>
  <c r="G17" i="3" s="1"/>
  <c r="K42" i="1"/>
  <c r="G18" i="3" s="1"/>
  <c r="BI46" i="1"/>
  <c r="AC46" i="1" s="1"/>
  <c r="BI56" i="1"/>
  <c r="AC56" i="1" s="1"/>
  <c r="J53" i="2"/>
  <c r="AL53" i="2" s="1"/>
  <c r="AL60" i="1"/>
  <c r="AU59" i="1" s="1"/>
  <c r="BC61" i="1"/>
  <c r="AX63" i="1"/>
  <c r="BC63" i="1" s="1"/>
  <c r="I63" i="1"/>
  <c r="BF67" i="1"/>
  <c r="K64" i="1"/>
  <c r="G23" i="3" s="1"/>
  <c r="BH73" i="1"/>
  <c r="I76" i="1"/>
  <c r="I68" i="2" s="1"/>
  <c r="H72" i="2"/>
  <c r="BC87" i="1"/>
  <c r="AV87" i="1"/>
  <c r="J26" i="2"/>
  <c r="AL26" i="2" s="1"/>
  <c r="AL30" i="1"/>
  <c r="J29" i="1"/>
  <c r="F15" i="3" s="1"/>
  <c r="I15" i="3" s="1"/>
  <c r="J43" i="2"/>
  <c r="AL43" i="2" s="1"/>
  <c r="AL49" i="1"/>
  <c r="J45" i="1"/>
  <c r="F19" i="3" s="1"/>
  <c r="I19" i="3" s="1"/>
  <c r="AP27" i="2"/>
  <c r="BI27" i="2" s="1"/>
  <c r="AC27" i="2" s="1"/>
  <c r="BD27" i="2"/>
  <c r="AO27" i="2"/>
  <c r="BH27" i="2" s="1"/>
  <c r="AB27" i="2" s="1"/>
  <c r="J12" i="1"/>
  <c r="C27" i="4"/>
  <c r="C28" i="4"/>
  <c r="F28" i="4" s="1"/>
  <c r="I32" i="1"/>
  <c r="BI32" i="1"/>
  <c r="AC32" i="1" s="1"/>
  <c r="BH40" i="1"/>
  <c r="AB40" i="1" s="1"/>
  <c r="I46" i="1"/>
  <c r="J49" i="2"/>
  <c r="AL49" i="2" s="1"/>
  <c r="AU47" i="2" s="1"/>
  <c r="AL55" i="1"/>
  <c r="H56" i="1"/>
  <c r="H50" i="2" s="1"/>
  <c r="BF60" i="1"/>
  <c r="K59" i="1"/>
  <c r="G21" i="3" s="1"/>
  <c r="BH65" i="1"/>
  <c r="I58" i="2"/>
  <c r="AV68" i="1"/>
  <c r="BH69" i="1"/>
  <c r="AV72" i="1"/>
  <c r="AW77" i="1"/>
  <c r="H77" i="1"/>
  <c r="H69" i="2" s="1"/>
  <c r="J73" i="2"/>
  <c r="AL73" i="2" s="1"/>
  <c r="AL83" i="1"/>
  <c r="AU81" i="1" s="1"/>
  <c r="J81" i="1"/>
  <c r="C19" i="4"/>
  <c r="C21" i="4"/>
  <c r="AT12" i="1"/>
  <c r="AL24" i="1"/>
  <c r="BC49" i="1"/>
  <c r="AV49" i="1"/>
  <c r="BH51" i="1"/>
  <c r="AB51" i="1" s="1"/>
  <c r="H48" i="2"/>
  <c r="H55" i="2"/>
  <c r="H62" i="1"/>
  <c r="D22" i="3" s="1"/>
  <c r="AS64" i="1"/>
  <c r="BI76" i="1"/>
  <c r="BC79" i="1"/>
  <c r="BC84" i="1"/>
  <c r="J76" i="2"/>
  <c r="AL76" i="2" s="1"/>
  <c r="AL87" i="1"/>
  <c r="AU86" i="1" s="1"/>
  <c r="AX35" i="1"/>
  <c r="BC35" i="1" s="1"/>
  <c r="AW37" i="1"/>
  <c r="AL39" i="1"/>
  <c r="AW41" i="1"/>
  <c r="AL46" i="1"/>
  <c r="BF46" i="1"/>
  <c r="AW48" i="1"/>
  <c r="BI49" i="1"/>
  <c r="AC49" i="1" s="1"/>
  <c r="AW52" i="1"/>
  <c r="BH55" i="1"/>
  <c r="AB55" i="1" s="1"/>
  <c r="BI60" i="1"/>
  <c r="BI67" i="1"/>
  <c r="BI71" i="1"/>
  <c r="BI75" i="1"/>
  <c r="BI79" i="1"/>
  <c r="BI83" i="1"/>
  <c r="BI87" i="1"/>
  <c r="AT12" i="2"/>
  <c r="BD59" i="2"/>
  <c r="BJ59" i="2"/>
  <c r="AH59" i="2" s="1"/>
  <c r="AP59" i="2"/>
  <c r="AO59" i="2"/>
  <c r="AX63" i="2"/>
  <c r="BI63" i="2"/>
  <c r="BD81" i="2"/>
  <c r="AP81" i="2"/>
  <c r="BI81" i="2" s="1"/>
  <c r="AO81" i="2"/>
  <c r="BH81" i="2" s="1"/>
  <c r="F22" i="4"/>
  <c r="AX30" i="1"/>
  <c r="BH32" i="1"/>
  <c r="AB32" i="1" s="1"/>
  <c r="J36" i="1"/>
  <c r="F17" i="3" s="1"/>
  <c r="I17" i="3" s="1"/>
  <c r="AX37" i="1"/>
  <c r="BH39" i="1"/>
  <c r="AB39" i="1" s="1"/>
  <c r="AW43" i="1"/>
  <c r="BI44" i="1"/>
  <c r="AC44" i="1" s="1"/>
  <c r="BH46" i="1"/>
  <c r="AB46" i="1" s="1"/>
  <c r="AX48" i="1"/>
  <c r="BH50" i="1"/>
  <c r="AB50" i="1" s="1"/>
  <c r="AX52" i="1"/>
  <c r="I53" i="1"/>
  <c r="E20" i="3" s="1"/>
  <c r="AW54" i="1"/>
  <c r="BI55" i="1"/>
  <c r="AC55" i="1" s="1"/>
  <c r="AL56" i="1"/>
  <c r="AU53" i="1" s="1"/>
  <c r="AW58" i="1"/>
  <c r="H59" i="1"/>
  <c r="D21" i="3" s="1"/>
  <c r="BH61" i="1"/>
  <c r="AL63" i="1"/>
  <c r="AU62" i="1" s="1"/>
  <c r="BF63" i="1"/>
  <c r="AX66" i="1"/>
  <c r="BC66" i="1" s="1"/>
  <c r="BH68" i="1"/>
  <c r="AX70" i="1"/>
  <c r="BC70" i="1" s="1"/>
  <c r="BH72" i="1"/>
  <c r="AX74" i="1"/>
  <c r="BC74" i="1" s="1"/>
  <c r="BH76" i="1"/>
  <c r="AX78" i="1"/>
  <c r="BC82" i="1"/>
  <c r="AX85" i="1"/>
  <c r="BC85" i="1" s="1"/>
  <c r="H86" i="1"/>
  <c r="D26" i="3" s="1"/>
  <c r="AV94" i="1"/>
  <c r="BI16" i="2"/>
  <c r="AC16" i="2" s="1"/>
  <c r="AX33" i="2"/>
  <c r="BH35" i="1"/>
  <c r="AB35" i="1" s="1"/>
  <c r="AL37" i="1"/>
  <c r="BI40" i="1"/>
  <c r="AC40" i="1" s="1"/>
  <c r="AL41" i="1"/>
  <c r="BI47" i="1"/>
  <c r="AC47" i="1" s="1"/>
  <c r="AL48" i="1"/>
  <c r="BI51" i="1"/>
  <c r="AC51" i="1" s="1"/>
  <c r="AL52" i="1"/>
  <c r="BI65" i="1"/>
  <c r="AL66" i="1"/>
  <c r="AL70" i="1"/>
  <c r="BI73" i="1"/>
  <c r="AL74" i="1"/>
  <c r="BI77" i="1"/>
  <c r="AL78" i="1"/>
  <c r="BH82" i="1"/>
  <c r="AL85" i="1"/>
  <c r="BH90" i="1"/>
  <c r="J79" i="2"/>
  <c r="AL79" i="2" s="1"/>
  <c r="AL92" i="1"/>
  <c r="J91" i="1"/>
  <c r="F28" i="3" s="1"/>
  <c r="I28" i="3" s="1"/>
  <c r="AW93" i="1"/>
  <c r="H93" i="1"/>
  <c r="H80" i="2" s="1"/>
  <c r="BD17" i="2"/>
  <c r="BH48" i="1"/>
  <c r="AB48" i="1" s="1"/>
  <c r="BH52" i="1"/>
  <c r="AB52" i="1" s="1"/>
  <c r="AX19" i="2"/>
  <c r="BI24" i="2"/>
  <c r="AC24" i="2" s="1"/>
  <c r="BI30" i="1"/>
  <c r="AC30" i="1" s="1"/>
  <c r="BI48" i="1"/>
  <c r="AC48" i="1" s="1"/>
  <c r="BI52" i="1"/>
  <c r="AC52" i="1" s="1"/>
  <c r="BH54" i="1"/>
  <c r="AB54" i="1" s="1"/>
  <c r="BH58" i="1"/>
  <c r="AB58" i="1" s="1"/>
  <c r="AL57" i="2"/>
  <c r="BI66" i="1"/>
  <c r="BI70" i="1"/>
  <c r="BI74" i="1"/>
  <c r="BI85" i="1"/>
  <c r="AX29" i="2"/>
  <c r="BC50" i="2"/>
  <c r="AW67" i="2"/>
  <c r="BC79" i="2"/>
  <c r="AV79" i="2"/>
  <c r="J64" i="1"/>
  <c r="F23" i="3" s="1"/>
  <c r="I23" i="3" s="1"/>
  <c r="BD15" i="2"/>
  <c r="AX23" i="2"/>
  <c r="BI28" i="2"/>
  <c r="AC28" i="2" s="1"/>
  <c r="BF57" i="2"/>
  <c r="AX92" i="1"/>
  <c r="AV92" i="1" s="1"/>
  <c r="BI93" i="1"/>
  <c r="AL82" i="2"/>
  <c r="AU83" i="2" s="1"/>
  <c r="AW95" i="1"/>
  <c r="AW24" i="2"/>
  <c r="BI43" i="2"/>
  <c r="AC43" i="2" s="1"/>
  <c r="AX52" i="2"/>
  <c r="K52" i="2"/>
  <c r="BF52" i="2" s="1"/>
  <c r="BH52" i="2"/>
  <c r="AB52" i="2" s="1"/>
  <c r="AW52" i="2"/>
  <c r="BJ52" i="2"/>
  <c r="BH63" i="2"/>
  <c r="AW63" i="2"/>
  <c r="BH71" i="2"/>
  <c r="AW71" i="2"/>
  <c r="BH94" i="1"/>
  <c r="AX40" i="2"/>
  <c r="K40" i="2"/>
  <c r="BF40" i="2" s="1"/>
  <c r="AW40" i="2"/>
  <c r="BJ48" i="2"/>
  <c r="BI48" i="2"/>
  <c r="AC48" i="2" s="1"/>
  <c r="AX50" i="2"/>
  <c r="AV50" i="2" s="1"/>
  <c r="K50" i="2"/>
  <c r="BF50" i="2" s="1"/>
  <c r="BJ50" i="2"/>
  <c r="BI50" i="2"/>
  <c r="AC50" i="2" s="1"/>
  <c r="BH50" i="2"/>
  <c r="AB50" i="2" s="1"/>
  <c r="BJ68" i="2"/>
  <c r="AH68" i="2" s="1"/>
  <c r="BI68" i="2"/>
  <c r="K68" i="2"/>
  <c r="BF68" i="2" s="1"/>
  <c r="AX68" i="2"/>
  <c r="AW76" i="2"/>
  <c r="BH76" i="2"/>
  <c r="H94" i="1"/>
  <c r="H81" i="2" s="1"/>
  <c r="BI94" i="1"/>
  <c r="BJ13" i="2"/>
  <c r="BD14" i="2"/>
  <c r="BJ15" i="2"/>
  <c r="BD16" i="2"/>
  <c r="BJ17" i="2"/>
  <c r="BD18" i="2"/>
  <c r="BJ19" i="2"/>
  <c r="BD20" i="2"/>
  <c r="BJ21" i="2"/>
  <c r="BD22" i="2"/>
  <c r="BJ23" i="2"/>
  <c r="BD24" i="2"/>
  <c r="BJ25" i="2"/>
  <c r="BD26" i="2"/>
  <c r="BJ27" i="2"/>
  <c r="BD28" i="2"/>
  <c r="BJ29" i="2"/>
  <c r="K33" i="2"/>
  <c r="AO34" i="2"/>
  <c r="AW34" i="2" s="1"/>
  <c r="BI34" i="2"/>
  <c r="AC34" i="2" s="1"/>
  <c r="BI40" i="2"/>
  <c r="AC40" i="2" s="1"/>
  <c r="AT56" i="2"/>
  <c r="AW64" i="2"/>
  <c r="BJ64" i="2"/>
  <c r="AH64" i="2" s="1"/>
  <c r="BI64" i="2"/>
  <c r="BH64" i="2"/>
  <c r="K64" i="2"/>
  <c r="BF64" i="2" s="1"/>
  <c r="AX64" i="2"/>
  <c r="BV72" i="2"/>
  <c r="AW72" i="2"/>
  <c r="BJ72" i="2"/>
  <c r="BI72" i="2"/>
  <c r="BH72" i="2"/>
  <c r="K72" i="2"/>
  <c r="BF72" i="2" s="1"/>
  <c r="AX72" i="2"/>
  <c r="BI76" i="2"/>
  <c r="AX76" i="2"/>
  <c r="AL95" i="1"/>
  <c r="AW13" i="2"/>
  <c r="AW15" i="2"/>
  <c r="AW17" i="2"/>
  <c r="AW19" i="2"/>
  <c r="AW23" i="2"/>
  <c r="AW25" i="2"/>
  <c r="AW29" i="2"/>
  <c r="BH31" i="2"/>
  <c r="AB31" i="2" s="1"/>
  <c r="BJ34" i="2"/>
  <c r="BJ40" i="2"/>
  <c r="BI45" i="2"/>
  <c r="AC45" i="2" s="1"/>
  <c r="K48" i="2"/>
  <c r="AO49" i="2"/>
  <c r="AW49" i="2" s="1"/>
  <c r="BD49" i="2"/>
  <c r="BI52" i="2"/>
  <c r="AC52" i="2" s="1"/>
  <c r="BD67" i="2"/>
  <c r="BJ67" i="2"/>
  <c r="AH67" i="2" s="1"/>
  <c r="BI92" i="1"/>
  <c r="BH95" i="1"/>
  <c r="K13" i="2"/>
  <c r="AO14" i="2"/>
  <c r="AW14" i="2" s="1"/>
  <c r="K15" i="2"/>
  <c r="BF15" i="2" s="1"/>
  <c r="AO16" i="2"/>
  <c r="AW16" i="2" s="1"/>
  <c r="K17" i="2"/>
  <c r="BF17" i="2" s="1"/>
  <c r="AO18" i="2"/>
  <c r="AW18" i="2" s="1"/>
  <c r="K19" i="2"/>
  <c r="BF19" i="2" s="1"/>
  <c r="AO20" i="2"/>
  <c r="BH20" i="2" s="1"/>
  <c r="AB20" i="2" s="1"/>
  <c r="K21" i="2"/>
  <c r="BF21" i="2" s="1"/>
  <c r="AO22" i="2"/>
  <c r="AW22" i="2" s="1"/>
  <c r="BH22" i="2"/>
  <c r="AB22" i="2" s="1"/>
  <c r="K23" i="2"/>
  <c r="BF23" i="2" s="1"/>
  <c r="AO24" i="2"/>
  <c r="BH24" i="2" s="1"/>
  <c r="AB24" i="2" s="1"/>
  <c r="K25" i="2"/>
  <c r="BF25" i="2" s="1"/>
  <c r="AO26" i="2"/>
  <c r="BH26" i="2" s="1"/>
  <c r="AB26" i="2" s="1"/>
  <c r="K27" i="2"/>
  <c r="BF27" i="2" s="1"/>
  <c r="AO28" i="2"/>
  <c r="AW28" i="2" s="1"/>
  <c r="K29" i="2"/>
  <c r="BF29" i="2" s="1"/>
  <c r="BI31" i="2"/>
  <c r="AC31" i="2" s="1"/>
  <c r="BJ35" i="2"/>
  <c r="BI35" i="2"/>
  <c r="AC35" i="2" s="1"/>
  <c r="AX35" i="2"/>
  <c r="K35" i="2"/>
  <c r="BF35" i="2" s="1"/>
  <c r="AX36" i="2"/>
  <c r="K36" i="2"/>
  <c r="BF36" i="2" s="1"/>
  <c r="AX42" i="2"/>
  <c r="K42" i="2"/>
  <c r="BF42" i="2" s="1"/>
  <c r="AX46" i="2"/>
  <c r="K46" i="2"/>
  <c r="BF46" i="2" s="1"/>
  <c r="BJ53" i="2"/>
  <c r="Z53" i="2" s="1"/>
  <c r="BI53" i="2"/>
  <c r="K53" i="2"/>
  <c r="BF53" i="2" s="1"/>
  <c r="AW53" i="2"/>
  <c r="AW60" i="2"/>
  <c r="BJ60" i="2"/>
  <c r="AH60" i="2" s="1"/>
  <c r="BI60" i="2"/>
  <c r="BH60" i="2"/>
  <c r="K60" i="2"/>
  <c r="BF60" i="2" s="1"/>
  <c r="AX60" i="2"/>
  <c r="BD63" i="2"/>
  <c r="BJ63" i="2"/>
  <c r="AH63" i="2" s="1"/>
  <c r="AO68" i="2"/>
  <c r="AW68" i="2" s="1"/>
  <c r="BD71" i="2"/>
  <c r="BJ71" i="2"/>
  <c r="AH71" i="2" s="1"/>
  <c r="AX75" i="2"/>
  <c r="K75" i="2"/>
  <c r="BF75" i="2" s="1"/>
  <c r="BV75" i="2"/>
  <c r="AW75" i="2"/>
  <c r="BJ75" i="2"/>
  <c r="BH75" i="2"/>
  <c r="AL93" i="1"/>
  <c r="BI36" i="2"/>
  <c r="AC36" i="2" s="1"/>
  <c r="BI42" i="2"/>
  <c r="AC42" i="2" s="1"/>
  <c r="BI46" i="2"/>
  <c r="AC46" i="2" s="1"/>
  <c r="AT47" i="2"/>
  <c r="AO36" i="2"/>
  <c r="BH36" i="2" s="1"/>
  <c r="AB36" i="2" s="1"/>
  <c r="K37" i="2"/>
  <c r="BF37" i="2" s="1"/>
  <c r="AX37" i="2"/>
  <c r="AO38" i="2"/>
  <c r="AW38" i="2" s="1"/>
  <c r="AX39" i="2"/>
  <c r="AO40" i="2"/>
  <c r="BH40" i="2" s="1"/>
  <c r="AB40" i="2" s="1"/>
  <c r="AO42" i="2"/>
  <c r="AW42" i="2" s="1"/>
  <c r="AO44" i="2"/>
  <c r="AW44" i="2" s="1"/>
  <c r="AO46" i="2"/>
  <c r="BH46" i="2" s="1"/>
  <c r="AB46" i="2" s="1"/>
  <c r="BH66" i="2"/>
  <c r="BH70" i="2"/>
  <c r="BJ77" i="2"/>
  <c r="BI77" i="2"/>
  <c r="AX77" i="2"/>
  <c r="BH79" i="2"/>
  <c r="AO48" i="2"/>
  <c r="BH48" i="2" s="1"/>
  <c r="AB48" i="2" s="1"/>
  <c r="AO58" i="2"/>
  <c r="BH58" i="2" s="1"/>
  <c r="AO62" i="2"/>
  <c r="BH62" i="2" s="1"/>
  <c r="BD76" i="2"/>
  <c r="BV76" i="2"/>
  <c r="BI79" i="2"/>
  <c r="AO35" i="2"/>
  <c r="AW35" i="2" s="1"/>
  <c r="AO37" i="2"/>
  <c r="AW37" i="2" s="1"/>
  <c r="AO39" i="2"/>
  <c r="AW39" i="2" s="1"/>
  <c r="AO41" i="2"/>
  <c r="AW41" i="2" s="1"/>
  <c r="AO43" i="2"/>
  <c r="AW43" i="2" s="1"/>
  <c r="AO45" i="2"/>
  <c r="AW45" i="2" s="1"/>
  <c r="AO54" i="2"/>
  <c r="BJ55" i="2"/>
  <c r="Z55" i="2" s="1"/>
  <c r="BI55" i="2"/>
  <c r="AX55" i="2"/>
  <c r="BJ57" i="2"/>
  <c r="AH57" i="2" s="1"/>
  <c r="BJ61" i="2"/>
  <c r="AH61" i="2" s="1"/>
  <c r="BJ65" i="2"/>
  <c r="AH65" i="2" s="1"/>
  <c r="K73" i="2"/>
  <c r="BF73" i="2" s="1"/>
  <c r="BJ73" i="2"/>
  <c r="AP73" i="2"/>
  <c r="BI73" i="2" s="1"/>
  <c r="BV77" i="2"/>
  <c r="BI37" i="2"/>
  <c r="AC37" i="2" s="1"/>
  <c r="BI39" i="2"/>
  <c r="AC39" i="2" s="1"/>
  <c r="BI41" i="2"/>
  <c r="AC41" i="2" s="1"/>
  <c r="AX54" i="2"/>
  <c r="K54" i="2"/>
  <c r="BF54" i="2" s="1"/>
  <c r="AP54" i="2"/>
  <c r="BI54" i="2" s="1"/>
  <c r="AO57" i="2"/>
  <c r="BJ58" i="2"/>
  <c r="AH58" i="2" s="1"/>
  <c r="BI58" i="2"/>
  <c r="AO61" i="2"/>
  <c r="BJ62" i="2"/>
  <c r="AH62" i="2" s="1"/>
  <c r="BI62" i="2"/>
  <c r="AO65" i="2"/>
  <c r="AW66" i="2"/>
  <c r="BJ66" i="2"/>
  <c r="AH66" i="2" s="1"/>
  <c r="BI66" i="2"/>
  <c r="AW70" i="2"/>
  <c r="BJ70" i="2"/>
  <c r="AH70" i="2" s="1"/>
  <c r="BI70" i="2"/>
  <c r="AW73" i="2"/>
  <c r="AX78" i="2"/>
  <c r="K78" i="2"/>
  <c r="BF78" i="2" s="1"/>
  <c r="BV78" i="2"/>
  <c r="AW78" i="2"/>
  <c r="BJ78" i="2"/>
  <c r="BI78" i="2"/>
  <c r="BF82" i="2"/>
  <c r="BI49" i="2"/>
  <c r="AC49" i="2" s="1"/>
  <c r="BH49" i="2"/>
  <c r="AB49" i="2" s="1"/>
  <c r="BJ49" i="2"/>
  <c r="BJ51" i="2"/>
  <c r="BI51" i="2"/>
  <c r="AC51" i="2" s="1"/>
  <c r="AX51" i="2"/>
  <c r="AP57" i="2"/>
  <c r="BD58" i="2"/>
  <c r="AP61" i="2"/>
  <c r="BD62" i="2"/>
  <c r="AP65" i="2"/>
  <c r="BD66" i="2"/>
  <c r="AP69" i="2"/>
  <c r="BD70" i="2"/>
  <c r="K81" i="2"/>
  <c r="BF81" i="2" s="1"/>
  <c r="BV81" i="2"/>
  <c r="BJ81" i="2"/>
  <c r="AO80" i="2"/>
  <c r="BH80" i="2" s="1"/>
  <c r="AO51" i="2"/>
  <c r="AW51" i="2" s="1"/>
  <c r="AO53" i="2"/>
  <c r="BH53" i="2" s="1"/>
  <c r="AO55" i="2"/>
  <c r="AW55" i="2" s="1"/>
  <c r="AO77" i="2"/>
  <c r="AW77" i="2" s="1"/>
  <c r="BD79" i="2"/>
  <c r="BI80" i="2"/>
  <c r="AO74" i="2"/>
  <c r="AW74" i="2" s="1"/>
  <c r="BJ80" i="2"/>
  <c r="AO82" i="2"/>
  <c r="AW82" i="2" s="1"/>
  <c r="BC44" i="20" l="1"/>
  <c r="AV44" i="20"/>
  <c r="C14" i="13"/>
  <c r="BH34" i="20"/>
  <c r="AB34" i="20" s="1"/>
  <c r="I61" i="16"/>
  <c r="I68" i="15"/>
  <c r="E22" i="14" s="1"/>
  <c r="AW58" i="2"/>
  <c r="BH28" i="2"/>
  <c r="AB28" i="2" s="1"/>
  <c r="BH14" i="2"/>
  <c r="AB14" i="2" s="1"/>
  <c r="AW27" i="2"/>
  <c r="J32" i="2"/>
  <c r="I64" i="1"/>
  <c r="E23" i="3" s="1"/>
  <c r="AW132" i="12"/>
  <c r="AV132" i="12" s="1"/>
  <c r="BI136" i="12"/>
  <c r="AC136" i="12" s="1"/>
  <c r="AW87" i="12"/>
  <c r="BH91" i="12"/>
  <c r="AW64" i="12"/>
  <c r="BI23" i="12"/>
  <c r="AC23" i="12" s="1"/>
  <c r="BH30" i="12"/>
  <c r="AB30" i="12" s="1"/>
  <c r="BC107" i="11"/>
  <c r="H34" i="11"/>
  <c r="D17" i="10" s="1"/>
  <c r="AU99" i="11"/>
  <c r="AU28" i="11"/>
  <c r="AW68" i="16"/>
  <c r="BH46" i="16"/>
  <c r="AB46" i="16" s="1"/>
  <c r="BH43" i="16"/>
  <c r="AB43" i="16" s="1"/>
  <c r="AX72" i="16"/>
  <c r="J32" i="16"/>
  <c r="AV108" i="15"/>
  <c r="BC32" i="15"/>
  <c r="BH69" i="20"/>
  <c r="BH53" i="20"/>
  <c r="AW50" i="20"/>
  <c r="AV63" i="19"/>
  <c r="AV80" i="19"/>
  <c r="AW26" i="20"/>
  <c r="C19" i="17"/>
  <c r="C15" i="17"/>
  <c r="AV27" i="20"/>
  <c r="BC55" i="15"/>
  <c r="AV80" i="11"/>
  <c r="AV47" i="11"/>
  <c r="H38" i="2"/>
  <c r="H42" i="1"/>
  <c r="D18" i="3" s="1"/>
  <c r="BC36" i="11"/>
  <c r="BC24" i="1"/>
  <c r="AU138" i="11"/>
  <c r="AU79" i="11"/>
  <c r="AU27" i="19"/>
  <c r="AU46" i="19"/>
  <c r="H91" i="16"/>
  <c r="H102" i="15"/>
  <c r="D27" i="14" s="1"/>
  <c r="BC34" i="15"/>
  <c r="AV34" i="15"/>
  <c r="AW81" i="2"/>
  <c r="AU64" i="1"/>
  <c r="AU36" i="1"/>
  <c r="BC78" i="1"/>
  <c r="AV38" i="1"/>
  <c r="H81" i="1"/>
  <c r="D25" i="3" s="1"/>
  <c r="BC92" i="1"/>
  <c r="I12" i="1"/>
  <c r="E11" i="3" s="1"/>
  <c r="BH108" i="12"/>
  <c r="AB108" i="12" s="1"/>
  <c r="AW22" i="12"/>
  <c r="K33" i="12"/>
  <c r="AU60" i="12"/>
  <c r="I143" i="11"/>
  <c r="BC29" i="12"/>
  <c r="I99" i="11"/>
  <c r="I98" i="11" s="1"/>
  <c r="E27" i="10" s="1"/>
  <c r="AV119" i="11"/>
  <c r="AW64" i="16"/>
  <c r="AW59" i="16"/>
  <c r="BI57" i="16"/>
  <c r="AC57" i="16" s="1"/>
  <c r="BI58" i="16"/>
  <c r="AC58" i="16" s="1"/>
  <c r="BH13" i="16"/>
  <c r="AB13" i="16" s="1"/>
  <c r="J49" i="16"/>
  <c r="C19" i="13"/>
  <c r="BC59" i="19"/>
  <c r="AU55" i="19"/>
  <c r="H12" i="19"/>
  <c r="D11" i="18" s="1"/>
  <c r="AW19" i="20"/>
  <c r="I40" i="20"/>
  <c r="AV84" i="11"/>
  <c r="AX112" i="12"/>
  <c r="AV112" i="12" s="1"/>
  <c r="I80" i="2"/>
  <c r="I91" i="1"/>
  <c r="E28" i="3" s="1"/>
  <c r="AU35" i="15"/>
  <c r="BC38" i="19"/>
  <c r="BI45" i="16"/>
  <c r="AC45" i="16" s="1"/>
  <c r="BH77" i="2"/>
  <c r="AW21" i="2"/>
  <c r="AV82" i="1"/>
  <c r="AW150" i="12"/>
  <c r="BC150" i="12" s="1"/>
  <c r="AW79" i="12"/>
  <c r="AX88" i="12"/>
  <c r="BH61" i="12"/>
  <c r="AB61" i="12" s="1"/>
  <c r="AW47" i="12"/>
  <c r="BI71" i="12"/>
  <c r="BI29" i="12"/>
  <c r="AC29" i="12" s="1"/>
  <c r="AU99" i="12"/>
  <c r="AU143" i="11"/>
  <c r="BC96" i="11"/>
  <c r="I122" i="11"/>
  <c r="E36" i="10" s="1"/>
  <c r="J60" i="12"/>
  <c r="J98" i="11"/>
  <c r="F27" i="10" s="1"/>
  <c r="AU113" i="11"/>
  <c r="BC19" i="11"/>
  <c r="BI68" i="16"/>
  <c r="AV87" i="15"/>
  <c r="AV83" i="15"/>
  <c r="AU42" i="15"/>
  <c r="BH57" i="20"/>
  <c r="H21" i="19"/>
  <c r="D13" i="18" s="1"/>
  <c r="C14" i="17"/>
  <c r="C22" i="17" s="1"/>
  <c r="BC23" i="19"/>
  <c r="AV32" i="19"/>
  <c r="AV66" i="11"/>
  <c r="AV100" i="11"/>
  <c r="AX29" i="16"/>
  <c r="AV57" i="11"/>
  <c r="AV15" i="11"/>
  <c r="BC30" i="11"/>
  <c r="BC56" i="15"/>
  <c r="AW62" i="2"/>
  <c r="AV62" i="2" s="1"/>
  <c r="AX73" i="2"/>
  <c r="AV73" i="2" s="1"/>
  <c r="AW77" i="12"/>
  <c r="I138" i="11"/>
  <c r="E40" i="10" s="1"/>
  <c r="BC141" i="11"/>
  <c r="I58" i="11"/>
  <c r="E22" i="10" s="1"/>
  <c r="C15" i="9"/>
  <c r="AW93" i="16"/>
  <c r="AW78" i="16"/>
  <c r="AV78" i="16" s="1"/>
  <c r="AV106" i="15"/>
  <c r="AV40" i="15"/>
  <c r="AX19" i="20"/>
  <c r="BC19" i="20" s="1"/>
  <c r="AX41" i="20"/>
  <c r="BC64" i="11"/>
  <c r="AV64" i="11"/>
  <c r="AX68" i="12"/>
  <c r="AU31" i="19"/>
  <c r="BC16" i="1"/>
  <c r="BC69" i="11"/>
  <c r="AV69" i="11"/>
  <c r="AX92" i="12"/>
  <c r="C15" i="4"/>
  <c r="BC140" i="11"/>
  <c r="BH68" i="2"/>
  <c r="AV44" i="1"/>
  <c r="AW45" i="12"/>
  <c r="AV45" i="12" s="1"/>
  <c r="J99" i="12"/>
  <c r="I133" i="11"/>
  <c r="E39" i="10" s="1"/>
  <c r="BC39" i="11"/>
  <c r="BH43" i="2"/>
  <c r="AB43" i="2" s="1"/>
  <c r="BH42" i="2"/>
  <c r="AB42" i="2" s="1"/>
  <c r="AV30" i="1"/>
  <c r="I36" i="1"/>
  <c r="E17" i="3" s="1"/>
  <c r="H36" i="1"/>
  <c r="D17" i="3" s="1"/>
  <c r="H91" i="1"/>
  <c r="D28" i="3" s="1"/>
  <c r="BH143" i="12"/>
  <c r="AB143" i="12" s="1"/>
  <c r="BH120" i="12"/>
  <c r="AB120" i="12" s="1"/>
  <c r="BI128" i="12"/>
  <c r="AC128" i="12" s="1"/>
  <c r="BI109" i="12"/>
  <c r="AC109" i="12" s="1"/>
  <c r="BH114" i="12"/>
  <c r="AB114" i="12" s="1"/>
  <c r="BH44" i="12"/>
  <c r="AB44" i="12" s="1"/>
  <c r="AW59" i="12"/>
  <c r="BC59" i="12" s="1"/>
  <c r="BI55" i="12"/>
  <c r="AC55" i="12" s="1"/>
  <c r="BI17" i="12"/>
  <c r="AC17" i="12" s="1"/>
  <c r="AV31" i="12"/>
  <c r="BH32" i="12"/>
  <c r="AB32" i="12" s="1"/>
  <c r="AV116" i="11"/>
  <c r="AU122" i="11"/>
  <c r="AW95" i="16"/>
  <c r="AV95" i="16" s="1"/>
  <c r="BH92" i="16"/>
  <c r="AW60" i="16"/>
  <c r="BH36" i="16"/>
  <c r="AB36" i="16" s="1"/>
  <c r="BI52" i="16"/>
  <c r="AG52" i="16" s="1"/>
  <c r="AV61" i="15"/>
  <c r="I19" i="15"/>
  <c r="E12" i="14" s="1"/>
  <c r="AW56" i="20"/>
  <c r="AX20" i="20"/>
  <c r="AV76" i="19"/>
  <c r="J25" i="20"/>
  <c r="H34" i="19"/>
  <c r="D17" i="18" s="1"/>
  <c r="H43" i="19"/>
  <c r="D18" i="18" s="1"/>
  <c r="BI73" i="16"/>
  <c r="AX73" i="16"/>
  <c r="AV70" i="19"/>
  <c r="AX77" i="16"/>
  <c r="AX64" i="12"/>
  <c r="BC64" i="12" s="1"/>
  <c r="H16" i="12"/>
  <c r="H16" i="11"/>
  <c r="D13" i="10" s="1"/>
  <c r="BC55" i="1"/>
  <c r="AV55" i="1"/>
  <c r="I132" i="12"/>
  <c r="I149" i="11"/>
  <c r="E43" i="10" s="1"/>
  <c r="BC54" i="11"/>
  <c r="AV54" i="11"/>
  <c r="H77" i="2"/>
  <c r="H88" i="1"/>
  <c r="D27" i="3" s="1"/>
  <c r="I145" i="12"/>
  <c r="I144" i="12" s="1"/>
  <c r="I164" i="11"/>
  <c r="E48" i="10" s="1"/>
  <c r="J47" i="2"/>
  <c r="AU45" i="1"/>
  <c r="C14" i="4"/>
  <c r="C22" i="4" s="1"/>
  <c r="AW138" i="12"/>
  <c r="BC138" i="12" s="1"/>
  <c r="AX82" i="12"/>
  <c r="BI25" i="12"/>
  <c r="AC25" i="12" s="1"/>
  <c r="BC161" i="11"/>
  <c r="J111" i="12"/>
  <c r="AV68" i="11"/>
  <c r="BH65" i="16"/>
  <c r="BH35" i="16"/>
  <c r="AB35" i="16" s="1"/>
  <c r="AV55" i="16"/>
  <c r="H12" i="15"/>
  <c r="D11" i="14" s="1"/>
  <c r="I12" i="15"/>
  <c r="E11" i="14" s="1"/>
  <c r="BH61" i="20"/>
  <c r="BI65" i="20"/>
  <c r="AV46" i="20"/>
  <c r="H46" i="19"/>
  <c r="D19" i="18" s="1"/>
  <c r="H63" i="12"/>
  <c r="H60" i="12" s="1"/>
  <c r="H70" i="11"/>
  <c r="D24" i="10" s="1"/>
  <c r="AU88" i="1"/>
  <c r="AV17" i="11"/>
  <c r="BC17" i="11"/>
  <c r="BC15" i="20"/>
  <c r="AV15" i="20"/>
  <c r="AV30" i="20"/>
  <c r="BC30" i="20"/>
  <c r="AV28" i="20"/>
  <c r="BC28" i="20"/>
  <c r="BC13" i="20"/>
  <c r="AV13" i="20"/>
  <c r="BC17" i="20"/>
  <c r="AV17" i="20"/>
  <c r="BC21" i="20"/>
  <c r="AV21" i="20"/>
  <c r="AV19" i="20"/>
  <c r="BH38" i="20"/>
  <c r="AB38" i="20" s="1"/>
  <c r="AV53" i="20"/>
  <c r="BC53" i="20"/>
  <c r="BC54" i="20"/>
  <c r="AV54" i="20"/>
  <c r="AX52" i="20"/>
  <c r="BC52" i="20" s="1"/>
  <c r="BC39" i="20"/>
  <c r="AV39" i="20"/>
  <c r="BC46" i="20"/>
  <c r="BI24" i="20"/>
  <c r="AC24" i="20" s="1"/>
  <c r="AL50" i="20"/>
  <c r="J49" i="20"/>
  <c r="BC61" i="19"/>
  <c r="BC75" i="19"/>
  <c r="AV75" i="19"/>
  <c r="BC42" i="20"/>
  <c r="AV59" i="19"/>
  <c r="BC33" i="19"/>
  <c r="AV33" i="19"/>
  <c r="I14" i="20"/>
  <c r="I12" i="19"/>
  <c r="E11" i="18" s="1"/>
  <c r="AV64" i="20"/>
  <c r="BC64" i="20"/>
  <c r="BC38" i="20"/>
  <c r="AV38" i="20"/>
  <c r="BC45" i="20"/>
  <c r="AV45" i="20"/>
  <c r="J67" i="19"/>
  <c r="F22" i="18" s="1"/>
  <c r="F23" i="18"/>
  <c r="I23" i="18" s="1"/>
  <c r="H55" i="19"/>
  <c r="D21" i="18" s="1"/>
  <c r="AU34" i="19"/>
  <c r="I50" i="20"/>
  <c r="I55" i="19"/>
  <c r="E21" i="18" s="1"/>
  <c r="BH28" i="20"/>
  <c r="AB28" i="20" s="1"/>
  <c r="K67" i="19"/>
  <c r="G22" i="18" s="1"/>
  <c r="G23" i="18"/>
  <c r="BC79" i="19"/>
  <c r="AV79" i="19"/>
  <c r="AV42" i="19"/>
  <c r="BH36" i="20"/>
  <c r="AB36" i="20" s="1"/>
  <c r="AV57" i="20"/>
  <c r="BC57" i="20"/>
  <c r="BH51" i="20"/>
  <c r="BC65" i="20"/>
  <c r="AV65" i="20"/>
  <c r="BC50" i="20"/>
  <c r="AV50" i="20"/>
  <c r="I67" i="20"/>
  <c r="I77" i="19"/>
  <c r="E26" i="18" s="1"/>
  <c r="BH13" i="20"/>
  <c r="AB13" i="20" s="1"/>
  <c r="AU43" i="19"/>
  <c r="I20" i="20"/>
  <c r="I21" i="19"/>
  <c r="E13" i="18" s="1"/>
  <c r="BH15" i="20"/>
  <c r="AB15" i="20" s="1"/>
  <c r="J81" i="19"/>
  <c r="F11" i="18"/>
  <c r="I11" i="18" s="1"/>
  <c r="H77" i="19"/>
  <c r="D26" i="18" s="1"/>
  <c r="AV38" i="19"/>
  <c r="AV36" i="20"/>
  <c r="BC36" i="20"/>
  <c r="AV51" i="20"/>
  <c r="BC51" i="20"/>
  <c r="BC33" i="20"/>
  <c r="AV33" i="20"/>
  <c r="AV26" i="20"/>
  <c r="BC26" i="20"/>
  <c r="E23" i="18"/>
  <c r="BC34" i="20"/>
  <c r="AV34" i="20"/>
  <c r="AL69" i="20"/>
  <c r="AU70" i="20" s="1"/>
  <c r="H19" i="20"/>
  <c r="H12" i="20" s="1"/>
  <c r="H17" i="19"/>
  <c r="D12" i="18" s="1"/>
  <c r="BH66" i="20"/>
  <c r="AV61" i="20"/>
  <c r="BC61" i="20"/>
  <c r="BH55" i="20"/>
  <c r="BF50" i="20"/>
  <c r="K49" i="20"/>
  <c r="AW67" i="20"/>
  <c r="BH67" i="20"/>
  <c r="BH32" i="20"/>
  <c r="AB32" i="20" s="1"/>
  <c r="AW32" i="20"/>
  <c r="BC63" i="20"/>
  <c r="BH16" i="20"/>
  <c r="AB16" i="20" s="1"/>
  <c r="BH17" i="20"/>
  <c r="AB17" i="20" s="1"/>
  <c r="H64" i="20"/>
  <c r="H72" i="19"/>
  <c r="D24" i="18" s="1"/>
  <c r="BC41" i="20"/>
  <c r="AV41" i="20"/>
  <c r="K25" i="20"/>
  <c r="BF26" i="20"/>
  <c r="AU12" i="19"/>
  <c r="C29" i="17"/>
  <c r="AV64" i="19"/>
  <c r="I26" i="20"/>
  <c r="I25" i="20" s="1"/>
  <c r="I27" i="19"/>
  <c r="E15" i="18" s="1"/>
  <c r="BC19" i="19"/>
  <c r="AV19" i="19"/>
  <c r="H61" i="20"/>
  <c r="H68" i="19"/>
  <c r="AV29" i="20"/>
  <c r="AV66" i="20"/>
  <c r="BC66" i="20"/>
  <c r="AV55" i="20"/>
  <c r="BC55" i="20"/>
  <c r="AW60" i="20"/>
  <c r="AV16" i="20"/>
  <c r="BC16" i="20"/>
  <c r="BF24" i="20"/>
  <c r="K23" i="20"/>
  <c r="BC47" i="20"/>
  <c r="AV47" i="20"/>
  <c r="BC68" i="20"/>
  <c r="AV68" i="20"/>
  <c r="BC43" i="20"/>
  <c r="AV43" i="20"/>
  <c r="BC71" i="19"/>
  <c r="AV71" i="19"/>
  <c r="BC63" i="19"/>
  <c r="BC73" i="19"/>
  <c r="AV73" i="19"/>
  <c r="K12" i="20"/>
  <c r="BF13" i="20"/>
  <c r="BH21" i="20"/>
  <c r="AB21" i="20" s="1"/>
  <c r="I42" i="20"/>
  <c r="I46" i="19"/>
  <c r="E19" i="18" s="1"/>
  <c r="AU77" i="19"/>
  <c r="H27" i="19"/>
  <c r="D15" i="18" s="1"/>
  <c r="BC48" i="20"/>
  <c r="BC69" i="19"/>
  <c r="AV69" i="19"/>
  <c r="J12" i="20"/>
  <c r="BH40" i="20"/>
  <c r="AV69" i="20"/>
  <c r="BC69" i="20"/>
  <c r="BH59" i="20"/>
  <c r="BI67" i="20"/>
  <c r="BC58" i="20"/>
  <c r="AV58" i="20"/>
  <c r="BH14" i="20"/>
  <c r="AB14" i="20" s="1"/>
  <c r="BC62" i="20"/>
  <c r="AV62" i="20"/>
  <c r="H48" i="20"/>
  <c r="H31" i="20" s="1"/>
  <c r="H53" i="19"/>
  <c r="D20" i="18" s="1"/>
  <c r="BC44" i="19"/>
  <c r="AV44" i="19"/>
  <c r="I34" i="19"/>
  <c r="E17" i="18" s="1"/>
  <c r="I32" i="20"/>
  <c r="I31" i="20" s="1"/>
  <c r="BC26" i="19"/>
  <c r="AV26" i="19"/>
  <c r="BC18" i="20"/>
  <c r="BC40" i="20"/>
  <c r="AV40" i="20"/>
  <c r="AV59" i="20"/>
  <c r="BC59" i="20"/>
  <c r="BC56" i="20"/>
  <c r="AV56" i="20"/>
  <c r="AV14" i="20"/>
  <c r="BC14" i="20"/>
  <c r="I65" i="20"/>
  <c r="I74" i="19"/>
  <c r="E25" i="18" s="1"/>
  <c r="BC24" i="20"/>
  <c r="AV24" i="20"/>
  <c r="BC37" i="20"/>
  <c r="AV37" i="20"/>
  <c r="BC35" i="20"/>
  <c r="AV35" i="20"/>
  <c r="H65" i="20"/>
  <c r="H74" i="19"/>
  <c r="D25" i="18" s="1"/>
  <c r="K31" i="20"/>
  <c r="AV90" i="16"/>
  <c r="BC90" i="16"/>
  <c r="AV40" i="16"/>
  <c r="BC40" i="16"/>
  <c r="AV34" i="16"/>
  <c r="BC34" i="16"/>
  <c r="AV17" i="16"/>
  <c r="BC17" i="16"/>
  <c r="AV46" i="16"/>
  <c r="BC46" i="16"/>
  <c r="AV69" i="16"/>
  <c r="BC69" i="16"/>
  <c r="AV15" i="16"/>
  <c r="BC15" i="16"/>
  <c r="AV38" i="16"/>
  <c r="BC38" i="16"/>
  <c r="AV67" i="16"/>
  <c r="BC67" i="16"/>
  <c r="BC88" i="16"/>
  <c r="AV88" i="16"/>
  <c r="AV83" i="16"/>
  <c r="BC83" i="16"/>
  <c r="AV81" i="16"/>
  <c r="BC81" i="16"/>
  <c r="AV19" i="16"/>
  <c r="BC19" i="16"/>
  <c r="AV36" i="16"/>
  <c r="BC36" i="16"/>
  <c r="AV13" i="16"/>
  <c r="BC13" i="16"/>
  <c r="AV65" i="16"/>
  <c r="BC65" i="16"/>
  <c r="BC35" i="16"/>
  <c r="AV35" i="16"/>
  <c r="AV23" i="16"/>
  <c r="BC23" i="16"/>
  <c r="BC80" i="16"/>
  <c r="AV80" i="16"/>
  <c r="BC64" i="16"/>
  <c r="AV64" i="16"/>
  <c r="AV60" i="16"/>
  <c r="BC60" i="16"/>
  <c r="BH88" i="16"/>
  <c r="BC47" i="16"/>
  <c r="AV47" i="16"/>
  <c r="AV71" i="16"/>
  <c r="BC71" i="16"/>
  <c r="BC31" i="16"/>
  <c r="AV31" i="16"/>
  <c r="BC56" i="16"/>
  <c r="AV56" i="16"/>
  <c r="BC52" i="16"/>
  <c r="AV52" i="16"/>
  <c r="AW42" i="16"/>
  <c r="AV57" i="16"/>
  <c r="BC57" i="16"/>
  <c r="AV90" i="15"/>
  <c r="BC90" i="15"/>
  <c r="AV82" i="15"/>
  <c r="BC82" i="15"/>
  <c r="AV74" i="15"/>
  <c r="BC74" i="15"/>
  <c r="AW21" i="16"/>
  <c r="BH17" i="16"/>
  <c r="AB17" i="16" s="1"/>
  <c r="BH15" i="16"/>
  <c r="AB15" i="16" s="1"/>
  <c r="BC20" i="15"/>
  <c r="AV20" i="15"/>
  <c r="I93" i="16"/>
  <c r="I105" i="15"/>
  <c r="E28" i="14" s="1"/>
  <c r="I38" i="16"/>
  <c r="I42" i="15"/>
  <c r="E18" i="14" s="1"/>
  <c r="BC93" i="16"/>
  <c r="AV93" i="16"/>
  <c r="AX61" i="16"/>
  <c r="BC61" i="16" s="1"/>
  <c r="BI88" i="16"/>
  <c r="BC45" i="16"/>
  <c r="AV45" i="16"/>
  <c r="BC29" i="16"/>
  <c r="AV29" i="16"/>
  <c r="BC26" i="16"/>
  <c r="AV26" i="16"/>
  <c r="J95" i="15"/>
  <c r="F24" i="14" s="1"/>
  <c r="F27" i="14"/>
  <c r="I27" i="14" s="1"/>
  <c r="AU70" i="15"/>
  <c r="I36" i="16"/>
  <c r="I39" i="15"/>
  <c r="E17" i="14" s="1"/>
  <c r="H22" i="16"/>
  <c r="H22" i="15"/>
  <c r="D13" i="14" s="1"/>
  <c r="C29" i="13"/>
  <c r="AU12" i="15"/>
  <c r="AV18" i="16"/>
  <c r="AU27" i="15"/>
  <c r="AV22" i="16"/>
  <c r="AV87" i="16"/>
  <c r="BC87" i="16"/>
  <c r="BC91" i="16"/>
  <c r="AV91" i="16"/>
  <c r="BC76" i="16"/>
  <c r="AV76" i="16"/>
  <c r="BC59" i="16"/>
  <c r="AV59" i="16"/>
  <c r="AW63" i="16"/>
  <c r="AX74" i="16"/>
  <c r="AV74" i="16" s="1"/>
  <c r="BC43" i="16"/>
  <c r="AV43" i="16"/>
  <c r="AV79" i="16"/>
  <c r="BC79" i="16"/>
  <c r="AX30" i="16"/>
  <c r="AX50" i="16"/>
  <c r="AV51" i="16"/>
  <c r="BC51" i="16"/>
  <c r="BC69" i="15"/>
  <c r="AV69" i="15"/>
  <c r="AW25" i="16"/>
  <c r="J62" i="16"/>
  <c r="AL63" i="16"/>
  <c r="BH23" i="16"/>
  <c r="AB23" i="16" s="1"/>
  <c r="AU59" i="15"/>
  <c r="AV49" i="15"/>
  <c r="BC49" i="15"/>
  <c r="AU12" i="16"/>
  <c r="BC24" i="15"/>
  <c r="AV24" i="15"/>
  <c r="C15" i="13"/>
  <c r="I33" i="16"/>
  <c r="I32" i="16" s="1"/>
  <c r="I35" i="15"/>
  <c r="E16" i="14" s="1"/>
  <c r="BC64" i="15"/>
  <c r="AV64" i="15"/>
  <c r="AV20" i="16"/>
  <c r="J109" i="15"/>
  <c r="F11" i="14"/>
  <c r="I11" i="14" s="1"/>
  <c r="F29" i="14" s="1"/>
  <c r="H32" i="16"/>
  <c r="AV92" i="16"/>
  <c r="BC92" i="16"/>
  <c r="BH90" i="16"/>
  <c r="BC74" i="16"/>
  <c r="AW89" i="16"/>
  <c r="K62" i="16"/>
  <c r="AX84" i="16"/>
  <c r="BC84" i="16" s="1"/>
  <c r="BH34" i="16"/>
  <c r="AB34" i="16" s="1"/>
  <c r="AX70" i="16"/>
  <c r="BC41" i="16"/>
  <c r="AV41" i="16"/>
  <c r="BH58" i="16"/>
  <c r="AB58" i="16" s="1"/>
  <c r="BH54" i="16"/>
  <c r="AF54" i="16" s="1"/>
  <c r="BH50" i="16"/>
  <c r="K28" i="16"/>
  <c r="AV98" i="15"/>
  <c r="BC98" i="15"/>
  <c r="BH19" i="16"/>
  <c r="AB19" i="16" s="1"/>
  <c r="AL95" i="16"/>
  <c r="AU96" i="16" s="1"/>
  <c r="BC103" i="15"/>
  <c r="AV38" i="15"/>
  <c r="BC38" i="15"/>
  <c r="H25" i="16"/>
  <c r="H27" i="15"/>
  <c r="D14" i="14" s="1"/>
  <c r="AV92" i="15"/>
  <c r="H19" i="15"/>
  <c r="D12" i="14" s="1"/>
  <c r="H42" i="15"/>
  <c r="D18" i="14" s="1"/>
  <c r="AV14" i="16"/>
  <c r="AV24" i="16"/>
  <c r="I22" i="15"/>
  <c r="E13" i="14" s="1"/>
  <c r="BC72" i="16"/>
  <c r="AV72" i="16"/>
  <c r="BC94" i="16"/>
  <c r="AV94" i="16"/>
  <c r="BC39" i="16"/>
  <c r="AV39" i="16"/>
  <c r="BC58" i="16"/>
  <c r="AV58" i="16"/>
  <c r="BC54" i="16"/>
  <c r="AV54" i="16"/>
  <c r="BC50" i="16"/>
  <c r="AV50" i="16"/>
  <c r="AV27" i="16"/>
  <c r="BC27" i="16"/>
  <c r="AU96" i="15"/>
  <c r="BC55" i="16"/>
  <c r="AV94" i="15"/>
  <c r="BC94" i="15"/>
  <c r="AV86" i="15"/>
  <c r="BC86" i="15"/>
  <c r="AV78" i="15"/>
  <c r="BC78" i="15"/>
  <c r="H90" i="16"/>
  <c r="H100" i="15"/>
  <c r="D26" i="14" s="1"/>
  <c r="AV80" i="15"/>
  <c r="AX25" i="16"/>
  <c r="AV17" i="15"/>
  <c r="BC17" i="15"/>
  <c r="I31" i="15"/>
  <c r="E15" i="14" s="1"/>
  <c r="H53" i="16"/>
  <c r="H49" i="16" s="1"/>
  <c r="H59" i="15"/>
  <c r="D21" i="14" s="1"/>
  <c r="BH81" i="16"/>
  <c r="BH67" i="16"/>
  <c r="BC86" i="16"/>
  <c r="AV86" i="16"/>
  <c r="AW70" i="16"/>
  <c r="K32" i="16"/>
  <c r="BF33" i="16"/>
  <c r="AW37" i="16"/>
  <c r="AW85" i="16"/>
  <c r="AV75" i="16"/>
  <c r="BC75" i="16"/>
  <c r="AW48" i="16"/>
  <c r="BC101" i="15"/>
  <c r="AV101" i="15"/>
  <c r="AU31" i="15"/>
  <c r="H87" i="16"/>
  <c r="H62" i="16" s="1"/>
  <c r="H96" i="15"/>
  <c r="I50" i="16"/>
  <c r="I54" i="15"/>
  <c r="E19" i="14" s="1"/>
  <c r="AV45" i="15"/>
  <c r="BC45" i="15"/>
  <c r="I26" i="16"/>
  <c r="I12" i="16" s="1"/>
  <c r="I27" i="15"/>
  <c r="E14" i="14" s="1"/>
  <c r="AV72" i="15"/>
  <c r="I28" i="16"/>
  <c r="BC60" i="15"/>
  <c r="AV60" i="15"/>
  <c r="BC18" i="15"/>
  <c r="AV16" i="16"/>
  <c r="AV84" i="16"/>
  <c r="BC68" i="16"/>
  <c r="AV68" i="16"/>
  <c r="AX66" i="16"/>
  <c r="AV66" i="16" s="1"/>
  <c r="BC30" i="16"/>
  <c r="AV30" i="16"/>
  <c r="AV53" i="16"/>
  <c r="BC53" i="16"/>
  <c r="AV67" i="15"/>
  <c r="I64" i="16"/>
  <c r="I70" i="15"/>
  <c r="E23" i="14" s="1"/>
  <c r="BC97" i="15"/>
  <c r="AV97" i="15"/>
  <c r="I52" i="16"/>
  <c r="I57" i="15"/>
  <c r="E20" i="14" s="1"/>
  <c r="AV36" i="15"/>
  <c r="AV13" i="15"/>
  <c r="BC13" i="15"/>
  <c r="AW82" i="16"/>
  <c r="BC66" i="16"/>
  <c r="BF50" i="16"/>
  <c r="K49" i="16"/>
  <c r="BC33" i="16"/>
  <c r="AV33" i="16"/>
  <c r="BH56" i="16"/>
  <c r="AF56" i="16" s="1"/>
  <c r="BH52" i="16"/>
  <c r="AF52" i="16" s="1"/>
  <c r="AV44" i="16"/>
  <c r="BC44" i="16"/>
  <c r="I87" i="16"/>
  <c r="I96" i="15"/>
  <c r="K12" i="16"/>
  <c r="BF13" i="16"/>
  <c r="AV65" i="15"/>
  <c r="BC65" i="15"/>
  <c r="AV53" i="15"/>
  <c r="BC53" i="15"/>
  <c r="I59" i="15"/>
  <c r="E21" i="14" s="1"/>
  <c r="J12" i="16"/>
  <c r="AV133" i="12"/>
  <c r="BC133" i="12"/>
  <c r="AV151" i="12"/>
  <c r="BC151" i="12"/>
  <c r="AV140" i="12"/>
  <c r="BC140" i="12"/>
  <c r="BC58" i="12"/>
  <c r="AV58" i="12"/>
  <c r="AV67" i="12"/>
  <c r="BC67" i="12"/>
  <c r="AV143" i="12"/>
  <c r="BC143" i="12"/>
  <c r="BC114" i="12"/>
  <c r="AV114" i="12"/>
  <c r="BC50" i="12"/>
  <c r="AV50" i="12"/>
  <c r="AV20" i="12"/>
  <c r="BC20" i="12"/>
  <c r="BC113" i="12"/>
  <c r="AV113" i="12"/>
  <c r="BC56" i="12"/>
  <c r="AV56" i="12"/>
  <c r="AV32" i="12"/>
  <c r="BC32" i="12"/>
  <c r="AV16" i="12"/>
  <c r="BC16" i="12"/>
  <c r="AV65" i="12"/>
  <c r="BC65" i="12"/>
  <c r="AV18" i="12"/>
  <c r="BC18" i="12"/>
  <c r="AV30" i="12"/>
  <c r="BC30" i="12"/>
  <c r="BC38" i="12"/>
  <c r="AV38" i="12"/>
  <c r="AV149" i="12"/>
  <c r="BC149" i="12"/>
  <c r="AV28" i="12"/>
  <c r="BC28" i="12"/>
  <c r="BC68" i="12"/>
  <c r="AV68" i="12"/>
  <c r="BC46" i="12"/>
  <c r="AV46" i="12"/>
  <c r="AV26" i="12"/>
  <c r="BC26" i="12"/>
  <c r="BC52" i="12"/>
  <c r="AV52" i="12"/>
  <c r="AV61" i="12"/>
  <c r="BC61" i="12"/>
  <c r="AV24" i="12"/>
  <c r="BC24" i="12"/>
  <c r="AV127" i="12"/>
  <c r="BC127" i="12"/>
  <c r="AV83" i="12"/>
  <c r="BC83" i="12"/>
  <c r="AX132" i="12"/>
  <c r="AW63" i="12"/>
  <c r="J112" i="11"/>
  <c r="F33" i="10" s="1"/>
  <c r="F34" i="10"/>
  <c r="I34" i="10" s="1"/>
  <c r="K142" i="12"/>
  <c r="BF143" i="12"/>
  <c r="AW130" i="12"/>
  <c r="AV118" i="12"/>
  <c r="BC118" i="12"/>
  <c r="BI138" i="12"/>
  <c r="AC138" i="12" s="1"/>
  <c r="BI130" i="12"/>
  <c r="AC130" i="12" s="1"/>
  <c r="AX122" i="12"/>
  <c r="AV122" i="12" s="1"/>
  <c r="AW81" i="12"/>
  <c r="BH104" i="12"/>
  <c r="AB104" i="12" s="1"/>
  <c r="BC84" i="12"/>
  <c r="AV84" i="12"/>
  <c r="AW101" i="12"/>
  <c r="BH52" i="12"/>
  <c r="AB52" i="12" s="1"/>
  <c r="BH67" i="12"/>
  <c r="AV49" i="12"/>
  <c r="BC62" i="12"/>
  <c r="AV62" i="12"/>
  <c r="AW105" i="12"/>
  <c r="AX103" i="12"/>
  <c r="BC103" i="12" s="1"/>
  <c r="BH68" i="12"/>
  <c r="AW72" i="12"/>
  <c r="AW40" i="12"/>
  <c r="I140" i="12"/>
  <c r="I139" i="12" s="1"/>
  <c r="I159" i="11"/>
  <c r="E46" i="10" s="1"/>
  <c r="BC165" i="11"/>
  <c r="AV165" i="11"/>
  <c r="H137" i="12"/>
  <c r="H155" i="11"/>
  <c r="D45" i="10" s="1"/>
  <c r="BC160" i="11"/>
  <c r="AV160" i="11"/>
  <c r="H98" i="11"/>
  <c r="D27" i="10" s="1"/>
  <c r="D28" i="10"/>
  <c r="BC171" i="11"/>
  <c r="AW14" i="12"/>
  <c r="AV118" i="11"/>
  <c r="BC118" i="11"/>
  <c r="I135" i="12"/>
  <c r="I152" i="11"/>
  <c r="E44" i="10" s="1"/>
  <c r="J172" i="11"/>
  <c r="BC154" i="11"/>
  <c r="AV154" i="11"/>
  <c r="H71" i="12"/>
  <c r="H79" i="11"/>
  <c r="D26" i="10" s="1"/>
  <c r="BH24" i="12"/>
  <c r="AB24" i="12" s="1"/>
  <c r="H134" i="12"/>
  <c r="H152" i="11"/>
  <c r="D44" i="10" s="1"/>
  <c r="H113" i="12"/>
  <c r="H111" i="12" s="1"/>
  <c r="H127" i="11"/>
  <c r="D37" i="10" s="1"/>
  <c r="AV77" i="11"/>
  <c r="AV96" i="11"/>
  <c r="BC32" i="11"/>
  <c r="I39" i="12"/>
  <c r="I37" i="12" s="1"/>
  <c r="I42" i="11"/>
  <c r="E19" i="10" s="1"/>
  <c r="J142" i="11"/>
  <c r="F41" i="10" s="1"/>
  <c r="F42" i="10"/>
  <c r="I42" i="10" s="1"/>
  <c r="H72" i="11"/>
  <c r="D25" i="10" s="1"/>
  <c r="AV44" i="11"/>
  <c r="H100" i="12"/>
  <c r="H99" i="12" s="1"/>
  <c r="H113" i="11"/>
  <c r="H25" i="11"/>
  <c r="D15" i="10" s="1"/>
  <c r="H18" i="11"/>
  <c r="D14" i="10" s="1"/>
  <c r="AV106" i="12"/>
  <c r="BC106" i="12"/>
  <c r="BC51" i="12"/>
  <c r="AV51" i="12"/>
  <c r="BF61" i="12"/>
  <c r="K60" i="12"/>
  <c r="I34" i="12"/>
  <c r="I33" i="12" s="1"/>
  <c r="I38" i="11"/>
  <c r="E18" i="10" s="1"/>
  <c r="K12" i="11"/>
  <c r="G11" i="10" s="1"/>
  <c r="AV128" i="12"/>
  <c r="BC128" i="12"/>
  <c r="BF112" i="12"/>
  <c r="K111" i="12"/>
  <c r="BF122" i="12"/>
  <c r="K121" i="12"/>
  <c r="K139" i="12"/>
  <c r="BF140" i="12"/>
  <c r="AV79" i="12"/>
  <c r="BC79" i="12"/>
  <c r="AV104" i="12"/>
  <c r="BC104" i="12"/>
  <c r="BC92" i="12"/>
  <c r="AV92" i="12"/>
  <c r="BC82" i="12"/>
  <c r="AV82" i="12"/>
  <c r="K99" i="12"/>
  <c r="BF101" i="12"/>
  <c r="AW107" i="12"/>
  <c r="BC47" i="12"/>
  <c r="AV47" i="12"/>
  <c r="AX95" i="12"/>
  <c r="BC95" i="12" s="1"/>
  <c r="AW42" i="12"/>
  <c r="AU155" i="11"/>
  <c r="AV156" i="11"/>
  <c r="BC156" i="11"/>
  <c r="BH18" i="12"/>
  <c r="AB18" i="12" s="1"/>
  <c r="D42" i="10"/>
  <c r="AV41" i="12"/>
  <c r="K13" i="12"/>
  <c r="BF14" i="12"/>
  <c r="I168" i="11"/>
  <c r="E50" i="10" s="1"/>
  <c r="BC146" i="11"/>
  <c r="AV146" i="11"/>
  <c r="AV115" i="11"/>
  <c r="BH20" i="12"/>
  <c r="AB20" i="12" s="1"/>
  <c r="H41" i="12"/>
  <c r="H46" i="11"/>
  <c r="D20" i="10" s="1"/>
  <c r="I127" i="11"/>
  <c r="E37" i="10" s="1"/>
  <c r="AU16" i="11"/>
  <c r="C29" i="9"/>
  <c r="F29" i="9" s="1"/>
  <c r="AV111" i="11"/>
  <c r="AV114" i="11"/>
  <c r="BC114" i="11"/>
  <c r="BC61" i="11"/>
  <c r="AV61" i="11"/>
  <c r="BC90" i="12"/>
  <c r="AV90" i="12"/>
  <c r="H140" i="12"/>
  <c r="H139" i="12" s="1"/>
  <c r="H159" i="11"/>
  <c r="D46" i="10" s="1"/>
  <c r="I98" i="12"/>
  <c r="H25" i="12"/>
  <c r="H28" i="11"/>
  <c r="D16" i="10" s="1"/>
  <c r="AV109" i="11"/>
  <c r="BC109" i="11"/>
  <c r="AV109" i="12"/>
  <c r="BC109" i="12"/>
  <c r="AV116" i="12"/>
  <c r="BC116" i="12"/>
  <c r="AW137" i="12"/>
  <c r="AV77" i="12"/>
  <c r="BC77" i="12"/>
  <c r="AW123" i="12"/>
  <c r="BC93" i="12"/>
  <c r="AV93" i="12"/>
  <c r="BC80" i="12"/>
  <c r="AV80" i="12"/>
  <c r="BI117" i="12"/>
  <c r="AC117" i="12" s="1"/>
  <c r="AX101" i="12"/>
  <c r="AX105" i="12"/>
  <c r="AW54" i="12"/>
  <c r="AX49" i="12"/>
  <c r="BC49" i="12" s="1"/>
  <c r="AV163" i="11"/>
  <c r="BC163" i="11"/>
  <c r="AU126" i="12"/>
  <c r="BH16" i="12"/>
  <c r="AB16" i="12" s="1"/>
  <c r="AV25" i="12"/>
  <c r="BC106" i="11"/>
  <c r="AV106" i="11"/>
  <c r="I148" i="12"/>
  <c r="E42" i="10"/>
  <c r="AV151" i="11"/>
  <c r="AV130" i="11"/>
  <c r="BH26" i="12"/>
  <c r="AB26" i="12" s="1"/>
  <c r="I111" i="12"/>
  <c r="I63" i="12"/>
  <c r="I70" i="11"/>
  <c r="E24" i="10" s="1"/>
  <c r="BC91" i="11"/>
  <c r="AV91" i="11"/>
  <c r="BC27" i="11"/>
  <c r="AV27" i="11"/>
  <c r="AV14" i="11"/>
  <c r="H58" i="11"/>
  <c r="D22" i="10" s="1"/>
  <c r="AV73" i="11"/>
  <c r="BC128" i="11"/>
  <c r="AV128" i="11"/>
  <c r="BF116" i="12"/>
  <c r="K115" i="12"/>
  <c r="AW145" i="12"/>
  <c r="BF127" i="12"/>
  <c r="K126" i="12"/>
  <c r="AW135" i="12"/>
  <c r="AV110" i="12"/>
  <c r="BC110" i="12"/>
  <c r="AV75" i="12"/>
  <c r="BC75" i="12"/>
  <c r="AV102" i="12"/>
  <c r="BC102" i="12"/>
  <c r="AV91" i="12"/>
  <c r="BC91" i="12"/>
  <c r="BC78" i="12"/>
  <c r="AV78" i="12"/>
  <c r="BH50" i="12"/>
  <c r="AB50" i="12" s="1"/>
  <c r="BH65" i="12"/>
  <c r="AV59" i="12"/>
  <c r="BH103" i="12"/>
  <c r="AB103" i="12" s="1"/>
  <c r="BH95" i="12"/>
  <c r="BH36" i="12"/>
  <c r="AB36" i="12" s="1"/>
  <c r="AW36" i="12"/>
  <c r="BI27" i="12"/>
  <c r="AC27" i="12" s="1"/>
  <c r="BI19" i="12"/>
  <c r="AC19" i="12" s="1"/>
  <c r="J126" i="12"/>
  <c r="BC39" i="12"/>
  <c r="AX35" i="12"/>
  <c r="BC35" i="12" s="1"/>
  <c r="BH28" i="12"/>
  <c r="AB28" i="12" s="1"/>
  <c r="H150" i="12"/>
  <c r="H148" i="12" s="1"/>
  <c r="H168" i="11"/>
  <c r="D50" i="10" s="1"/>
  <c r="I126" i="12"/>
  <c r="AV123" i="11"/>
  <c r="AV126" i="11"/>
  <c r="AV19" i="12"/>
  <c r="AU49" i="11"/>
  <c r="AU42" i="11"/>
  <c r="H122" i="11"/>
  <c r="D36" i="10" s="1"/>
  <c r="I14" i="12"/>
  <c r="I13" i="11"/>
  <c r="I25" i="11"/>
  <c r="E15" i="10" s="1"/>
  <c r="K112" i="11"/>
  <c r="G33" i="10" s="1"/>
  <c r="AV51" i="11"/>
  <c r="BC83" i="11"/>
  <c r="AV83" i="11"/>
  <c r="I79" i="11"/>
  <c r="E26" i="10" s="1"/>
  <c r="H14" i="12"/>
  <c r="H13" i="11"/>
  <c r="BC145" i="11"/>
  <c r="AV145" i="11"/>
  <c r="BH149" i="12"/>
  <c r="BC112" i="12"/>
  <c r="BI134" i="12"/>
  <c r="AC134" i="12" s="1"/>
  <c r="AX124" i="12"/>
  <c r="BC124" i="12"/>
  <c r="AV124" i="12"/>
  <c r="K148" i="12"/>
  <c r="BF149" i="12"/>
  <c r="AV94" i="12"/>
  <c r="BC94" i="12"/>
  <c r="AV89" i="12"/>
  <c r="BC89" i="12"/>
  <c r="BH100" i="12"/>
  <c r="AB100" i="12" s="1"/>
  <c r="BC76" i="12"/>
  <c r="AV76" i="12"/>
  <c r="BC117" i="12"/>
  <c r="AV117" i="12"/>
  <c r="BC57" i="12"/>
  <c r="AV57" i="12"/>
  <c r="BC73" i="12"/>
  <c r="AV73" i="12"/>
  <c r="AW69" i="12"/>
  <c r="K43" i="12"/>
  <c r="K37" i="12"/>
  <c r="BF38" i="12"/>
  <c r="BH38" i="12"/>
  <c r="AB38" i="12" s="1"/>
  <c r="J146" i="12"/>
  <c r="AL147" i="12"/>
  <c r="AU146" i="12" s="1"/>
  <c r="BC170" i="11"/>
  <c r="AV170" i="11"/>
  <c r="AV135" i="11"/>
  <c r="BC135" i="11"/>
  <c r="BC121" i="11"/>
  <c r="AV121" i="11"/>
  <c r="AU152" i="11"/>
  <c r="AV125" i="11"/>
  <c r="BC125" i="11"/>
  <c r="BC150" i="11"/>
  <c r="AL96" i="12"/>
  <c r="AU97" i="12" s="1"/>
  <c r="AU13" i="12"/>
  <c r="AV97" i="11"/>
  <c r="AV27" i="12"/>
  <c r="AL44" i="12"/>
  <c r="AU43" i="12" s="1"/>
  <c r="J43" i="12"/>
  <c r="J37" i="12"/>
  <c r="AL38" i="12"/>
  <c r="AU37" i="12" s="1"/>
  <c r="AV21" i="12"/>
  <c r="BC137" i="11"/>
  <c r="AV137" i="11"/>
  <c r="AU58" i="11"/>
  <c r="AV95" i="11"/>
  <c r="BC95" i="11"/>
  <c r="H38" i="11"/>
  <c r="D18" i="10" s="1"/>
  <c r="I70" i="12"/>
  <c r="H45" i="12"/>
  <c r="H43" i="12" s="1"/>
  <c r="H49" i="11"/>
  <c r="D21" i="10" s="1"/>
  <c r="BC141" i="12"/>
  <c r="AV141" i="12"/>
  <c r="BC86" i="12"/>
  <c r="AV86" i="12"/>
  <c r="BC44" i="12"/>
  <c r="AV44" i="12"/>
  <c r="AV22" i="12"/>
  <c r="BC22" i="12"/>
  <c r="AV139" i="11"/>
  <c r="BC139" i="11"/>
  <c r="BC65" i="11"/>
  <c r="AV65" i="11"/>
  <c r="BC136" i="12"/>
  <c r="AV136" i="12"/>
  <c r="BF145" i="12"/>
  <c r="K144" i="12"/>
  <c r="BC122" i="12"/>
  <c r="AV131" i="12"/>
  <c r="BC131" i="12"/>
  <c r="AV87" i="12"/>
  <c r="BC87" i="12"/>
  <c r="AV100" i="12"/>
  <c r="BC100" i="12"/>
  <c r="BC119" i="12"/>
  <c r="AV119" i="12"/>
  <c r="BC74" i="12"/>
  <c r="AV74" i="12"/>
  <c r="BC55" i="12"/>
  <c r="AV55" i="12"/>
  <c r="K70" i="12"/>
  <c r="AW48" i="12"/>
  <c r="BC71" i="12"/>
  <c r="AV71" i="12"/>
  <c r="AV35" i="12"/>
  <c r="J70" i="12"/>
  <c r="J13" i="12"/>
  <c r="H116" i="12"/>
  <c r="H115" i="12" s="1"/>
  <c r="H131" i="11"/>
  <c r="D38" i="10" s="1"/>
  <c r="K142" i="11"/>
  <c r="G41" i="10" s="1"/>
  <c r="G42" i="10"/>
  <c r="BC92" i="11"/>
  <c r="AV92" i="11"/>
  <c r="I60" i="12"/>
  <c r="AV23" i="12"/>
  <c r="H33" i="12"/>
  <c r="I18" i="12"/>
  <c r="I18" i="11"/>
  <c r="E14" i="10" s="1"/>
  <c r="BC87" i="11"/>
  <c r="AV87" i="11"/>
  <c r="H39" i="12"/>
  <c r="H42" i="11"/>
  <c r="D19" i="10" s="1"/>
  <c r="K146" i="12"/>
  <c r="BF147" i="12"/>
  <c r="AW96" i="12"/>
  <c r="BC147" i="12"/>
  <c r="AV147" i="12"/>
  <c r="AW134" i="12"/>
  <c r="AV120" i="12"/>
  <c r="BC120" i="12"/>
  <c r="AV129" i="12"/>
  <c r="BC129" i="12"/>
  <c r="AV85" i="12"/>
  <c r="BC85" i="12"/>
  <c r="BH106" i="12"/>
  <c r="AB106" i="12" s="1"/>
  <c r="AX108" i="12"/>
  <c r="AV108" i="12" s="1"/>
  <c r="BF96" i="12"/>
  <c r="BC88" i="12"/>
  <c r="AV88" i="12"/>
  <c r="BC53" i="12"/>
  <c r="AV53" i="12"/>
  <c r="BC66" i="12"/>
  <c r="AV66" i="12"/>
  <c r="BC34" i="12"/>
  <c r="AV34" i="12"/>
  <c r="H122" i="12"/>
  <c r="H121" i="12" s="1"/>
  <c r="H138" i="11"/>
  <c r="D40" i="10" s="1"/>
  <c r="I113" i="11"/>
  <c r="AV132" i="11"/>
  <c r="BC132" i="11"/>
  <c r="BC153" i="11"/>
  <c r="AV153" i="11"/>
  <c r="BC129" i="11"/>
  <c r="AV129" i="11"/>
  <c r="H95" i="12"/>
  <c r="H108" i="11"/>
  <c r="D31" i="10" s="1"/>
  <c r="I45" i="12"/>
  <c r="I43" i="12" s="1"/>
  <c r="I49" i="11"/>
  <c r="E21" i="10" s="1"/>
  <c r="J12" i="11"/>
  <c r="F11" i="10" s="1"/>
  <c r="F14" i="10"/>
  <c r="I14" i="10" s="1"/>
  <c r="I64" i="12"/>
  <c r="I72" i="11"/>
  <c r="E25" i="10" s="1"/>
  <c r="C14" i="9"/>
  <c r="C22" i="9" s="1"/>
  <c r="BC44" i="2"/>
  <c r="AV44" i="2"/>
  <c r="BC14" i="2"/>
  <c r="AV14" i="2"/>
  <c r="BC42" i="2"/>
  <c r="AV42" i="2"/>
  <c r="BC38" i="2"/>
  <c r="AV38" i="2"/>
  <c r="AV34" i="2"/>
  <c r="BC34" i="2"/>
  <c r="AV68" i="2"/>
  <c r="BC68" i="2"/>
  <c r="BC16" i="2"/>
  <c r="AV16" i="2"/>
  <c r="AV51" i="2"/>
  <c r="BC51" i="2"/>
  <c r="BC18" i="2"/>
  <c r="AV18" i="2"/>
  <c r="I40" i="2"/>
  <c r="I32" i="2" s="1"/>
  <c r="I45" i="1"/>
  <c r="E19" i="3" s="1"/>
  <c r="AV40" i="1"/>
  <c r="BC40" i="1"/>
  <c r="AV58" i="2"/>
  <c r="BC58" i="2"/>
  <c r="I77" i="2"/>
  <c r="I56" i="2" s="1"/>
  <c r="I88" i="1"/>
  <c r="E27" i="3" s="1"/>
  <c r="BI69" i="2"/>
  <c r="AX69" i="2"/>
  <c r="BH51" i="2"/>
  <c r="AB51" i="2" s="1"/>
  <c r="BC62" i="2"/>
  <c r="BH74" i="2"/>
  <c r="AV70" i="2"/>
  <c r="BC70" i="2"/>
  <c r="AW61" i="2"/>
  <c r="BH61" i="2"/>
  <c r="BH45" i="2"/>
  <c r="AB45" i="2" s="1"/>
  <c r="BH37" i="2"/>
  <c r="AB37" i="2" s="1"/>
  <c r="AW46" i="2"/>
  <c r="AW36" i="2"/>
  <c r="BC49" i="2"/>
  <c r="AV49" i="2"/>
  <c r="BC25" i="2"/>
  <c r="AV25" i="2"/>
  <c r="BC76" i="2"/>
  <c r="AV76" i="2"/>
  <c r="AW48" i="2"/>
  <c r="BC95" i="1"/>
  <c r="AV95" i="1"/>
  <c r="AU56" i="2"/>
  <c r="AU91" i="1"/>
  <c r="AV48" i="1"/>
  <c r="BC48" i="1"/>
  <c r="AV66" i="1"/>
  <c r="F11" i="3"/>
  <c r="I11" i="3" s="1"/>
  <c r="J96" i="1"/>
  <c r="AU29" i="1"/>
  <c r="AV74" i="1"/>
  <c r="AU22" i="1"/>
  <c r="E25" i="3"/>
  <c r="AV21" i="1"/>
  <c r="BC21" i="1"/>
  <c r="AV14" i="1"/>
  <c r="BC14" i="1"/>
  <c r="AV53" i="2"/>
  <c r="BC53" i="2"/>
  <c r="AV66" i="2"/>
  <c r="BC66" i="2"/>
  <c r="AV43" i="2"/>
  <c r="BC43" i="2"/>
  <c r="AV75" i="2"/>
  <c r="BC75" i="2"/>
  <c r="AV41" i="1"/>
  <c r="BC41" i="1"/>
  <c r="AX21" i="2"/>
  <c r="BC21" i="2" s="1"/>
  <c r="BC82" i="2"/>
  <c r="AV82" i="2"/>
  <c r="AV39" i="2"/>
  <c r="BC39" i="2"/>
  <c r="BC74" i="2"/>
  <c r="AV74" i="2"/>
  <c r="BI65" i="2"/>
  <c r="AX65" i="2"/>
  <c r="BC78" i="2"/>
  <c r="AV78" i="2"/>
  <c r="AV45" i="2"/>
  <c r="BC45" i="2"/>
  <c r="AV37" i="2"/>
  <c r="BC37" i="2"/>
  <c r="AV60" i="2"/>
  <c r="BC60" i="2"/>
  <c r="BH18" i="2"/>
  <c r="AB18" i="2" s="1"/>
  <c r="K12" i="2"/>
  <c r="BF13" i="2"/>
  <c r="K47" i="2"/>
  <c r="BF48" i="2"/>
  <c r="BC23" i="2"/>
  <c r="AV23" i="2"/>
  <c r="BC63" i="2"/>
  <c r="AV63" i="2"/>
  <c r="AW26" i="2"/>
  <c r="AV54" i="1"/>
  <c r="BC54" i="1"/>
  <c r="AV43" i="1"/>
  <c r="BC43" i="1"/>
  <c r="F25" i="3"/>
  <c r="I25" i="3" s="1"/>
  <c r="J80" i="1"/>
  <c r="F24" i="3" s="1"/>
  <c r="I19" i="2"/>
  <c r="I19" i="1"/>
  <c r="E12" i="3" s="1"/>
  <c r="BI61" i="2"/>
  <c r="AX61" i="2"/>
  <c r="AV47" i="1"/>
  <c r="BC47" i="1"/>
  <c r="AW80" i="2"/>
  <c r="AV77" i="2"/>
  <c r="BC77" i="2"/>
  <c r="AW65" i="2"/>
  <c r="BH65" i="2"/>
  <c r="AW57" i="2"/>
  <c r="BH57" i="2"/>
  <c r="BH55" i="2"/>
  <c r="BH41" i="2"/>
  <c r="AB41" i="2" s="1"/>
  <c r="BH16" i="2"/>
  <c r="AB16" i="2" s="1"/>
  <c r="BC17" i="2"/>
  <c r="AV17" i="2"/>
  <c r="BC52" i="2"/>
  <c r="AV52" i="2"/>
  <c r="AW20" i="2"/>
  <c r="H53" i="1"/>
  <c r="D20" i="3" s="1"/>
  <c r="AV85" i="1"/>
  <c r="I55" i="2"/>
  <c r="I47" i="2" s="1"/>
  <c r="I62" i="1"/>
  <c r="E22" i="3" s="1"/>
  <c r="H24" i="2"/>
  <c r="H26" i="1"/>
  <c r="D14" i="3" s="1"/>
  <c r="BH44" i="2"/>
  <c r="AB44" i="2" s="1"/>
  <c r="AV73" i="1"/>
  <c r="BC73" i="1"/>
  <c r="H14" i="2"/>
  <c r="H12" i="1"/>
  <c r="D11" i="3" s="1"/>
  <c r="H41" i="2"/>
  <c r="H32" i="2" s="1"/>
  <c r="H45" i="1"/>
  <c r="D19" i="3" s="1"/>
  <c r="BC28" i="2"/>
  <c r="AV28" i="2"/>
  <c r="BC19" i="2"/>
  <c r="AV19" i="2"/>
  <c r="BF33" i="2"/>
  <c r="K32" i="2"/>
  <c r="BC22" i="2"/>
  <c r="AV22" i="2"/>
  <c r="AV69" i="1"/>
  <c r="BC69" i="1"/>
  <c r="BH82" i="2"/>
  <c r="AV55" i="2"/>
  <c r="BC55" i="2"/>
  <c r="AX81" i="2"/>
  <c r="AV81" i="2" s="1"/>
  <c r="BI57" i="2"/>
  <c r="AX57" i="2"/>
  <c r="AV41" i="2"/>
  <c r="BC41" i="2"/>
  <c r="BH35" i="2"/>
  <c r="AB35" i="2" s="1"/>
  <c r="BC15" i="2"/>
  <c r="AV15" i="2"/>
  <c r="BH34" i="2"/>
  <c r="AB34" i="2" s="1"/>
  <c r="K56" i="2"/>
  <c r="AX27" i="2"/>
  <c r="BC27" i="2" s="1"/>
  <c r="AV37" i="1"/>
  <c r="BC37" i="1"/>
  <c r="H47" i="2"/>
  <c r="AV77" i="1"/>
  <c r="BC77" i="1"/>
  <c r="I28" i="2"/>
  <c r="I29" i="1"/>
  <c r="E15" i="3" s="1"/>
  <c r="H80" i="1"/>
  <c r="D24" i="3" s="1"/>
  <c r="AV63" i="1"/>
  <c r="AV51" i="1"/>
  <c r="BC51" i="1"/>
  <c r="AV15" i="1"/>
  <c r="BC15" i="1"/>
  <c r="AU12" i="2"/>
  <c r="AV35" i="2"/>
  <c r="BC35" i="2"/>
  <c r="BC40" i="2"/>
  <c r="AV40" i="2"/>
  <c r="BH39" i="2"/>
  <c r="AB39" i="2" s="1"/>
  <c r="BC29" i="2"/>
  <c r="AV29" i="2"/>
  <c r="BC13" i="2"/>
  <c r="AV13" i="2"/>
  <c r="AV64" i="2"/>
  <c r="BC64" i="2"/>
  <c r="BC67" i="2"/>
  <c r="AV67" i="2"/>
  <c r="BC93" i="1"/>
  <c r="AV93" i="1"/>
  <c r="AV58" i="1"/>
  <c r="BC58" i="1"/>
  <c r="BH59" i="2"/>
  <c r="AW59" i="2"/>
  <c r="AV52" i="1"/>
  <c r="BC52" i="1"/>
  <c r="AV33" i="1"/>
  <c r="BC33" i="1"/>
  <c r="H57" i="2"/>
  <c r="H56" i="2" s="1"/>
  <c r="H64" i="1"/>
  <c r="D23" i="3" s="1"/>
  <c r="I59" i="1"/>
  <c r="E21" i="3" s="1"/>
  <c r="I21" i="2"/>
  <c r="I22" i="1"/>
  <c r="E13" i="3" s="1"/>
  <c r="C29" i="4"/>
  <c r="F29" i="4" s="1"/>
  <c r="AU12" i="1"/>
  <c r="J12" i="2"/>
  <c r="BC24" i="2"/>
  <c r="AV24" i="2"/>
  <c r="BH54" i="2"/>
  <c r="AW54" i="2"/>
  <c r="AV72" i="2"/>
  <c r="BC72" i="2"/>
  <c r="BC71" i="2"/>
  <c r="AV71" i="2"/>
  <c r="J56" i="2"/>
  <c r="J83" i="2" s="1"/>
  <c r="AX59" i="2"/>
  <c r="BI59" i="2"/>
  <c r="AV70" i="1"/>
  <c r="I24" i="2"/>
  <c r="I26" i="1"/>
  <c r="E14" i="3" s="1"/>
  <c r="AV65" i="1"/>
  <c r="BC65" i="1"/>
  <c r="AV78" i="1"/>
  <c r="H19" i="2"/>
  <c r="H19" i="1"/>
  <c r="D12" i="3" s="1"/>
  <c r="G25" i="3"/>
  <c r="K80" i="1"/>
  <c r="G24" i="3" s="1"/>
  <c r="H29" i="1"/>
  <c r="D15" i="3" s="1"/>
  <c r="AW33" i="2"/>
  <c r="BH33" i="2"/>
  <c r="AB33" i="2" s="1"/>
  <c r="H22" i="1"/>
  <c r="D13" i="3" s="1"/>
  <c r="AV21" i="2" l="1"/>
  <c r="J97" i="12"/>
  <c r="BC73" i="2"/>
  <c r="K97" i="12"/>
  <c r="AV138" i="12"/>
  <c r="E28" i="10"/>
  <c r="BC45" i="12"/>
  <c r="BC132" i="12"/>
  <c r="BC78" i="16"/>
  <c r="K70" i="20"/>
  <c r="AV103" i="12"/>
  <c r="K83" i="2"/>
  <c r="K98" i="12"/>
  <c r="I12" i="2"/>
  <c r="I83" i="2" s="1"/>
  <c r="I28" i="9"/>
  <c r="I29" i="9" s="1"/>
  <c r="BC108" i="12"/>
  <c r="K125" i="12"/>
  <c r="H126" i="12"/>
  <c r="H125" i="12" s="1"/>
  <c r="H12" i="16"/>
  <c r="H96" i="16" s="1"/>
  <c r="J98" i="12"/>
  <c r="AV77" i="16"/>
  <c r="BC77" i="16"/>
  <c r="BC20" i="20"/>
  <c r="AV20" i="20"/>
  <c r="H37" i="12"/>
  <c r="AV150" i="12"/>
  <c r="AV64" i="12"/>
  <c r="C22" i="13"/>
  <c r="J70" i="20"/>
  <c r="J96" i="16"/>
  <c r="AV52" i="20"/>
  <c r="BC73" i="16"/>
  <c r="AV73" i="16"/>
  <c r="BC81" i="2"/>
  <c r="K96" i="16"/>
  <c r="BC95" i="16"/>
  <c r="H49" i="20"/>
  <c r="H70" i="20" s="1"/>
  <c r="BC60" i="20"/>
  <c r="AV60" i="20"/>
  <c r="BC32" i="20"/>
  <c r="AV32" i="20"/>
  <c r="I67" i="19"/>
  <c r="E22" i="18" s="1"/>
  <c r="BC67" i="20"/>
  <c r="AV67" i="20"/>
  <c r="I12" i="20"/>
  <c r="F27" i="18"/>
  <c r="AU49" i="20"/>
  <c r="F29" i="17"/>
  <c r="I28" i="17"/>
  <c r="I49" i="20"/>
  <c r="I70" i="20" s="1"/>
  <c r="H67" i="19"/>
  <c r="D22" i="18" s="1"/>
  <c r="D23" i="18"/>
  <c r="AV48" i="16"/>
  <c r="BC48" i="16"/>
  <c r="I49" i="16"/>
  <c r="AV63" i="16"/>
  <c r="BC63" i="16"/>
  <c r="BC82" i="16"/>
  <c r="AV82" i="16"/>
  <c r="H95" i="15"/>
  <c r="D24" i="14" s="1"/>
  <c r="D25" i="14"/>
  <c r="AV85" i="16"/>
  <c r="BC85" i="16"/>
  <c r="AV21" i="16"/>
  <c r="BC21" i="16"/>
  <c r="I62" i="16"/>
  <c r="I96" i="16" s="1"/>
  <c r="BC37" i="16"/>
  <c r="AV37" i="16"/>
  <c r="AU62" i="16"/>
  <c r="AV42" i="16"/>
  <c r="BC42" i="16"/>
  <c r="AV61" i="16"/>
  <c r="BC89" i="16"/>
  <c r="AV89" i="16"/>
  <c r="BC25" i="16"/>
  <c r="AV25" i="16"/>
  <c r="I95" i="15"/>
  <c r="E24" i="14" s="1"/>
  <c r="E25" i="14"/>
  <c r="BC70" i="16"/>
  <c r="AV70" i="16"/>
  <c r="F29" i="13"/>
  <c r="I28" i="13"/>
  <c r="I29" i="13" s="1"/>
  <c r="BC134" i="12"/>
  <c r="AV134" i="12"/>
  <c r="AV69" i="12"/>
  <c r="BC69" i="12"/>
  <c r="AV40" i="12"/>
  <c r="BC40" i="12"/>
  <c r="J125" i="12"/>
  <c r="BC145" i="12"/>
  <c r="AV145" i="12"/>
  <c r="AV137" i="12"/>
  <c r="BC137" i="12"/>
  <c r="AV42" i="12"/>
  <c r="BC42" i="12"/>
  <c r="AV72" i="12"/>
  <c r="BC72" i="12"/>
  <c r="AV81" i="12"/>
  <c r="BC81" i="12"/>
  <c r="I112" i="11"/>
  <c r="E33" i="10" s="1"/>
  <c r="E34" i="10"/>
  <c r="I142" i="11"/>
  <c r="E41" i="10" s="1"/>
  <c r="AV63" i="12"/>
  <c r="BC63" i="12"/>
  <c r="AU70" i="12"/>
  <c r="BC96" i="12"/>
  <c r="AV96" i="12"/>
  <c r="BC48" i="12"/>
  <c r="AV48" i="12"/>
  <c r="H12" i="11"/>
  <c r="D11" i="10" s="1"/>
  <c r="D12" i="10"/>
  <c r="I12" i="11"/>
  <c r="E11" i="10" s="1"/>
  <c r="E12" i="10"/>
  <c r="I125" i="12"/>
  <c r="H112" i="11"/>
  <c r="D33" i="10" s="1"/>
  <c r="D34" i="10"/>
  <c r="BC101" i="12"/>
  <c r="AV101" i="12"/>
  <c r="H13" i="12"/>
  <c r="I13" i="12"/>
  <c r="I97" i="12" s="1"/>
  <c r="BC36" i="12"/>
  <c r="AV36" i="12"/>
  <c r="BC54" i="12"/>
  <c r="AV54" i="12"/>
  <c r="H142" i="11"/>
  <c r="D41" i="10" s="1"/>
  <c r="H98" i="12"/>
  <c r="H70" i="12"/>
  <c r="H97" i="12" s="1"/>
  <c r="AV14" i="12"/>
  <c r="BC14" i="12"/>
  <c r="BC105" i="12"/>
  <c r="AV105" i="12"/>
  <c r="BC107" i="12"/>
  <c r="AV107" i="12"/>
  <c r="AV130" i="12"/>
  <c r="BC130" i="12"/>
  <c r="AV95" i="12"/>
  <c r="F51" i="10"/>
  <c r="AV135" i="12"/>
  <c r="BC135" i="12"/>
  <c r="BC123" i="12"/>
  <c r="AV123" i="12"/>
  <c r="I28" i="4"/>
  <c r="I29" i="4" s="1"/>
  <c r="BC33" i="2"/>
  <c r="AV33" i="2"/>
  <c r="BC69" i="2"/>
  <c r="AV69" i="2"/>
  <c r="BC20" i="2"/>
  <c r="AV20" i="2"/>
  <c r="BC61" i="2"/>
  <c r="AV61" i="2"/>
  <c r="BC57" i="2"/>
  <c r="AV57" i="2"/>
  <c r="AV27" i="2"/>
  <c r="BC65" i="2"/>
  <c r="AV65" i="2"/>
  <c r="BC26" i="2"/>
  <c r="AV26" i="2"/>
  <c r="BC36" i="2"/>
  <c r="AV36" i="2"/>
  <c r="F29" i="3"/>
  <c r="AV48" i="2"/>
  <c r="BC48" i="2"/>
  <c r="BC46" i="2"/>
  <c r="AV46" i="2"/>
  <c r="BC54" i="2"/>
  <c r="AV54" i="2"/>
  <c r="BC59" i="2"/>
  <c r="AV59" i="2"/>
  <c r="H12" i="2"/>
  <c r="H83" i="2" s="1"/>
  <c r="AV80" i="2"/>
  <c r="BC80" i="2"/>
  <c r="I80" i="1"/>
  <c r="E24" i="3" s="1"/>
  <c r="I29" i="17" l="1"/>
  <c r="J84" i="2"/>
  <c r="J97" i="16"/>
  <c r="H12" i="12"/>
  <c r="J12" i="12"/>
  <c r="J152" i="12"/>
  <c r="K12" i="12"/>
  <c r="I12" i="12"/>
  <c r="J71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1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1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1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1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1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1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00000000-0006-0000-12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12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13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13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I12" authorId="0" shapeId="0" xr:uid="{00000000-0006-0000-1300-000003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00000000-0006-0000-1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1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15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15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I12" authorId="0" shapeId="0" xr:uid="{00000000-0006-0000-1500-000003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00000000-0006-0000-1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1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<sst xmlns="http://schemas.openxmlformats.org/spreadsheetml/2006/main" count="8809" uniqueCount="1055">
  <si>
    <t>Slepý stavební rozpočet</t>
  </si>
  <si>
    <t>Název stavby:</t>
  </si>
  <si>
    <t>Vilémov "Palouk" I. etapa 15 RD</t>
  </si>
  <si>
    <t>Doba výstavby:</t>
  </si>
  <si>
    <t xml:space="preserve"> </t>
  </si>
  <si>
    <t>Objednatel:</t>
  </si>
  <si>
    <t>Obec Vilémov</t>
  </si>
  <si>
    <t>Druh stavby:</t>
  </si>
  <si>
    <t>Začátek výstavby:</t>
  </si>
  <si>
    <t>Projektant:</t>
  </si>
  <si>
    <t>Ing. Maša Miroslav</t>
  </si>
  <si>
    <t>Lokalita:</t>
  </si>
  <si>
    <t>Vilémov</t>
  </si>
  <si>
    <t>Konec výstavby:</t>
  </si>
  <si>
    <t>Zhotovitel:</t>
  </si>
  <si>
    <t>dle výběrového řízení</t>
  </si>
  <si>
    <t>JKSO:</t>
  </si>
  <si>
    <t>8222971</t>
  </si>
  <si>
    <t>Zpracováno dne:</t>
  </si>
  <si>
    <t>30.04.2025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</si>
  <si>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</si>
  <si>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</si>
  <si>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</si>
  <si>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</si>
  <si>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</si>
  <si>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</si>
  <si>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</si>
  <si>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</si>
  <si>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</si>
  <si>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</si>
  <si>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</si>
  <si>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</si>
  <si>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</si>
  <si>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</si>
  <si>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</si>
  <si>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</si>
  <si>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</si>
  <si>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</si>
  <si>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</si>
  <si>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</si>
  <si>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</si>
  <si>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</si>
  <si>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</si>
  <si>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</si>
  <si>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</si>
  <si>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</si>
  <si>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</si>
  <si>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</si>
  <si>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</si>
  <si>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12</t>
  </si>
  <si>
    <t>Odkopávky a prokopávky</t>
  </si>
  <si>
    <t>1</t>
  </si>
  <si>
    <t>121100002RAA</t>
  </si>
  <si>
    <t>Sejmutí ornice a uložení na deponii, zpětný přesun, rozprostření</t>
  </si>
  <si>
    <t>m3</t>
  </si>
  <si>
    <t>12_</t>
  </si>
  <si>
    <t>1_</t>
  </si>
  <si>
    <t>_</t>
  </si>
  <si>
    <t>2</t>
  </si>
  <si>
    <t>122202202R00</t>
  </si>
  <si>
    <t>Odkopávky pro silnice v hor. 3 do 1000 m3</t>
  </si>
  <si>
    <t>3</t>
  </si>
  <si>
    <t>122202209R00</t>
  </si>
  <si>
    <t>Příplatek za lepivost - odkop. pro silnice v hor.3</t>
  </si>
  <si>
    <t>4</t>
  </si>
  <si>
    <t>121100001RAB</t>
  </si>
  <si>
    <t>Sejmutí ornice, naložení, odvoz do 5km a uložení</t>
  </si>
  <si>
    <t>5</t>
  </si>
  <si>
    <t>122302202R00</t>
  </si>
  <si>
    <t>Odkopávky pro silnice v hor. 4 do 1000 m3</t>
  </si>
  <si>
    <t>6</t>
  </si>
  <si>
    <t>122302209R00</t>
  </si>
  <si>
    <t>Příplatek za lepivost - odkop pro silnice v hor. 4</t>
  </si>
  <si>
    <t>13</t>
  </si>
  <si>
    <t>Hloubené vykopávky</t>
  </si>
  <si>
    <t>7</t>
  </si>
  <si>
    <t>132201111R00</t>
  </si>
  <si>
    <t>Hloubení rýh š.do 60 cm v hor.3 do 100 m3, STROJNĚ</t>
  </si>
  <si>
    <t>13_</t>
  </si>
  <si>
    <t>8</t>
  </si>
  <si>
    <t>132301111R00</t>
  </si>
  <si>
    <t>Hloubení rýh š.do 60 cm v hor.4 do 100 m3,STROJNĚ</t>
  </si>
  <si>
    <t>16</t>
  </si>
  <si>
    <t>Přemístění výkopku</t>
  </si>
  <si>
    <t>9</t>
  </si>
  <si>
    <t>162701105R00</t>
  </si>
  <si>
    <t>Vodorovné přemístění výkopku z hor.1-4 do 10000 m</t>
  </si>
  <si>
    <t>16_</t>
  </si>
  <si>
    <t>10</t>
  </si>
  <si>
    <t>167101102R00</t>
  </si>
  <si>
    <t>Nakládání výkopku z hor. 1 ÷ 4 v množství nad 100 m3</t>
  </si>
  <si>
    <t>11</t>
  </si>
  <si>
    <t>162701109R00</t>
  </si>
  <si>
    <t>Příplatek k vod. přemístění hor.1-4 za další 1 km (8km)</t>
  </si>
  <si>
    <t>17</t>
  </si>
  <si>
    <t>Konstrukce ze zemin</t>
  </si>
  <si>
    <t>171101102R00</t>
  </si>
  <si>
    <t>Uložení sypaniny do násypů zhutněných na 96% PS</t>
  </si>
  <si>
    <t>17_</t>
  </si>
  <si>
    <t>171201201R00</t>
  </si>
  <si>
    <t>Uložení zeminy na skládku na výšku přes 2m</t>
  </si>
  <si>
    <t>18</t>
  </si>
  <si>
    <t>Povrchové úpravy terénu</t>
  </si>
  <si>
    <t>14</t>
  </si>
  <si>
    <t>180401211R00</t>
  </si>
  <si>
    <t>Založení trávníku lučního výsevem v rovině, vč semene</t>
  </si>
  <si>
    <t>m2</t>
  </si>
  <si>
    <t>18_</t>
  </si>
  <si>
    <t>15</t>
  </si>
  <si>
    <t>181101102R00</t>
  </si>
  <si>
    <t>Úprava pláně v zářezech v hor. 1-4, se zhutněním</t>
  </si>
  <si>
    <t>182201101R00</t>
  </si>
  <si>
    <t>Svahování násypů</t>
  </si>
  <si>
    <t>181301111R00</t>
  </si>
  <si>
    <t>Rozprostření ornice, rovina, tl.do 10 cm,nad 500m2-pole</t>
  </si>
  <si>
    <t>21</t>
  </si>
  <si>
    <t>Úprava podloží a základové spáry</t>
  </si>
  <si>
    <t>212810010RAC</t>
  </si>
  <si>
    <t>Trativody z PVC drenážních flexibilních trubek, vč. trubky d 100mm, štěrk 0,16m3</t>
  </si>
  <si>
    <t>m</t>
  </si>
  <si>
    <t>21_</t>
  </si>
  <si>
    <t>2_</t>
  </si>
  <si>
    <t>56</t>
  </si>
  <si>
    <t>Podkladní vrstvy komunikací, letišť a ploch</t>
  </si>
  <si>
    <t>19</t>
  </si>
  <si>
    <t>564861111RT4</t>
  </si>
  <si>
    <t>Podklad ze štěrkodrti po zhutnění tloušťky 20 cm</t>
  </si>
  <si>
    <t>56_</t>
  </si>
  <si>
    <t>5_</t>
  </si>
  <si>
    <t>20</t>
  </si>
  <si>
    <t>565151211RT2</t>
  </si>
  <si>
    <t>Podklad z obal kam.ACP 16+,ACP 22+,nad 3 m,tl.7 cm</t>
  </si>
  <si>
    <t>567122111R00</t>
  </si>
  <si>
    <t>Podklad z kameniva zpev.cementem SC C8/10 tl.12 cm</t>
  </si>
  <si>
    <t>22</t>
  </si>
  <si>
    <t>567122112R00</t>
  </si>
  <si>
    <t>Podklad z kameniva zpev.cementem SC C8/10 tl.13 cm</t>
  </si>
  <si>
    <t>23</t>
  </si>
  <si>
    <t>561271116R00</t>
  </si>
  <si>
    <t>Podklad ze zeminy stabil. cem.S II,Road Mix,30 cm</t>
  </si>
  <si>
    <t>57</t>
  </si>
  <si>
    <t>Kryty pozemních komunikací, letišť a ploch z kameniva nebo živičné</t>
  </si>
  <si>
    <t>24</t>
  </si>
  <si>
    <t>573231125R00</t>
  </si>
  <si>
    <t>Postřik spojovací z KAE, množství zbytkového asfaltu 0,5 kg/m2</t>
  </si>
  <si>
    <t>57_</t>
  </si>
  <si>
    <t>25</t>
  </si>
  <si>
    <t>577132111R00</t>
  </si>
  <si>
    <t>Beton asfalt. ACO 11+ obrusný, š.nad 3 m, tl. 4 cm</t>
  </si>
  <si>
    <t>59</t>
  </si>
  <si>
    <t>Kryty pozemních komunikací, letišť a ploch dlážděných (předlažby)</t>
  </si>
  <si>
    <t>26</t>
  </si>
  <si>
    <t>596215021R00</t>
  </si>
  <si>
    <t>Kladení zámkové dlažby tl. 6 cm do drtě tl. 4 cm</t>
  </si>
  <si>
    <t>59_</t>
  </si>
  <si>
    <t>27</t>
  </si>
  <si>
    <t>596215028R00</t>
  </si>
  <si>
    <t>Příplatek za více barev dlažby tl. 6 cm, do drtě</t>
  </si>
  <si>
    <t>28</t>
  </si>
  <si>
    <t>596215040R00</t>
  </si>
  <si>
    <t>Kladení zámkové dlažby tl. 8 cm do drtě tl. 4 cm</t>
  </si>
  <si>
    <t>29</t>
  </si>
  <si>
    <t>Kladení drenážní dlažby tl. 8 cm do drtě tl. 4 cm</t>
  </si>
  <si>
    <t>30</t>
  </si>
  <si>
    <t>596291111R00</t>
  </si>
  <si>
    <t>Řezání zámkové dlažby tl. 60 mm</t>
  </si>
  <si>
    <t>31</t>
  </si>
  <si>
    <t>596291113R00</t>
  </si>
  <si>
    <t>Řezání drenážní dlažby tl. 80 mm</t>
  </si>
  <si>
    <t>32</t>
  </si>
  <si>
    <t>596215048R00</t>
  </si>
  <si>
    <t>Příplatek za více barev dlažby tl. 8 cm, do drtě</t>
  </si>
  <si>
    <t>91</t>
  </si>
  <si>
    <t>Doplňující konstrukce a práce na pozemních komunikacích a zpevněných plochách</t>
  </si>
  <si>
    <t>33</t>
  </si>
  <si>
    <t>914001121R00</t>
  </si>
  <si>
    <t>Osaz.svislé dopr.značky a sloupku,Al patka, základ</t>
  </si>
  <si>
    <t>kus</t>
  </si>
  <si>
    <t>91_</t>
  </si>
  <si>
    <t>9_</t>
  </si>
  <si>
    <t>34</t>
  </si>
  <si>
    <t>915701111R00</t>
  </si>
  <si>
    <t>Zřízení vodorovného značení z nátěr.hmot tl.do 3mm</t>
  </si>
  <si>
    <t>35</t>
  </si>
  <si>
    <t>917862111R00</t>
  </si>
  <si>
    <t>Osazení stojatého obrubníku bet. sil. nebo chod., s boční opěrou, do lože z betonu C 12/15</t>
  </si>
  <si>
    <t>36</t>
  </si>
  <si>
    <t>91900025VD</t>
  </si>
  <si>
    <t>Značka dopravní zóna 30 IZ 8a</t>
  </si>
  <si>
    <t>kpl.</t>
  </si>
  <si>
    <t>37</t>
  </si>
  <si>
    <t>91900024VD</t>
  </si>
  <si>
    <t>Značka dopravní konec zóny 30 IZ 8b</t>
  </si>
  <si>
    <t>H22</t>
  </si>
  <si>
    <t>Komunikace pozemní a letiště</t>
  </si>
  <si>
    <t>38</t>
  </si>
  <si>
    <t>998223011R00</t>
  </si>
  <si>
    <t>Přesun hmot, pozemní komunikace, kryt dlážděný</t>
  </si>
  <si>
    <t>t</t>
  </si>
  <si>
    <t>H22_</t>
  </si>
  <si>
    <t>39</t>
  </si>
  <si>
    <t>998225111R00</t>
  </si>
  <si>
    <t>Přesun hmot, pozemní komunikace, kryt živičný</t>
  </si>
  <si>
    <t>S</t>
  </si>
  <si>
    <t>Přesuny sutí</t>
  </si>
  <si>
    <t>40</t>
  </si>
  <si>
    <t>979999973R00</t>
  </si>
  <si>
    <t>Poplatek za uložení, zemina a kamení, (skup.170504)</t>
  </si>
  <si>
    <t>S_</t>
  </si>
  <si>
    <t>M</t>
  </si>
  <si>
    <t>Ostatní materiál</t>
  </si>
  <si>
    <t>41</t>
  </si>
  <si>
    <t>40445212</t>
  </si>
  <si>
    <t>Značka dopravní upravující přednost P 2, rozměr 500 x 500 mm</t>
  </si>
  <si>
    <t>0</t>
  </si>
  <si>
    <t>Z99999_</t>
  </si>
  <si>
    <t>Z_</t>
  </si>
  <si>
    <t>42</t>
  </si>
  <si>
    <t>40445243</t>
  </si>
  <si>
    <t>Značka dopravní informativní provozní IP12, rozměr 500 x 700 mm</t>
  </si>
  <si>
    <t>43</t>
  </si>
  <si>
    <t>404459501</t>
  </si>
  <si>
    <t>Sloupek ocelový pr. 60 pozinkovaný, l = 2000 mm</t>
  </si>
  <si>
    <t>44</t>
  </si>
  <si>
    <t>404459516</t>
  </si>
  <si>
    <t>Patka kotevní kompletní AP 60/4</t>
  </si>
  <si>
    <t>45</t>
  </si>
  <si>
    <t>59217421</t>
  </si>
  <si>
    <t>Obrubník chodníkový ABO 14-10 v. 250 x 100 x 1000 mm přírodní</t>
  </si>
  <si>
    <t>46</t>
  </si>
  <si>
    <t>59217450</t>
  </si>
  <si>
    <t>Obrubník silniční GRANITOID ABO 100/15/25 II nat</t>
  </si>
  <si>
    <t>47</t>
  </si>
  <si>
    <t>59217476</t>
  </si>
  <si>
    <t>Obrubník silniční nájezdový výška 150 mm, 1000 x 150 mm šedý</t>
  </si>
  <si>
    <t>48</t>
  </si>
  <si>
    <t>59217480</t>
  </si>
  <si>
    <t>Obrubník silniční přechodový L výška 150 - 250 mm, 1000 x 150 mm šedý</t>
  </si>
  <si>
    <t>49</t>
  </si>
  <si>
    <t>59217481</t>
  </si>
  <si>
    <t>Obrubník silniční přechodový P výška 150 - 250 mm, 1000 x 150 mm šedý</t>
  </si>
  <si>
    <t>50</t>
  </si>
  <si>
    <t>592452561</t>
  </si>
  <si>
    <t>Dlažba zatravňovací  Akvagras přírodní v. 80 mm, 200/200/8</t>
  </si>
  <si>
    <t>51</t>
  </si>
  <si>
    <t>59245264</t>
  </si>
  <si>
    <t>Dlažba (např.BEST KLASIKO červená pro nevidomé 200 x 100 x 80 mm</t>
  </si>
  <si>
    <t>52</t>
  </si>
  <si>
    <t>592452655</t>
  </si>
  <si>
    <t>Dlažba BEST KLASIKO standard přírodní 200 x 100 x 80 mm</t>
  </si>
  <si>
    <t>53</t>
  </si>
  <si>
    <t>59245267</t>
  </si>
  <si>
    <t>Dlažba BEST KLASIKO standard červená pro nevidomé 200 x 100 x 60 mm</t>
  </si>
  <si>
    <t>54</t>
  </si>
  <si>
    <t>59245308</t>
  </si>
  <si>
    <t>Dlažba BEST KLASIKO standard přírodní 200 x 100 x 60 mm</t>
  </si>
  <si>
    <t>55</t>
  </si>
  <si>
    <t>40445215</t>
  </si>
  <si>
    <t>Značka dopravní upravující přednost P 4, rozměr 900 mm</t>
  </si>
  <si>
    <t>VORN</t>
  </si>
  <si>
    <t>Vedlejší a ostatní rozpočtové náklady</t>
  </si>
  <si>
    <t>01VRN</t>
  </si>
  <si>
    <t>Průzkumy, geodetické a projektové práce</t>
  </si>
  <si>
    <t>011002VRN</t>
  </si>
  <si>
    <t>Laboratorní zjištění množství vápna či cementu pro stabilizaci pláně kom.</t>
  </si>
  <si>
    <t>Soubor</t>
  </si>
  <si>
    <t>99</t>
  </si>
  <si>
    <t>01VRN_</t>
  </si>
  <si>
    <t>Â _</t>
  </si>
  <si>
    <t>012002VRN</t>
  </si>
  <si>
    <t>Zaměření komunikace</t>
  </si>
  <si>
    <t>58</t>
  </si>
  <si>
    <t>Geodetické práce-vytyčení komunikace včetně fixace</t>
  </si>
  <si>
    <t>013002VRN</t>
  </si>
  <si>
    <t>Geodetické práce -projekt skutečného provedení</t>
  </si>
  <si>
    <t>02VRN</t>
  </si>
  <si>
    <t>Příprava staveniště</t>
  </si>
  <si>
    <t>60</t>
  </si>
  <si>
    <t>020001VRN</t>
  </si>
  <si>
    <t>Vytyčení inženýrských sítí</t>
  </si>
  <si>
    <t>02VRN_</t>
  </si>
  <si>
    <t>03VRN</t>
  </si>
  <si>
    <t>Zařízení staveniště</t>
  </si>
  <si>
    <t>61</t>
  </si>
  <si>
    <t>030001VRN</t>
  </si>
  <si>
    <t>03VRN_</t>
  </si>
  <si>
    <t>62</t>
  </si>
  <si>
    <t>034002VRN</t>
  </si>
  <si>
    <t>Zabezpečení staveniště</t>
  </si>
  <si>
    <t>04VRN</t>
  </si>
  <si>
    <t>Inženýrské činnosti</t>
  </si>
  <si>
    <t>63</t>
  </si>
  <si>
    <t>040001VRN</t>
  </si>
  <si>
    <t>Inženýrské činnosti-účast na jednání, dodání dokladů ap.</t>
  </si>
  <si>
    <t>04VRN_</t>
  </si>
  <si>
    <t>64</t>
  </si>
  <si>
    <t>043002VRN</t>
  </si>
  <si>
    <t>Zkouška kvality asfaltového povrchu</t>
  </si>
  <si>
    <t>65</t>
  </si>
  <si>
    <t>Zkouška únosnosti pláně</t>
  </si>
  <si>
    <t>66</t>
  </si>
  <si>
    <t>049002VRN</t>
  </si>
  <si>
    <t>Zajištění dopravního značení po dobu stavby</t>
  </si>
  <si>
    <t>Celkem:</t>
  </si>
  <si>
    <t>Poznámka:</t>
  </si>
  <si>
    <t>Slepý stavební rozpočet - Skupiny a položky</t>
  </si>
  <si>
    <t>Zemní práce</t>
  </si>
  <si>
    <t>Základy, zvláštní zakládání, zpevňování hornin</t>
  </si>
  <si>
    <t>Komunikace</t>
  </si>
  <si>
    <t>Dokončovací práce, demolice</t>
  </si>
  <si>
    <t>Â 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</si>
  <si>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</si>
  <si>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</si>
  <si>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</si>
  <si>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</si>
  <si>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</si>
  <si>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Celková hmotnost (t)</t>
  </si>
  <si>
    <t>T</t>
  </si>
  <si>
    <t>F</t>
  </si>
  <si>
    <t>Krycí list slepého rozpočtu</t>
  </si>
  <si>
    <t>IČO/DIČ:</t>
  </si>
  <si>
    <t>00268470/</t>
  </si>
  <si>
    <t>13209612/CZ5409243653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</si>
  <si>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</si>
  <si>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</si>
  <si>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</si>
  <si>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</si>
  <si>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</si>
  <si>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</si>
  <si>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</si>
  <si>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</si>
  <si>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</si>
  <si>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</si>
  <si>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</si>
  <si>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</si>
  <si>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</si>
  <si>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</si>
  <si>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</si>
  <si>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</si>
  <si>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</si>
  <si>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</si>
  <si>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</si>
  <si>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</si>
  <si>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</si>
  <si>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</si>
  <si>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</si>
  <si>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</si>
  <si>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</si>
  <si>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</si>
  <si>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</si>
  <si>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</si>
  <si>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</si>
  <si>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</si>
  <si>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</si>
  <si>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</si>
  <si>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</si>
  <si>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</si>
  <si>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</si>
  <si>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</si>
  <si>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</si>
  <si>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</si>
  <si>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</si>
  <si>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</si>
  <si>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%</t>
  </si>
  <si>
    <t>Ostatní náklady</t>
  </si>
  <si>
    <t>ROZPOČET</t>
  </si>
  <si>
    <t>Krycí list rozpočtu</t>
  </si>
  <si>
    <t>Údaje o stavbě</t>
  </si>
  <si>
    <t>Vilémov „Palouk“ I.etapa 15 RD</t>
  </si>
  <si>
    <t>Volémov</t>
  </si>
  <si>
    <t>Ing. Maša Miroslav, Železnohorská 1029, Chotěboř, PSČ 583 01, IČO: 132309612</t>
  </si>
  <si>
    <t>Investor:</t>
  </si>
  <si>
    <t>Stavební povolení č.</t>
  </si>
  <si>
    <t>Stavební objekty</t>
  </si>
  <si>
    <t>Cena bez DPH</t>
  </si>
  <si>
    <t>Cena s DPH</t>
  </si>
  <si>
    <t>Celková cena</t>
  </si>
  <si>
    <t>SO 101 Komunikace</t>
  </si>
  <si>
    <t>SO 301 Vodovod</t>
  </si>
  <si>
    <t>SO 501 Plynovod</t>
  </si>
  <si>
    <t>SO 401 Veřejné osvětlení</t>
  </si>
  <si>
    <t>SO 402 Chráničky pro optickou síť</t>
  </si>
  <si>
    <t>SO 403 Příprava kabelovodů k dobíjecí stanici</t>
  </si>
  <si>
    <t>SO 302, 303 Dešťová a Splašková kanalizace</t>
  </si>
  <si>
    <t>13209612/5709243653</t>
  </si>
  <si>
    <t>05.05.2025</t>
  </si>
  <si>
    <t>01</t>
  </si>
  <si>
    <t>Kanalizace</t>
  </si>
  <si>
    <t>Přípravné a přidružené práce</t>
  </si>
  <si>
    <t>Roubení</t>
  </si>
  <si>
    <t>Podkladní a vedlejší konstrukce (kromě vozovek a železničního svršku)</t>
  </si>
  <si>
    <t>87</t>
  </si>
  <si>
    <t>Potrubí z trub plastických, skleněných a čedičových</t>
  </si>
  <si>
    <t>89</t>
  </si>
  <si>
    <t>Ostatní konstrukce a práce na trubním vedení</t>
  </si>
  <si>
    <t>919</t>
  </si>
  <si>
    <t>ostatní</t>
  </si>
  <si>
    <t>H27</t>
  </si>
  <si>
    <t>Vedení trubní dálková a přípojná</t>
  </si>
  <si>
    <t>09VRN</t>
  </si>
  <si>
    <t>02</t>
  </si>
  <si>
    <t>Retence</t>
  </si>
  <si>
    <t>Základy</t>
  </si>
  <si>
    <t>Zpevněné plochy (kromě vozovek a železničního svršku)</t>
  </si>
  <si>
    <t>03</t>
  </si>
  <si>
    <t>Vsak</t>
  </si>
  <si>
    <t>8272111</t>
  </si>
  <si>
    <t>113107330R00</t>
  </si>
  <si>
    <t>Odstranění podkladu pl. 50 m2,kam.těžené tl.30 cm</t>
  </si>
  <si>
    <t>11_</t>
  </si>
  <si>
    <t>01_1_</t>
  </si>
  <si>
    <t>01_</t>
  </si>
  <si>
    <t>113108405R00</t>
  </si>
  <si>
    <t>Odstranění asfaltové vrstvy pl.nad 50 m2, tl. 5 cm</t>
  </si>
  <si>
    <t>132201213R00</t>
  </si>
  <si>
    <t>Hloubení rýh š.do 200 cm hor.3 do 10000 m3,STROJNĚ</t>
  </si>
  <si>
    <t>132201219R00</t>
  </si>
  <si>
    <t>Přípl.za lepivost,hloubení rýh 200cm,hor.3,STROJNĚ</t>
  </si>
  <si>
    <t>132301213R00</t>
  </si>
  <si>
    <t>Hloubení rýh š.do 200 cm hor.4 do 10000 m3,STROJNĚ</t>
  </si>
  <si>
    <t>132301219R00</t>
  </si>
  <si>
    <t>Přípl.za lepivost,hloubení rýh 200cm,hor.4,STROJNĚ</t>
  </si>
  <si>
    <t>132401211R00</t>
  </si>
  <si>
    <t>Hloubení rýh šířky do 200 cm v hor.5, STROJNĚ</t>
  </si>
  <si>
    <t>132501211R00</t>
  </si>
  <si>
    <t>Hloubení rýh šířky do 200 cm v hor.6, STROJNĚ</t>
  </si>
  <si>
    <t>151101101R00</t>
  </si>
  <si>
    <t>Pažení a rozepření stěn rýh - příložné - hl.do 2 m</t>
  </si>
  <si>
    <t>15_</t>
  </si>
  <si>
    <t>151101111R00</t>
  </si>
  <si>
    <t>Odstranění pažení stěn rýh - příložné - hl. do 2 m</t>
  </si>
  <si>
    <t>161101101R00</t>
  </si>
  <si>
    <t>Svislé přemístění výkopku z hor.1-4 do 2,5 m</t>
  </si>
  <si>
    <t>162301101R00</t>
  </si>
  <si>
    <t>Vodorovné přemístění výkopku z hor.1-4 do 500 m - násyp retence</t>
  </si>
  <si>
    <t>162601102RT3</t>
  </si>
  <si>
    <t>Vodorovné přemístění písku ze vzdálenosti dle dodavatele</t>
  </si>
  <si>
    <t>174101101R00</t>
  </si>
  <si>
    <t>Zásyp jam, rýh, šachet se zhutněním</t>
  </si>
  <si>
    <t>175101101RT2</t>
  </si>
  <si>
    <t>Obsyp potrubí bez prohození sypaniny vč. štěrkopísku 0-22mm</t>
  </si>
  <si>
    <t>451573111R00</t>
  </si>
  <si>
    <t>Lože pod potrubí ze štěrkopísku do 63 mm</t>
  </si>
  <si>
    <t>45_</t>
  </si>
  <si>
    <t>01_4_</t>
  </si>
  <si>
    <t>452112111R00</t>
  </si>
  <si>
    <t>Osazení beton, prstenců pod poklopy, výšky do 100 mm</t>
  </si>
  <si>
    <t>452112121R00</t>
  </si>
  <si>
    <t>Osazení beton. prstenců pod poklopy, výšky do 200 mm</t>
  </si>
  <si>
    <t>01_5_</t>
  </si>
  <si>
    <t>871313121RU3</t>
  </si>
  <si>
    <t>Montáž trub kanaliz. z plastu, hrdlových, DN 150, vč. mat. KG SN 4 DN 150</t>
  </si>
  <si>
    <t>87_</t>
  </si>
  <si>
    <t>01_8_</t>
  </si>
  <si>
    <t>877313123R00</t>
  </si>
  <si>
    <t>Montáž tvarovek jednoos. plast. gum.kroužek DN 150</t>
  </si>
  <si>
    <t>877353123R00</t>
  </si>
  <si>
    <t>Montáž tvarovek jednoos. plast. gum.kroužek DN 200</t>
  </si>
  <si>
    <t>877373121R00</t>
  </si>
  <si>
    <t>Montáž tvarovek odboč. plast. gum. kroužek DN 300</t>
  </si>
  <si>
    <t>91900017VD</t>
  </si>
  <si>
    <t>Trouba kanalizační PP ULTRA RIB2 DN 200, dl.6000mm</t>
  </si>
  <si>
    <t>ks</t>
  </si>
  <si>
    <t>91900019VD</t>
  </si>
  <si>
    <t>Trouba kanalizační PP ULTRA RIB2 DN 300, dl.6000mm</t>
  </si>
  <si>
    <t>871353121R00</t>
  </si>
  <si>
    <t>Montáž trub kanaliz. z plastu, hrdlových, DN 200</t>
  </si>
  <si>
    <t>871373121R00</t>
  </si>
  <si>
    <t>Montáž trub kanaliz. z plastu, hrdlových, DN 300</t>
  </si>
  <si>
    <t>892581111R00</t>
  </si>
  <si>
    <t>Zkouška těsnosti kanalizace DN do 300, vodou</t>
  </si>
  <si>
    <t>89_</t>
  </si>
  <si>
    <t>892583111R00</t>
  </si>
  <si>
    <t>Zabezpečení konců kanal. potrubí DN do 300, vodou</t>
  </si>
  <si>
    <t>úsek</t>
  </si>
  <si>
    <t>894421111RT1</t>
  </si>
  <si>
    <t>Osazení betonových dílců šachet do 0,5 t, skruže rovné</t>
  </si>
  <si>
    <t>894422111RT1</t>
  </si>
  <si>
    <t>Osazení betonových dílců šachet, skruže přechodové</t>
  </si>
  <si>
    <t>894423114R00</t>
  </si>
  <si>
    <t>Osaz. bet. dílců šachet, dna, na kroužek, do 5,0 t</t>
  </si>
  <si>
    <t>895941311RT2</t>
  </si>
  <si>
    <t>Zřízení vpusti uliční z dílců typ UVB - 50, vč. bet. dílů</t>
  </si>
  <si>
    <t>899203111RT3</t>
  </si>
  <si>
    <t>Osazení mříží litinových s rámem do 150kg, vč. mříže D 400 a koše</t>
  </si>
  <si>
    <t>91900021VD</t>
  </si>
  <si>
    <t>Vybourání souč. dna šachty a provedení nového, vč nového napojení DN 300</t>
  </si>
  <si>
    <t>91900022VD</t>
  </si>
  <si>
    <t>Provedení sondy pro zjštění hl. souč. kanalizace</t>
  </si>
  <si>
    <t>919_</t>
  </si>
  <si>
    <t>01_9_</t>
  </si>
  <si>
    <t>91900023VD</t>
  </si>
  <si>
    <t>Zabezpečení sloupu vrchního vedení NN u výkopu</t>
  </si>
  <si>
    <t>998276101R00</t>
  </si>
  <si>
    <t>Přesun hmot, trubní vedení plastová, otevř. výkop</t>
  </si>
  <si>
    <t>H27_</t>
  </si>
  <si>
    <t>979083117R00</t>
  </si>
  <si>
    <t>Vodorovné přemístění suti na skládku do 6000 m</t>
  </si>
  <si>
    <t>979083191R00</t>
  </si>
  <si>
    <t>Příplatek za dalších započatých 1000 m nad 6000 m 12x</t>
  </si>
  <si>
    <t>979087212R00</t>
  </si>
  <si>
    <t>Nakládání suti na dopravní prostředky - komunikace</t>
  </si>
  <si>
    <t>979093111R00</t>
  </si>
  <si>
    <t>Uložení suti na skládku bez zhutnění</t>
  </si>
  <si>
    <t>979999998R00</t>
  </si>
  <si>
    <t>Poplatek za ukládku štěrkodrť, asf. koberec</t>
  </si>
  <si>
    <t>28611154.A</t>
  </si>
  <si>
    <t>Trubka kanalizační KGEM SN 4 PVC DN 150 x 4,0 x 5000 mm</t>
  </si>
  <si>
    <t>01_Z_</t>
  </si>
  <si>
    <t>28651832.A</t>
  </si>
  <si>
    <t>Zátka hrdla kanalizační KGM DN 150 PVC</t>
  </si>
  <si>
    <t>286567591</t>
  </si>
  <si>
    <t>Odbočka PP DN 200/200 mm, 45°, délka 630 mm</t>
  </si>
  <si>
    <t>28656773</t>
  </si>
  <si>
    <t>Odbočka kanalizační SN 8 PE DN 300/200 mm, 45°</t>
  </si>
  <si>
    <t>286572231</t>
  </si>
  <si>
    <t>Koleno kanalizační SN 4, PE-HD 45° DN 150</t>
  </si>
  <si>
    <t>286572232</t>
  </si>
  <si>
    <t>Koleno kanalizační SN 4, PE-HD 45° DN 200</t>
  </si>
  <si>
    <t>286572264</t>
  </si>
  <si>
    <t>Odbočka kanalizační SN 8, PE-HD 45° DN 300/150</t>
  </si>
  <si>
    <t>59224329.A</t>
  </si>
  <si>
    <t>Konus šachtový TBR-Q.1 100-63/58/10 KPS</t>
  </si>
  <si>
    <t>59224330.A</t>
  </si>
  <si>
    <t>Skruž šachtová TBS-Q.1 100/25/9</t>
  </si>
  <si>
    <t>592243393</t>
  </si>
  <si>
    <t>Skruž šachtová TBS-Q.1 100/50/10 PS</t>
  </si>
  <si>
    <t>592243395</t>
  </si>
  <si>
    <t>Skruž šachtová TBS-Q.1 100/100/10 PS</t>
  </si>
  <si>
    <t>59224346</t>
  </si>
  <si>
    <t>Prstenec vyrovnávací šachtový TBW-Q.1 63/4</t>
  </si>
  <si>
    <t>59224347.A</t>
  </si>
  <si>
    <t>Prstenec vyrovnávací šachtový TBW-Q.1 63/6</t>
  </si>
  <si>
    <t>59224348.A</t>
  </si>
  <si>
    <t>Prstenec vyrovnávací šachtový TBW-Q.1 63/8</t>
  </si>
  <si>
    <t>67</t>
  </si>
  <si>
    <t>59224349</t>
  </si>
  <si>
    <t>Prstenec vyrovnávací šachtový TBW-Q.1 63/12</t>
  </si>
  <si>
    <t>68</t>
  </si>
  <si>
    <t>59224349.A</t>
  </si>
  <si>
    <t>Prstenec vyrovnávací šachtový TBW-Q.1 63/10</t>
  </si>
  <si>
    <t>69</t>
  </si>
  <si>
    <t>59224366.A</t>
  </si>
  <si>
    <t>Dno šachtové přímé TBZ-Q.1 100/60 V max. 40</t>
  </si>
  <si>
    <t>70</t>
  </si>
  <si>
    <t>59224367.A</t>
  </si>
  <si>
    <t>Dno šachtové přímé TBZ-Q.1 100/80 V max. 50</t>
  </si>
  <si>
    <t>71</t>
  </si>
  <si>
    <t>Geodetické práce-vytyčení kanalizace, vsaku a retence, včetně fixace</t>
  </si>
  <si>
    <t>01_Â _</t>
  </si>
  <si>
    <t>72</t>
  </si>
  <si>
    <t>Zaměření kanalizace, vsaku a retenční nádrže</t>
  </si>
  <si>
    <t>73</t>
  </si>
  <si>
    <t>Projekt skutečného provedení kanalizace, vsaku a retence</t>
  </si>
  <si>
    <t>74</t>
  </si>
  <si>
    <t>75</t>
  </si>
  <si>
    <t>Zařízení staveniště, kanalizace i retence a vsaku</t>
  </si>
  <si>
    <t>76</t>
  </si>
  <si>
    <t>Zabezpečení staveniště, kanalizace i retence a vsaku</t>
  </si>
  <si>
    <t>77</t>
  </si>
  <si>
    <t>78</t>
  </si>
  <si>
    <t>090001VRN</t>
  </si>
  <si>
    <t>Zkouška zhutnění výjkopu</t>
  </si>
  <si>
    <t>09VRN_</t>
  </si>
  <si>
    <t>79</t>
  </si>
  <si>
    <t>123302101R00</t>
  </si>
  <si>
    <t>Vykopávky zářezů v hor.4 do 1000 m3</t>
  </si>
  <si>
    <t>02_1_</t>
  </si>
  <si>
    <t>02_</t>
  </si>
  <si>
    <t>80</t>
  </si>
  <si>
    <t>123302109R00</t>
  </si>
  <si>
    <t>Příplatek za lepivost - výkop zářezů v hor.4</t>
  </si>
  <si>
    <t>81</t>
  </si>
  <si>
    <t>121101102R00</t>
  </si>
  <si>
    <t>Sejmutí ornice s přemístěním přes 50 do 100 m</t>
  </si>
  <si>
    <t>82</t>
  </si>
  <si>
    <t>Sejmutí ornice, naložení, odvoz do 5 km a uložení</t>
  </si>
  <si>
    <t>83</t>
  </si>
  <si>
    <t>123202101R00</t>
  </si>
  <si>
    <t>Vykopávky zářezů v hor.3 do 1000 m3</t>
  </si>
  <si>
    <t>84</t>
  </si>
  <si>
    <t>123202109R00</t>
  </si>
  <si>
    <t>Příplatek za lepivost - výkop zářezů v hor.3</t>
  </si>
  <si>
    <t>85</t>
  </si>
  <si>
    <t>171101103R00</t>
  </si>
  <si>
    <t>Uložení sypaniny do násypů zhutněných na 100% PS</t>
  </si>
  <si>
    <t>86</t>
  </si>
  <si>
    <t>Založení trávníku lučního výsevem v rovině</t>
  </si>
  <si>
    <t>182101101R00</t>
  </si>
  <si>
    <t>Svahování v zářezech v hor. 1 - 4</t>
  </si>
  <si>
    <t>88</t>
  </si>
  <si>
    <t>182301122R00</t>
  </si>
  <si>
    <t>Rozprostření ornice, svah, tl. 20 cm, do 500 m2</t>
  </si>
  <si>
    <t>90</t>
  </si>
  <si>
    <t>274311114R00</t>
  </si>
  <si>
    <t>Beton základ. pasů prostý z cem. portland. C 12/15</t>
  </si>
  <si>
    <t>27_</t>
  </si>
  <si>
    <t>02_2_</t>
  </si>
  <si>
    <t>274351215RT1</t>
  </si>
  <si>
    <t>Bednění stěn základových pasů - zřízení</t>
  </si>
  <si>
    <t>92</t>
  </si>
  <si>
    <t>274351216R00</t>
  </si>
  <si>
    <t>Bednění stěn základových pasů - odstranění</t>
  </si>
  <si>
    <t>93</t>
  </si>
  <si>
    <t>451535111R00</t>
  </si>
  <si>
    <t>Podkladní vrstva tl. 10 cm ze štěrku</t>
  </si>
  <si>
    <t>02_4_</t>
  </si>
  <si>
    <t>94</t>
  </si>
  <si>
    <t>462511161R00</t>
  </si>
  <si>
    <t>Zához z lom.kamene tříd. do 80 kg bez výplně mezer</t>
  </si>
  <si>
    <t>46_</t>
  </si>
  <si>
    <t>95</t>
  </si>
  <si>
    <t>463212100R00</t>
  </si>
  <si>
    <t>Rovnanina z lom. kam. tl. 30cm nad 3 m3, 80 kg, urov. líce</t>
  </si>
  <si>
    <t>96</t>
  </si>
  <si>
    <t>463451113R00</t>
  </si>
  <si>
    <t>Prolití rovnaniny cementovou maltou MC 15</t>
  </si>
  <si>
    <t>97</t>
  </si>
  <si>
    <t>465515524R00</t>
  </si>
  <si>
    <t>Dlažba z kopáků do MC nad 20 m2 vysp. MCs, 40 cm</t>
  </si>
  <si>
    <t>98</t>
  </si>
  <si>
    <t>91900006VD</t>
  </si>
  <si>
    <t>Osazení prefa požeráku 600/600/2200, dojitá dlužová stěna, vč. prefabrikátu</t>
  </si>
  <si>
    <t>02_9_</t>
  </si>
  <si>
    <t>91900007VD</t>
  </si>
  <si>
    <t>Nerezový požeráku poklop s uzymykáním, vč osazení</t>
  </si>
  <si>
    <t>100</t>
  </si>
  <si>
    <t>91900008VD</t>
  </si>
  <si>
    <t>Dřevěná lávka dub, 3,0m*0,3*0,05, vč montáže</t>
  </si>
  <si>
    <t>101</t>
  </si>
  <si>
    <t>03_1_</t>
  </si>
  <si>
    <t>03_</t>
  </si>
  <si>
    <t>102</t>
  </si>
  <si>
    <t>103</t>
  </si>
  <si>
    <t>104</t>
  </si>
  <si>
    <t>105</t>
  </si>
  <si>
    <t>Sejmutí ornice a uložení na deponii, zp. přesun rozprostření</t>
  </si>
  <si>
    <t>106</t>
  </si>
  <si>
    <t>107</t>
  </si>
  <si>
    <t>Příplatek k vod. přemístění hor.1-4 za další 1 km</t>
  </si>
  <si>
    <t>108</t>
  </si>
  <si>
    <t>Uložení sypaniny na skl.-sypanina na výšku přes 2m</t>
  </si>
  <si>
    <t>109</t>
  </si>
  <si>
    <t>171206111R00</t>
  </si>
  <si>
    <t>Uložení zemin do násypů předeps. tvarů s urovnáním</t>
  </si>
  <si>
    <t>110</t>
  </si>
  <si>
    <t>111</t>
  </si>
  <si>
    <t>112</t>
  </si>
  <si>
    <t>113</t>
  </si>
  <si>
    <t>Podkladní vrstva tl. 20 cm ze štěrku 16/32</t>
  </si>
  <si>
    <t>03_4_</t>
  </si>
  <si>
    <t>114</t>
  </si>
  <si>
    <t>900 000 002VD</t>
  </si>
  <si>
    <t>Voštinové bloky AS-Nidaplast 2,4*1,2*0,52, vč montáže</t>
  </si>
  <si>
    <t>115</t>
  </si>
  <si>
    <t>568111111R00</t>
  </si>
  <si>
    <t>Zřízení vrstvy z geotextilie skl.do 1:5, š.do 3 m</t>
  </si>
  <si>
    <t>03_5_</t>
  </si>
  <si>
    <t>116</t>
  </si>
  <si>
    <t>871318111R00</t>
  </si>
  <si>
    <t>Kladení drenážního potrubí z plastických hmot</t>
  </si>
  <si>
    <t>03_8_</t>
  </si>
  <si>
    <t>117</t>
  </si>
  <si>
    <t>03_9_</t>
  </si>
  <si>
    <t>118</t>
  </si>
  <si>
    <t>69310231</t>
  </si>
  <si>
    <t>Geokompozit drenážní Interdrain GX 412</t>
  </si>
  <si>
    <t>03_Z_</t>
  </si>
  <si>
    <t>119</t>
  </si>
  <si>
    <t>3457115974</t>
  </si>
  <si>
    <t>Trubka drenážní KOPODREN 125</t>
  </si>
  <si>
    <t>120</t>
  </si>
  <si>
    <t>3457115973</t>
  </si>
  <si>
    <t>Trubka drenážní KOPODREN 100</t>
  </si>
  <si>
    <t>Vodorovné konstrukce</t>
  </si>
  <si>
    <t>Trubní vedení</t>
  </si>
  <si>
    <t>13209612/CZ 5409243653</t>
  </si>
  <si>
    <t>19.11.2024</t>
  </si>
  <si>
    <t>04.04.2025</t>
  </si>
  <si>
    <t>Potrubí z trub litinových</t>
  </si>
  <si>
    <t>M21</t>
  </si>
  <si>
    <t>Elektromontáže</t>
  </si>
  <si>
    <t>M23</t>
  </si>
  <si>
    <t>Montáže potrubí</t>
  </si>
  <si>
    <t>8271311</t>
  </si>
  <si>
    <t>132201212R00</t>
  </si>
  <si>
    <t>Hloubení rýh š.do 200 cm hor.3 do 1000m3,STROJNĚ</t>
  </si>
  <si>
    <t>132301212R00</t>
  </si>
  <si>
    <t>Hloubení rýh š.do 200 cm hor.4 do 1000 m3, STROJNĚ</t>
  </si>
  <si>
    <t>4_</t>
  </si>
  <si>
    <t>452313131R00</t>
  </si>
  <si>
    <t>Bloky pro potrubí z betonu C 12/15</t>
  </si>
  <si>
    <t>452353101R00</t>
  </si>
  <si>
    <t>Bednění bloků pod potrubí</t>
  </si>
  <si>
    <t>857242121R00</t>
  </si>
  <si>
    <t>Montáž tvarovek litin. jednoos.přír. výkop DN 80</t>
  </si>
  <si>
    <t>85_</t>
  </si>
  <si>
    <t>8_</t>
  </si>
  <si>
    <t>857244121R00</t>
  </si>
  <si>
    <t>Montáž tvarovek litin. odboč. přír. výkop DN 80</t>
  </si>
  <si>
    <t>857264121R00</t>
  </si>
  <si>
    <t>Montáž tvarovek litin. odboč. přír. výkop DN 100</t>
  </si>
  <si>
    <t>871161121R00</t>
  </si>
  <si>
    <t>Montáž trubek polyetylenových ve výkopu d 32 mm</t>
  </si>
  <si>
    <t>871241121R00</t>
  </si>
  <si>
    <t>Montáž potrubí polyetylenového ve výkopu d 90 mm</t>
  </si>
  <si>
    <t>891173111R00</t>
  </si>
  <si>
    <t>Montáž ventilů hlavních pro přípojky DN 32</t>
  </si>
  <si>
    <t>891241111R00</t>
  </si>
  <si>
    <t>Montáž vodovodních šoupátek ve výkopu DN 80</t>
  </si>
  <si>
    <t>891247111R00</t>
  </si>
  <si>
    <t>Montáž hydrantů podzemních DN 80</t>
  </si>
  <si>
    <t>891249111R00</t>
  </si>
  <si>
    <t>Montáž navrtávacích pasů DN 80</t>
  </si>
  <si>
    <t>891261111R00</t>
  </si>
  <si>
    <t>Montáž vodovodních šoupátek ve výkopu DN 100</t>
  </si>
  <si>
    <t>892241111R00</t>
  </si>
  <si>
    <t>Tlaková zkouška vodovodního potrubí DN 80</t>
  </si>
  <si>
    <t>892273111R00</t>
  </si>
  <si>
    <t>Desinfekce vodovodního potrubí do DN 125, vč. rozboru vody úplného</t>
  </si>
  <si>
    <t>899401111R00</t>
  </si>
  <si>
    <t>Osazení poklopů litinových ventilových</t>
  </si>
  <si>
    <t>899401112R00</t>
  </si>
  <si>
    <t>Osazení poklopů litinových šoupátkových</t>
  </si>
  <si>
    <t>899401113R00</t>
  </si>
  <si>
    <t>Osazení poklopů litinových hydrantových</t>
  </si>
  <si>
    <t>899712111R00</t>
  </si>
  <si>
    <t>Orientační tabulky na plotě či zdivu</t>
  </si>
  <si>
    <t>998276118R00</t>
  </si>
  <si>
    <t>Přesun hmot, trubní vedení plastová, příplatek 5km</t>
  </si>
  <si>
    <t>998276201R00</t>
  </si>
  <si>
    <t>Přesun hmot, trub.vedení plast. obsypaná kamenivem</t>
  </si>
  <si>
    <t>210800527RT1</t>
  </si>
  <si>
    <t>Vodič H07V-U (CY) 6 mm2 připevněný k potrubí, vč. dodávky</t>
  </si>
  <si>
    <t>M21_</t>
  </si>
  <si>
    <t>230191008R00</t>
  </si>
  <si>
    <t>Uložení chráničky ve výkopu PE 63x5,8mm</t>
  </si>
  <si>
    <t>M23_</t>
  </si>
  <si>
    <t>230191027R00</t>
  </si>
  <si>
    <t>Uložení chráničky ve výkopu PE 160x6,2 mm</t>
  </si>
  <si>
    <t>230193001R00</t>
  </si>
  <si>
    <t>Nasunutí potrubní sekce do chráničky DN 50</t>
  </si>
  <si>
    <t>230193005R00</t>
  </si>
  <si>
    <t>Nasunutí potrubní sekce do chráničky DN 150</t>
  </si>
  <si>
    <t>919000017VD</t>
  </si>
  <si>
    <t>Hydrantová drenáž, vč. montáže</t>
  </si>
  <si>
    <t>91900002VD</t>
  </si>
  <si>
    <t>Položení ochranné fólie</t>
  </si>
  <si>
    <t>91900003VD</t>
  </si>
  <si>
    <t>PE zátka 1",l vč. montáže</t>
  </si>
  <si>
    <t>91900018VD</t>
  </si>
  <si>
    <t>Rozbor pitné vody úplný</t>
  </si>
  <si>
    <t>28314148</t>
  </si>
  <si>
    <t>Fólie výstražná pro vodu š. 300 mm bílá</t>
  </si>
  <si>
    <t>286134111</t>
  </si>
  <si>
    <t>Trubka tlaková  RC, PE 100, rozměr 32 x 4,4 mm, PN 16</t>
  </si>
  <si>
    <t>286134704</t>
  </si>
  <si>
    <t>Trubka vodovodní  RC PE 100 RC, rozměr 63 x 5,8 mm, SDR 11</t>
  </si>
  <si>
    <t>286134722</t>
  </si>
  <si>
    <t>Trubka vodovodní Gerofit R PE 100 RC, rozměr 90 x 5,4 mm, SDR 17, PN 10</t>
  </si>
  <si>
    <t>286134726</t>
  </si>
  <si>
    <t>Trubka vodovodní Gerofit R PE 100 RC, rozměr 160 x 9,5 mm, SDR 17</t>
  </si>
  <si>
    <t>286536111</t>
  </si>
  <si>
    <t>Oblouk 90° PE100 RC Wavin d 90 mm, SDR11</t>
  </si>
  <si>
    <t>286536151</t>
  </si>
  <si>
    <t>Oblouk 30° PE100 RC SDR11 typ L  90 x 8,2 mm</t>
  </si>
  <si>
    <t>28653765</t>
  </si>
  <si>
    <t>Nákružek lemový PE 100 d 90 mm +GF+</t>
  </si>
  <si>
    <t>28654368</t>
  </si>
  <si>
    <t>Příruba volná k lemovému nákružku d 90/DN 80mm PPR</t>
  </si>
  <si>
    <t>42228252</t>
  </si>
  <si>
    <t>Šoupátko HAWLE 2600 DN 1" pro domovní přípojky - voda</t>
  </si>
  <si>
    <t>42228310</t>
  </si>
  <si>
    <t>Šoupátko HAWLE 4000E2 DN 80 přírubové - voda</t>
  </si>
  <si>
    <t>42228312</t>
  </si>
  <si>
    <t>Šoupátko HAWLE 4000E2 DN 100 přírubové - voda</t>
  </si>
  <si>
    <t>42273532</t>
  </si>
  <si>
    <t>Pas navrtávací AVK Plastik na PE a PVC potrubí 90 mm</t>
  </si>
  <si>
    <t>422736065</t>
  </si>
  <si>
    <t>Hydrant AVK podzemní, dvojité jištění, krycí hloubka 0,8 m</t>
  </si>
  <si>
    <t>42291360</t>
  </si>
  <si>
    <t>Poklop AVK uliční šoupátkový</t>
  </si>
  <si>
    <t>42291405</t>
  </si>
  <si>
    <t>Poklop litinový typ 510 - ventilový</t>
  </si>
  <si>
    <t>42291460</t>
  </si>
  <si>
    <t>Poklop AVK uliční hydrantový</t>
  </si>
  <si>
    <t>42293138</t>
  </si>
  <si>
    <t>Souprava zemní teleskopická, pro domovní přípojky č. 9601, krycí hloubka 0,8 - 1,2 m</t>
  </si>
  <si>
    <t>42293250</t>
  </si>
  <si>
    <t>Souprava zemní teleskopická šoupátková DN 80-100, krycí hloubka 1,3 - 1,8 m</t>
  </si>
  <si>
    <t>42294204</t>
  </si>
  <si>
    <t>Příruba jištěná AVK, DN 100</t>
  </si>
  <si>
    <t>552700800</t>
  </si>
  <si>
    <t>Odbočka přírubová T - TT DN 80 x 80, PN 10 - 40</t>
  </si>
  <si>
    <t>552700802</t>
  </si>
  <si>
    <t>Odbočka přírubová T - TT DN 100 x 80, PN 10 - 40</t>
  </si>
  <si>
    <t>552701211</t>
  </si>
  <si>
    <t>Koleno patní PP 90° (N) - TT DN 80, PN 10 - 40</t>
  </si>
  <si>
    <t>552702420</t>
  </si>
  <si>
    <t>Příruba zaslepovací X - TT DN 80, PN 10 - 40</t>
  </si>
  <si>
    <t>Geodetické práce-vytyčení vodovodu, včetně fixace</t>
  </si>
  <si>
    <t>Zaměření vodovodu</t>
  </si>
  <si>
    <t>040002VRN</t>
  </si>
  <si>
    <t>Inženýrské činnosti - Zkouška hydrantu</t>
  </si>
  <si>
    <t>043003VRN</t>
  </si>
  <si>
    <t>Zkouška signalizačního vodiče</t>
  </si>
  <si>
    <t>13209612/5409243653</t>
  </si>
  <si>
    <t>17.12.2024</t>
  </si>
  <si>
    <t>28.03.2025</t>
  </si>
  <si>
    <t>Ing. Maša Mirosalv</t>
  </si>
  <si>
    <t>VIlémov</t>
  </si>
  <si>
    <t>132201112R00</t>
  </si>
  <si>
    <t>Hloubení rýh š.do 60 cm v hor.3 nad 100 m3,STROJNĚ</t>
  </si>
  <si>
    <t>132201119R00</t>
  </si>
  <si>
    <t>Přípl.za lepivost,hloubení rýh 60 cm,hor.3,STROJNĚ</t>
  </si>
  <si>
    <t>132301112R00</t>
  </si>
  <si>
    <t>Hloubení rýh š.do 60 cm v hor.4 nad 100 m3,STROJNĚ</t>
  </si>
  <si>
    <t>132301119R00</t>
  </si>
  <si>
    <t>Přípl.za lepivost,hloubení rýh 60 cm,hor.4,STROJNĚ</t>
  </si>
  <si>
    <t>871211121R00</t>
  </si>
  <si>
    <t>Montáž trubek polyetylenových ve výkopu d 63 mm</t>
  </si>
  <si>
    <t>877212121R00</t>
  </si>
  <si>
    <t>Přirážka za 1 spoj elektrotvarovky d 63 mm</t>
  </si>
  <si>
    <t>899711122R00</t>
  </si>
  <si>
    <t>Fólie výstražná z PVC žlutá "Pozor plyn", šířka 30 cm, vč. montáže</t>
  </si>
  <si>
    <t>899731112R00</t>
  </si>
  <si>
    <t>Vodič signalizační CYY 2,5 mm2, vč. montáže</t>
  </si>
  <si>
    <t>91900011VD</t>
  </si>
  <si>
    <t>Přechod PE/ocel integrovaný PE32/1", vč. mont.</t>
  </si>
  <si>
    <t>91900012VD</t>
  </si>
  <si>
    <t>Upevnění potrubí PE 32 kpilíři</t>
  </si>
  <si>
    <t>91900013VD</t>
  </si>
  <si>
    <t>Opravná tvarovka PE 63 plynová, vč. mont.</t>
  </si>
  <si>
    <t>91900015VD</t>
  </si>
  <si>
    <t>Pilíř zděný pro 2 RD dle výkresu, vč přesunu hmot</t>
  </si>
  <si>
    <t>91900016VD</t>
  </si>
  <si>
    <t>Pilíř zděný pro 1 RD dle výkresu, vč. přesunu hmot</t>
  </si>
  <si>
    <t>919000026VD</t>
  </si>
  <si>
    <t>Provedení sondy na plynovém potrubí - zjištění hloubky</t>
  </si>
  <si>
    <t>91900027VD</t>
  </si>
  <si>
    <t>Ruční odkopání plyn. potrubí a snížení nivelety o 30cm, vč. obsypů a zásypů</t>
  </si>
  <si>
    <t>91900031VD</t>
  </si>
  <si>
    <t>Zátka 1" vč. montáže</t>
  </si>
  <si>
    <t>230080465R00</t>
  </si>
  <si>
    <t>Řez potrubí ruční pilkou 57 x 3,2</t>
  </si>
  <si>
    <t>230191013R00</t>
  </si>
  <si>
    <t>Uložení chráničky ve výkopu PE 90x3,5mm</t>
  </si>
  <si>
    <t>230193002R00</t>
  </si>
  <si>
    <t>Nasunutí potrubní sekce do chráničky DN 80</t>
  </si>
  <si>
    <t>230230046R00</t>
  </si>
  <si>
    <t>Hlavní tlaková zkouška vzduchem 4,0 MPa, do DN 50</t>
  </si>
  <si>
    <t>28613062.M</t>
  </si>
  <si>
    <t>T-kus odbočkový navrtávací 63 - 32 mm PE 100 ELGEF, vč. montáže</t>
  </si>
  <si>
    <t>28613102.M</t>
  </si>
  <si>
    <t>Elektrospojka d 32 mm SDR 11 PE 100 ELGEF Plus, vč. mont.</t>
  </si>
  <si>
    <t>28613105.M</t>
  </si>
  <si>
    <t>Elektrospojka d 63 mm SDR 11 PE 100 ELGEF Plus, vč.mont.</t>
  </si>
  <si>
    <t>286136432</t>
  </si>
  <si>
    <t>Trubka plynová Wavin TS PE 100 RC, rozměr 32 x 3,0 mm, SDR 11</t>
  </si>
  <si>
    <t>286136440</t>
  </si>
  <si>
    <t>Trubka plynová Wavin TS PE 100 RC, rozměr 63 x 5,8 mm, SDR 11</t>
  </si>
  <si>
    <t>28614005.A</t>
  </si>
  <si>
    <t>Trubka ochranná plyn d 90 x 3,5 x 6000 mm PEHD</t>
  </si>
  <si>
    <t>42237025.A</t>
  </si>
  <si>
    <t>Kohout kulový 1" plyn, vč. mont</t>
  </si>
  <si>
    <t>28614002.A</t>
  </si>
  <si>
    <t>Trubka ochranná plyn d 63 x 3,0 x 6000 mm PEHD</t>
  </si>
  <si>
    <t>286538055</t>
  </si>
  <si>
    <t>Elektrotvarovka PE 100 SDR 11 - záslepka FRIALEN MV d 63</t>
  </si>
  <si>
    <t>286538142</t>
  </si>
  <si>
    <t>Elektrotvarovka PE 100 SDR 11 - T-kus FRIALEN TA d 63</t>
  </si>
  <si>
    <t>28613045.M</t>
  </si>
  <si>
    <t>Elektrokoleno 90° d 32 mm PE 100</t>
  </si>
  <si>
    <t>Geodetické práce-vytyčení plynovodu, včetně fixace</t>
  </si>
  <si>
    <t>Zaměření plynovodu, vč. přípojek</t>
  </si>
  <si>
    <t>Zajištění uzavření plynovodu a opětovné uvedení do provozu, vč. skřípnutí</t>
  </si>
  <si>
    <t>#RTSROZP#</t>
  </si>
  <si>
    <t>Položkový rozpočet stavby</t>
  </si>
  <si>
    <t>Stavba:</t>
  </si>
  <si>
    <t>Městys Vilémov</t>
  </si>
  <si>
    <t>Objekt:</t>
  </si>
  <si>
    <t>Rozpočet:</t>
  </si>
  <si>
    <t>SO 401 - Veřejné osvětlení</t>
  </si>
  <si>
    <t>Městys Vilémov, Vilémov 1, 582 83 Vilémov</t>
  </si>
  <si>
    <t>IČO:</t>
  </si>
  <si>
    <t>DIČ:</t>
  </si>
  <si>
    <t>Vypracoval:</t>
  </si>
  <si>
    <t>Rozpis ceny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</si>
  <si>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</si>
  <si>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</si>
  <si>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</si>
  <si>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</si>
  <si>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</si>
  <si>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</si>
  <si>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</si>
  <si>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</si>
  <si>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</si>
  <si>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</si>
  <si>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</si>
  <si>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</si>
  <si>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</si>
  <si>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</si>
  <si>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</si>
  <si>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</si>
  <si>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</si>
  <si>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</si>
  <si>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</si>
  <si>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</si>
  <si>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</si>
  <si>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</si>
  <si>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</si>
  <si>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</si>
  <si>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ZTV - ELEKTRO</t>
  </si>
  <si>
    <t>VO</t>
  </si>
  <si>
    <t>Celkem za stavbu</t>
  </si>
  <si>
    <t>#POPS</t>
  </si>
  <si>
    <t>#POPO</t>
  </si>
  <si>
    <t>#POPR</t>
  </si>
  <si>
    <t>Rekapitulace dílů</t>
  </si>
  <si>
    <t>Typ dílu</t>
  </si>
  <si>
    <t>Základy a zvláštní zakládání</t>
  </si>
  <si>
    <t>Staveništní přesun hmot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</si>
  <si>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</si>
  <si>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</si>
  <si>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</si>
  <si>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</si>
  <si>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</si>
  <si>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</si>
  <si>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</si>
  <si>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</si>
  <si>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</si>
  <si>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</si>
  <si>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</si>
  <si>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Cena / MJ</t>
  </si>
  <si>
    <t>Dodávka celk.</t>
  </si>
  <si>
    <t>Montáž celk.</t>
  </si>
  <si>
    <t>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</si>
  <si>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</si>
  <si>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</si>
  <si>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</si>
  <si>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</si>
  <si>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</si>
  <si>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</si>
  <si>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</si>
  <si>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</si>
  <si>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</si>
  <si>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</si>
  <si>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</si>
  <si>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</si>
  <si>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</si>
  <si>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</si>
  <si>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RTS 25/ I</t>
  </si>
  <si>
    <t>Práce</t>
  </si>
  <si>
    <t>Běžná</t>
  </si>
  <si>
    <t>POL1_</t>
  </si>
  <si>
    <t>139601102R00</t>
  </si>
  <si>
    <t>Ruční výkop jam, rýh a šachet v hornině tř. 3</t>
  </si>
  <si>
    <t>Vodorovné přemístění výkopku z hor.1-4 do 500 m</t>
  </si>
  <si>
    <t>167101101R00</t>
  </si>
  <si>
    <t>Nakládání výkopku z hor. 1 ÷ 4</t>
  </si>
  <si>
    <t>171201101R00</t>
  </si>
  <si>
    <t>Uložení sypaniny do násypů nezhutněných</t>
  </si>
  <si>
    <t>Obsyp potrubí bez prohození sypaniny s dodáním štěrkopísku frakce 0 - 22 mm</t>
  </si>
  <si>
    <t>199000005R00</t>
  </si>
  <si>
    <t>Poplatek za skládku zeminy 1- 4, č. dle katal. odpadů 17 05 04 uložení</t>
  </si>
  <si>
    <t>100001</t>
  </si>
  <si>
    <t>Ostatní terénní práce dle PD</t>
  </si>
  <si>
    <t>kpl</t>
  </si>
  <si>
    <t>Vlastní</t>
  </si>
  <si>
    <t>Indiv</t>
  </si>
  <si>
    <t>275313611R00</t>
  </si>
  <si>
    <t>Beton základových patek prostý C 16/20</t>
  </si>
  <si>
    <t>899623141R00</t>
  </si>
  <si>
    <t>Obetonování potrubí betonem C12/15</t>
  </si>
  <si>
    <t>Pol__0001</t>
  </si>
  <si>
    <t>Stož.pouzdro betonové 800x1500 dodávka a montáž</t>
  </si>
  <si>
    <t>POL1_1</t>
  </si>
  <si>
    <t>Přesun hmot, pozemní komunikace, kryt dlážděný potrubí</t>
  </si>
  <si>
    <t>Přesun hmot</t>
  </si>
  <si>
    <t>POL7_</t>
  </si>
  <si>
    <t>222</t>
  </si>
  <si>
    <t xml:space="preserve">Nový sadový, třístupňový, vetknutý stožár 6m - 133/89/60, ocelový s ochrannou manžetou, žárové zinkování, bez výložníku </t>
  </si>
  <si>
    <t>223</t>
  </si>
  <si>
    <t>Svítidlo LED, 23W, 20 LEDs, 350mA, 2583lm, 2700K, 5305 BL, IP66, náklon 0°, rovné sklo, univerzální uchycení D60</t>
  </si>
  <si>
    <t>224</t>
  </si>
  <si>
    <t>Stožárová výzbroj, IP20, vč. pojistkové patrony 6A</t>
  </si>
  <si>
    <t>225</t>
  </si>
  <si>
    <t>Antikorozní ochrana podzemní části stožáru</t>
  </si>
  <si>
    <t>226</t>
  </si>
  <si>
    <t xml:space="preserve">Rozvaděč RVO - Kompaktní pilíř, vč. základu,  s prostorem pro fakturační elektroměr – RVO S1 (měřící a ovládací/jistící část). Přímé měření, jistič 20B/3. Ovládání soumrakovým spínačem se spínacími hodinami, vývody na dva směry.  </t>
  </si>
  <si>
    <t>227</t>
  </si>
  <si>
    <t>Nožové pojistky gG 40A</t>
  </si>
  <si>
    <t>228</t>
  </si>
  <si>
    <t>CYKY-J 3x1,5</t>
  </si>
  <si>
    <t>229</t>
  </si>
  <si>
    <t>CYKY-J 4x16</t>
  </si>
  <si>
    <t>230</t>
  </si>
  <si>
    <t>Ukončení kabelu do 3x1,5, vč. smršťovací koncovky</t>
  </si>
  <si>
    <t>231</t>
  </si>
  <si>
    <t>Ukončení kabelu do 4x16 vč. smršťovací koncovky</t>
  </si>
  <si>
    <t>232</t>
  </si>
  <si>
    <t>FeZn drát d=10mm, vč. spojek, antikorozní ochrany</t>
  </si>
  <si>
    <t>233</t>
  </si>
  <si>
    <t>Výstražná PVC folie</t>
  </si>
  <si>
    <t>234</t>
  </si>
  <si>
    <t>Ochranná trubka ohebná, dvouplášťová d=63mm</t>
  </si>
  <si>
    <t>235</t>
  </si>
  <si>
    <t>Ochranná trubka ohebná, dvouplášťová d=110mm</t>
  </si>
  <si>
    <t>236</t>
  </si>
  <si>
    <t>Drobný montážní materiál</t>
  </si>
  <si>
    <t>soubor</t>
  </si>
  <si>
    <t>237</t>
  </si>
  <si>
    <t>Štítky pro označení čísla stožárů</t>
  </si>
  <si>
    <t>238</t>
  </si>
  <si>
    <t>Štítky pro označení kabelů ve stožárech VO</t>
  </si>
  <si>
    <t>005111021</t>
  </si>
  <si>
    <t>Vytyčení tras všech stávajících sítí v místě výstavby</t>
  </si>
  <si>
    <t>VRN</t>
  </si>
  <si>
    <t>POL99_8</t>
  </si>
  <si>
    <t>005111022</t>
  </si>
  <si>
    <t>Vytyčení kabelové trasy</t>
  </si>
  <si>
    <t>005111023</t>
  </si>
  <si>
    <t>Zaměření kabelové trasy</t>
  </si>
  <si>
    <t>END</t>
  </si>
  <si>
    <t>005111024</t>
  </si>
  <si>
    <t>Zpracování výsledků zaměření, předání digitálně i ve výkresové podobě</t>
  </si>
  <si>
    <t>005111025</t>
  </si>
  <si>
    <t>Zajištění vypnutého stavu</t>
  </si>
  <si>
    <t>005111026</t>
  </si>
  <si>
    <t>Výchozí elektrická revize, vypracování a předání, revizní zprávy</t>
  </si>
  <si>
    <t>005111027</t>
  </si>
  <si>
    <t>Oživení a uvedení do provozu, zaškolení obsluhy</t>
  </si>
  <si>
    <t>005111028</t>
  </si>
  <si>
    <t>Koordinace, stavební přípomoce</t>
  </si>
  <si>
    <t>005111029</t>
  </si>
  <si>
    <t>Projektová dokumentace pro provedení stavby</t>
  </si>
  <si>
    <t>005111030</t>
  </si>
  <si>
    <t>Projektová dokumentace skutečného provedení stavby</t>
  </si>
  <si>
    <t>Vít Zvolánek, Jiří Křivský</t>
  </si>
  <si>
    <t>SO 403 - Příprava kabelovodů k dobíjecí stanici</t>
  </si>
  <si>
    <t>200001</t>
  </si>
  <si>
    <t>Prefabrikovaný základ pod dobíjecí stanice ref. EK980, polykarbonát, vč. příslušenství, montážního materiálu</t>
  </si>
  <si>
    <t>200002</t>
  </si>
  <si>
    <t>Litinový kryt ref. B125, vč. příslušenství, montážního materiálu</t>
  </si>
  <si>
    <t>Dvouplášťová HDPE chránička d=160mm</t>
  </si>
  <si>
    <t>Uzavírací zátka pro ukončení HDPE chráničky 160, vč. těsnění</t>
  </si>
  <si>
    <t>SO 402 - Chráničky pro optickou síť</t>
  </si>
  <si>
    <t>Podzemní kabelová komora s HDPE víkem, rozměry - vnější/vnitřní: 
šířka: 406/360 mm - délka: 508/460 mm - výška: 427/420 mm, 
vč. příslušenství, průchodek, montážního materiálu</t>
  </si>
  <si>
    <t>HDPE trubka 12/8mm, pro přímou pokládku do země</t>
  </si>
  <si>
    <t>Svazek HDPE trubka 2x 14/10mm, pro přímou pokládku do země</t>
  </si>
  <si>
    <t>HDPE trubka 40/30mm, pro přímou pokládku do země</t>
  </si>
  <si>
    <t>Koncovka mikrotrubičky 12mm</t>
  </si>
  <si>
    <t>Koncovka mikrotrubičky 14mm</t>
  </si>
  <si>
    <t>Koncovka trubky HDPE 40mm</t>
  </si>
  <si>
    <t>SO 302, 303 Dešťová a splašková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</si>
</sst>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\ _K_č"/>
    <numFmt numFmtId="165" formatCode="#,##0.00\ _K_č"/>
    <numFmt numFmtId="166" formatCode="0.00\ %"/>
    <numFmt numFmtId="167" formatCode="#,##0.0"/>
    <numFmt numFmtId="168" formatCode="#,##0.00000"/>
  </numFmts>
  <fonts count="4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"/>
      <family val="2"/>
      <charset val="238"/>
    </font>
    <font>
      <b/>
      <i/>
      <sz val="11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0"/>
      <color rgb="FF969696"/>
      <name val="Arial"/>
      <family val="2"/>
      <charset val="238"/>
    </font>
    <font>
      <sz val="11"/>
      <color rgb="FF969696"/>
      <name val="Arial CE"/>
      <charset val="238"/>
    </font>
    <font>
      <b/>
      <sz val="11"/>
      <name val="Arial CE"/>
      <family val="2"/>
      <charset val="238"/>
    </font>
    <font>
      <b/>
      <sz val="11"/>
      <color rgb="FF808080"/>
      <name val="Arial CE"/>
      <charset val="238"/>
    </font>
    <font>
      <sz val="11"/>
      <color rgb="FF80808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2"/>
      <name val="Calibri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</cellStyleXfs>
  <cellXfs count="399">
    <xf numFmtId="0" fontId="0" fillId="0" borderId="0" xfId="0"/>
    <xf numFmtId="0" fontId="2" fillId="0" borderId="0" xfId="0" applyFont="1" applyBorder="1" applyAlignment="1" applyProtection="1"/>
    <xf numFmtId="4" fontId="4" fillId="2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 vertical="center"/>
    </xf>
    <xf numFmtId="4" fontId="4" fillId="2" borderId="5" xfId="0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left" vertical="center"/>
    </xf>
    <xf numFmtId="4" fontId="5" fillId="0" borderId="0" xfId="0" applyNumberFormat="1" applyFont="1" applyBorder="1" applyAlignment="1" applyProtection="1">
      <alignment horizontal="right" vertical="center"/>
    </xf>
    <xf numFmtId="4" fontId="5" fillId="0" borderId="5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4" fontId="5" fillId="0" borderId="16" xfId="0" applyNumberFormat="1" applyFont="1" applyBorder="1" applyAlignment="1" applyProtection="1">
      <alignment horizontal="right" vertical="center"/>
    </xf>
    <xf numFmtId="4" fontId="5" fillId="0" borderId="17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4" fillId="2" borderId="16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4" fontId="4" fillId="2" borderId="16" xfId="0" applyNumberFormat="1" applyFont="1" applyFill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center" vertical="center"/>
    </xf>
    <xf numFmtId="0" fontId="8" fillId="2" borderId="23" xfId="0" applyFont="1" applyFill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4" fontId="11" fillId="0" borderId="17" xfId="0" applyNumberFormat="1" applyFont="1" applyBorder="1" applyAlignment="1" applyProtection="1">
      <alignment horizontal="right" vertical="center"/>
    </xf>
    <xf numFmtId="0" fontId="11" fillId="0" borderId="17" xfId="0" applyFont="1" applyBorder="1" applyAlignment="1" applyProtection="1">
      <alignment horizontal="right" vertical="center"/>
    </xf>
    <xf numFmtId="0" fontId="10" fillId="0" borderId="25" xfId="0" applyFont="1" applyBorder="1" applyAlignment="1" applyProtection="1">
      <alignment horizontal="lef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4" fontId="11" fillId="0" borderId="23" xfId="0" applyNumberFormat="1" applyFont="1" applyBorder="1" applyAlignment="1" applyProtection="1">
      <alignment horizontal="right" vertical="center"/>
    </xf>
    <xf numFmtId="4" fontId="11" fillId="0" borderId="11" xfId="0" applyNumberFormat="1" applyFont="1" applyBorder="1" applyAlignment="1" applyProtection="1">
      <alignment horizontal="right" vertical="center"/>
    </xf>
    <xf numFmtId="4" fontId="10" fillId="2" borderId="23" xfId="0" applyNumberFormat="1" applyFont="1" applyFill="1" applyBorder="1" applyAlignment="1" applyProtection="1">
      <alignment horizontal="right" vertical="center"/>
    </xf>
    <xf numFmtId="4" fontId="10" fillId="2" borderId="17" xfId="0" applyNumberFormat="1" applyFont="1" applyFill="1" applyBorder="1" applyAlignment="1" applyProtection="1">
      <alignment horizontal="right" vertical="center"/>
    </xf>
    <xf numFmtId="0" fontId="12" fillId="0" borderId="35" xfId="0" applyFont="1" applyBorder="1"/>
    <xf numFmtId="0" fontId="0" fillId="0" borderId="8" xfId="0" applyBorder="1"/>
    <xf numFmtId="0" fontId="0" fillId="0" borderId="29" xfId="0" applyBorder="1"/>
    <xf numFmtId="0" fontId="13" fillId="0" borderId="36" xfId="0" applyFont="1" applyBorder="1"/>
    <xf numFmtId="0" fontId="14" fillId="0" borderId="0" xfId="0" applyFont="1" applyBorder="1"/>
    <xf numFmtId="0" fontId="14" fillId="0" borderId="31" xfId="0" applyFont="1" applyBorder="1"/>
    <xf numFmtId="0" fontId="14" fillId="0" borderId="0" xfId="0" applyFont="1"/>
    <xf numFmtId="0" fontId="15" fillId="2" borderId="37" xfId="0" applyFont="1" applyFill="1" applyBorder="1"/>
    <xf numFmtId="0" fontId="15" fillId="2" borderId="38" xfId="0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/>
    </xf>
    <xf numFmtId="0" fontId="16" fillId="0" borderId="40" xfId="0" applyFont="1" applyBorder="1"/>
    <xf numFmtId="0" fontId="17" fillId="0" borderId="26" xfId="0" applyFont="1" applyBorder="1"/>
    <xf numFmtId="0" fontId="14" fillId="0" borderId="27" xfId="0" applyFont="1" applyBorder="1"/>
    <xf numFmtId="0" fontId="14" fillId="0" borderId="41" xfId="0" applyFont="1" applyBorder="1" applyProtection="1">
      <protection locked="0"/>
    </xf>
    <xf numFmtId="0" fontId="0" fillId="0" borderId="0" xfId="0" applyFont="1"/>
    <xf numFmtId="0" fontId="18" fillId="0" borderId="40" xfId="0" applyFont="1" applyBorder="1"/>
    <xf numFmtId="0" fontId="14" fillId="0" borderId="26" xfId="0" applyFont="1" applyBorder="1"/>
    <xf numFmtId="0" fontId="18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14" fillId="0" borderId="45" xfId="0" applyFont="1" applyBorder="1"/>
    <xf numFmtId="0" fontId="18" fillId="0" borderId="36" xfId="0" applyFont="1" applyBorder="1"/>
    <xf numFmtId="0" fontId="19" fillId="0" borderId="0" xfId="0" applyFont="1" applyBorder="1"/>
    <xf numFmtId="0" fontId="0" fillId="0" borderId="0" xfId="0" applyBorder="1"/>
    <xf numFmtId="0" fontId="0" fillId="0" borderId="31" xfId="0" applyBorder="1"/>
    <xf numFmtId="0" fontId="15" fillId="2" borderId="46" xfId="0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/>
    </xf>
    <xf numFmtId="0" fontId="15" fillId="2" borderId="48" xfId="0" applyFont="1" applyFill="1" applyBorder="1" applyAlignment="1">
      <alignment horizontal="center"/>
    </xf>
    <xf numFmtId="0" fontId="18" fillId="0" borderId="49" xfId="0" applyFont="1" applyBorder="1"/>
    <xf numFmtId="164" fontId="18" fillId="0" borderId="23" xfId="0" applyNumberFormat="1" applyFont="1" applyBorder="1" applyAlignment="1"/>
    <xf numFmtId="165" fontId="18" fillId="0" borderId="22" xfId="0" applyNumberFormat="1" applyFont="1" applyBorder="1" applyAlignment="1"/>
    <xf numFmtId="165" fontId="18" fillId="0" borderId="50" xfId="0" applyNumberFormat="1" applyFont="1" applyBorder="1" applyAlignment="1"/>
    <xf numFmtId="0" fontId="20" fillId="0" borderId="0" xfId="0" applyFont="1"/>
    <xf numFmtId="164" fontId="21" fillId="0" borderId="0" xfId="0" applyNumberFormat="1" applyFont="1" applyBorder="1" applyAlignment="1"/>
    <xf numFmtId="165" fontId="18" fillId="0" borderId="0" xfId="0" applyNumberFormat="1" applyFont="1" applyBorder="1" applyAlignment="1"/>
    <xf numFmtId="0" fontId="16" fillId="0" borderId="49" xfId="0" applyFont="1" applyBorder="1"/>
    <xf numFmtId="166" fontId="18" fillId="0" borderId="3" xfId="0" applyNumberFormat="1" applyFont="1" applyBorder="1" applyAlignment="1"/>
    <xf numFmtId="164" fontId="18" fillId="0" borderId="3" xfId="0" applyNumberFormat="1" applyFont="1" applyBorder="1" applyAlignment="1"/>
    <xf numFmtId="0" fontId="16" fillId="0" borderId="51" xfId="0" applyFont="1" applyBorder="1"/>
    <xf numFmtId="0" fontId="14" fillId="0" borderId="23" xfId="0" applyFont="1" applyBorder="1"/>
    <xf numFmtId="164" fontId="16" fillId="0" borderId="0" xfId="0" applyNumberFormat="1" applyFont="1" applyBorder="1" applyAlignment="1"/>
    <xf numFmtId="0" fontId="22" fillId="2" borderId="18" xfId="0" applyFont="1" applyFill="1" applyBorder="1"/>
    <xf numFmtId="164" fontId="22" fillId="2" borderId="20" xfId="0" applyNumberFormat="1" applyFont="1" applyFill="1" applyBorder="1" applyAlignment="1"/>
    <xf numFmtId="164" fontId="22" fillId="2" borderId="52" xfId="0" applyNumberFormat="1" applyFont="1" applyFill="1" applyBorder="1" applyAlignment="1"/>
    <xf numFmtId="164" fontId="23" fillId="0" borderId="0" xfId="0" applyNumberFormat="1" applyFont="1" applyBorder="1" applyAlignment="1"/>
    <xf numFmtId="165" fontId="24" fillId="0" borderId="0" xfId="0" applyNumberFormat="1" applyFont="1" applyBorder="1" applyAlignment="1"/>
    <xf numFmtId="164" fontId="22" fillId="0" borderId="0" xfId="0" applyNumberFormat="1" applyFont="1" applyBorder="1" applyAlignment="1"/>
    <xf numFmtId="0" fontId="22" fillId="0" borderId="0" xfId="0" applyFont="1" applyBorder="1"/>
    <xf numFmtId="164" fontId="18" fillId="0" borderId="0" xfId="0" applyNumberFormat="1" applyFont="1" applyBorder="1" applyAlignment="1"/>
    <xf numFmtId="0" fontId="25" fillId="0" borderId="35" xfId="1" applyBorder="1"/>
    <xf numFmtId="0" fontId="25" fillId="0" borderId="0" xfId="1"/>
    <xf numFmtId="0" fontId="25" fillId="0" borderId="36" xfId="1" applyBorder="1"/>
    <xf numFmtId="0" fontId="27" fillId="3" borderId="36" xfId="1" applyFont="1" applyFill="1" applyBorder="1" applyAlignment="1">
      <alignment horizontal="left" vertical="center" indent="1"/>
    </xf>
    <xf numFmtId="0" fontId="25" fillId="3" borderId="0" xfId="1" applyFill="1" applyAlignment="1">
      <alignment wrapText="1"/>
    </xf>
    <xf numFmtId="49" fontId="28" fillId="3" borderId="0" xfId="1" applyNumberFormat="1" applyFont="1" applyFill="1" applyAlignment="1">
      <alignment horizontal="left" vertical="center" wrapText="1"/>
    </xf>
    <xf numFmtId="14" fontId="29" fillId="0" borderId="0" xfId="1" applyNumberFormat="1" applyFont="1" applyAlignment="1">
      <alignment horizontal="left"/>
    </xf>
    <xf numFmtId="0" fontId="25" fillId="3" borderId="36" xfId="1" applyFill="1" applyBorder="1" applyAlignment="1">
      <alignment horizontal="left" vertical="center" indent="1"/>
    </xf>
    <xf numFmtId="49" fontId="30" fillId="3" borderId="0" xfId="1" applyNumberFormat="1" applyFont="1" applyFill="1" applyAlignment="1">
      <alignment horizontal="left" vertical="center" wrapText="1"/>
    </xf>
    <xf numFmtId="4" fontId="25" fillId="0" borderId="36" xfId="1" applyNumberFormat="1" applyBorder="1"/>
    <xf numFmtId="0" fontId="25" fillId="3" borderId="56" xfId="1" applyFill="1" applyBorder="1" applyAlignment="1">
      <alignment horizontal="left" vertical="center" indent="1"/>
    </xf>
    <xf numFmtId="0" fontId="25" fillId="3" borderId="16" xfId="1" applyFill="1" applyBorder="1" applyAlignment="1">
      <alignment wrapText="1"/>
    </xf>
    <xf numFmtId="49" fontId="30" fillId="3" borderId="16" xfId="1" applyNumberFormat="1" applyFont="1" applyFill="1" applyBorder="1" applyAlignment="1">
      <alignment horizontal="left" vertical="center" wrapText="1"/>
    </xf>
    <xf numFmtId="0" fontId="25" fillId="0" borderId="36" xfId="1" applyBorder="1" applyAlignment="1">
      <alignment horizontal="left" vertical="center" indent="1"/>
    </xf>
    <xf numFmtId="0" fontId="25" fillId="0" borderId="0" xfId="1" applyAlignment="1">
      <alignment wrapText="1"/>
    </xf>
    <xf numFmtId="0" fontId="25" fillId="0" borderId="0" xfId="1" applyAlignment="1">
      <alignment horizontal="right" vertical="center"/>
    </xf>
    <xf numFmtId="0" fontId="30" fillId="0" borderId="0" xfId="1" applyFont="1" applyAlignment="1">
      <alignment horizontal="left" vertical="center"/>
    </xf>
    <xf numFmtId="0" fontId="25" fillId="0" borderId="31" xfId="1" applyBorder="1"/>
    <xf numFmtId="0" fontId="30" fillId="0" borderId="36" xfId="1" applyFont="1" applyBorder="1" applyAlignment="1">
      <alignment horizontal="left" vertical="center" indent="1"/>
    </xf>
    <xf numFmtId="0" fontId="30" fillId="0" borderId="0" xfId="1" applyFont="1" applyAlignment="1">
      <alignment vertical="center" wrapText="1"/>
    </xf>
    <xf numFmtId="0" fontId="30" fillId="0" borderId="56" xfId="1" applyFont="1" applyBorder="1" applyAlignment="1">
      <alignment horizontal="left" vertical="center" indent="1"/>
    </xf>
    <xf numFmtId="0" fontId="30" fillId="0" borderId="16" xfId="1" applyFont="1" applyBorder="1" applyAlignment="1">
      <alignment horizontal="right" vertical="center" wrapText="1"/>
    </xf>
    <xf numFmtId="0" fontId="30" fillId="0" borderId="16" xfId="1" applyFont="1" applyBorder="1" applyAlignment="1">
      <alignment horizontal="left" vertical="center" wrapText="1"/>
    </xf>
    <xf numFmtId="0" fontId="25" fillId="0" borderId="16" xfId="1" applyBorder="1" applyAlignment="1">
      <alignment vertical="center"/>
    </xf>
    <xf numFmtId="0" fontId="30" fillId="0" borderId="16" xfId="1" applyFont="1" applyBorder="1" applyAlignment="1">
      <alignment vertical="center"/>
    </xf>
    <xf numFmtId="0" fontId="25" fillId="0" borderId="57" xfId="1" applyBorder="1"/>
    <xf numFmtId="0" fontId="30" fillId="0" borderId="0" xfId="1" applyFont="1" applyAlignment="1">
      <alignment horizontal="left" vertical="center" wrapText="1"/>
    </xf>
    <xf numFmtId="0" fontId="25" fillId="0" borderId="56" xfId="1" applyBorder="1" applyAlignment="1">
      <alignment horizontal="left" indent="1"/>
    </xf>
    <xf numFmtId="0" fontId="25" fillId="0" borderId="16" xfId="1" applyBorder="1" applyAlignment="1">
      <alignment vertical="center" wrapText="1"/>
    </xf>
    <xf numFmtId="0" fontId="25" fillId="0" borderId="16" xfId="1" applyBorder="1"/>
    <xf numFmtId="0" fontId="25" fillId="0" borderId="16" xfId="1" applyBorder="1" applyAlignment="1">
      <alignment horizontal="right"/>
    </xf>
    <xf numFmtId="0" fontId="25" fillId="0" borderId="16" xfId="1" applyBorder="1" applyAlignment="1">
      <alignment horizontal="right" vertical="center"/>
    </xf>
    <xf numFmtId="0" fontId="25" fillId="0" borderId="51" xfId="1" applyBorder="1" applyAlignment="1">
      <alignment horizontal="left" vertical="top" indent="1"/>
    </xf>
    <xf numFmtId="0" fontId="25" fillId="0" borderId="2" xfId="1" applyBorder="1" applyAlignment="1">
      <alignment vertical="top" wrapText="1"/>
    </xf>
    <xf numFmtId="0" fontId="25" fillId="0" borderId="2" xfId="1" applyBorder="1" applyAlignment="1">
      <alignment horizontal="right" vertical="center"/>
    </xf>
    <xf numFmtId="0" fontId="30" fillId="0" borderId="2" xfId="1" applyFont="1" applyBorder="1" applyAlignment="1">
      <alignment vertical="center"/>
    </xf>
    <xf numFmtId="0" fontId="25" fillId="0" borderId="55" xfId="1" applyBorder="1"/>
    <xf numFmtId="0" fontId="25" fillId="0" borderId="16" xfId="1" applyBorder="1" applyAlignment="1">
      <alignment horizontal="left" wrapText="1"/>
    </xf>
    <xf numFmtId="0" fontId="25" fillId="0" borderId="16" xfId="1" applyBorder="1" applyAlignment="1">
      <alignment wrapText="1"/>
    </xf>
    <xf numFmtId="49" fontId="25" fillId="0" borderId="36" xfId="1" applyNumberFormat="1" applyBorder="1"/>
    <xf numFmtId="0" fontId="25" fillId="0" borderId="49" xfId="1" applyBorder="1" applyAlignment="1">
      <alignment horizontal="left" vertical="center" indent="1"/>
    </xf>
    <xf numFmtId="0" fontId="25" fillId="0" borderId="27" xfId="1" applyBorder="1" applyAlignment="1">
      <alignment horizontal="left" vertical="center" wrapText="1"/>
    </xf>
    <xf numFmtId="0" fontId="25" fillId="0" borderId="27" xfId="1" applyBorder="1" applyAlignment="1">
      <alignment wrapText="1"/>
    </xf>
    <xf numFmtId="0" fontId="30" fillId="0" borderId="49" xfId="1" applyFont="1" applyBorder="1" applyAlignment="1">
      <alignment horizontal="left" vertical="center" indent="1"/>
    </xf>
    <xf numFmtId="0" fontId="30" fillId="0" borderId="27" xfId="1" applyFont="1" applyBorder="1" applyAlignment="1">
      <alignment horizontal="left" vertical="center" wrapText="1"/>
    </xf>
    <xf numFmtId="0" fontId="30" fillId="0" borderId="27" xfId="1" applyFont="1" applyBorder="1" applyAlignment="1">
      <alignment wrapText="1"/>
    </xf>
    <xf numFmtId="0" fontId="25" fillId="0" borderId="49" xfId="1" applyBorder="1" applyAlignment="1">
      <alignment horizontal="left" indent="1"/>
    </xf>
    <xf numFmtId="1" fontId="30" fillId="0" borderId="27" xfId="1" applyNumberFormat="1" applyFont="1" applyBorder="1" applyAlignment="1">
      <alignment horizontal="right" vertical="center" wrapText="1"/>
    </xf>
    <xf numFmtId="0" fontId="25" fillId="0" borderId="27" xfId="1" applyBorder="1" applyAlignment="1">
      <alignment horizontal="left" vertical="center" indent="1"/>
    </xf>
    <xf numFmtId="0" fontId="30" fillId="0" borderId="27" xfId="1" applyFont="1" applyBorder="1" applyAlignment="1">
      <alignment vertical="center"/>
    </xf>
    <xf numFmtId="49" fontId="25" fillId="0" borderId="41" xfId="1" applyNumberFormat="1" applyBorder="1" applyAlignment="1">
      <alignment horizontal="left" vertical="center"/>
    </xf>
    <xf numFmtId="0" fontId="25" fillId="0" borderId="56" xfId="1" applyBorder="1" applyAlignment="1">
      <alignment horizontal="left" vertical="center" indent="1"/>
    </xf>
    <xf numFmtId="0" fontId="25" fillId="0" borderId="16" xfId="1" applyBorder="1" applyAlignment="1">
      <alignment horizontal="left" vertical="center" wrapText="1"/>
    </xf>
    <xf numFmtId="1" fontId="30" fillId="0" borderId="15" xfId="1" applyNumberFormat="1" applyFont="1" applyBorder="1" applyAlignment="1">
      <alignment horizontal="right" vertical="center" wrapText="1"/>
    </xf>
    <xf numFmtId="0" fontId="25" fillId="0" borderId="16" xfId="1" applyBorder="1" applyAlignment="1">
      <alignment horizontal="left" vertical="center" indent="1"/>
    </xf>
    <xf numFmtId="49" fontId="25" fillId="0" borderId="57" xfId="1" applyNumberFormat="1" applyBorder="1" applyAlignment="1">
      <alignment horizontal="left" vertical="center"/>
    </xf>
    <xf numFmtId="0" fontId="25" fillId="0" borderId="0" xfId="1" applyAlignment="1">
      <alignment horizontal="left" vertical="center" wrapText="1"/>
    </xf>
    <xf numFmtId="1" fontId="25" fillId="0" borderId="0" xfId="1" applyNumberFormat="1" applyAlignment="1">
      <alignment horizontal="left" vertical="center" wrapText="1"/>
    </xf>
    <xf numFmtId="4" fontId="25" fillId="0" borderId="0" xfId="1" applyNumberFormat="1" applyAlignment="1">
      <alignment horizontal="left" vertical="center"/>
    </xf>
    <xf numFmtId="49" fontId="25" fillId="0" borderId="31" xfId="1" applyNumberFormat="1" applyBorder="1" applyAlignment="1">
      <alignment horizontal="left" vertical="center"/>
    </xf>
    <xf numFmtId="0" fontId="31" fillId="3" borderId="18" xfId="1" applyFont="1" applyFill="1" applyBorder="1" applyAlignment="1">
      <alignment horizontal="left" vertical="center" indent="1"/>
    </xf>
    <xf numFmtId="0" fontId="32" fillId="3" borderId="58" xfId="1" applyFont="1" applyFill="1" applyBorder="1" applyAlignment="1">
      <alignment horizontal="left" vertical="center" wrapText="1"/>
    </xf>
    <xf numFmtId="0" fontId="25" fillId="3" borderId="58" xfId="1" applyFill="1" applyBorder="1" applyAlignment="1">
      <alignment horizontal="left" vertical="center" wrapText="1"/>
    </xf>
    <xf numFmtId="4" fontId="31" fillId="3" borderId="58" xfId="1" applyNumberFormat="1" applyFont="1" applyFill="1" applyBorder="1" applyAlignment="1">
      <alignment horizontal="left" vertical="center"/>
    </xf>
    <xf numFmtId="49" fontId="25" fillId="3" borderId="21" xfId="1" applyNumberFormat="1" applyFill="1" applyBorder="1" applyAlignment="1">
      <alignment horizontal="left" vertical="center"/>
    </xf>
    <xf numFmtId="0" fontId="25" fillId="3" borderId="58" xfId="1" applyFill="1" applyBorder="1" applyAlignment="1">
      <alignment wrapText="1"/>
    </xf>
    <xf numFmtId="0" fontId="25" fillId="3" borderId="58" xfId="1" applyFill="1" applyBorder="1"/>
    <xf numFmtId="49" fontId="30" fillId="3" borderId="21" xfId="1" applyNumberFormat="1" applyFont="1" applyFill="1" applyBorder="1" applyAlignment="1">
      <alignment horizontal="left" vertical="center"/>
    </xf>
    <xf numFmtId="0" fontId="25" fillId="0" borderId="31" xfId="1" applyBorder="1" applyAlignment="1">
      <alignment horizontal="right"/>
    </xf>
    <xf numFmtId="0" fontId="25" fillId="0" borderId="36" xfId="1" applyBorder="1" applyAlignment="1">
      <alignment horizontal="right"/>
    </xf>
    <xf numFmtId="0" fontId="25" fillId="0" borderId="0" xfId="1" applyAlignment="1">
      <alignment horizontal="center" vertical="center" wrapText="1"/>
    </xf>
    <xf numFmtId="0" fontId="25" fillId="0" borderId="0" xfId="1" applyAlignment="1">
      <alignment horizontal="center" vertical="center"/>
    </xf>
    <xf numFmtId="0" fontId="30" fillId="0" borderId="36" xfId="1" applyFont="1" applyBorder="1"/>
    <xf numFmtId="0" fontId="30" fillId="0" borderId="0" xfId="1" applyFont="1" applyAlignment="1">
      <alignment wrapText="1"/>
    </xf>
    <xf numFmtId="0" fontId="30" fillId="0" borderId="0" xfId="1" applyFont="1"/>
    <xf numFmtId="0" fontId="30" fillId="0" borderId="31" xfId="1" applyFont="1" applyBorder="1" applyAlignment="1">
      <alignment horizontal="right"/>
    </xf>
    <xf numFmtId="0" fontId="25" fillId="0" borderId="0" xfId="1" applyAlignment="1">
      <alignment horizontal="center"/>
    </xf>
    <xf numFmtId="0" fontId="25" fillId="0" borderId="59" xfId="1" applyBorder="1"/>
    <xf numFmtId="0" fontId="25" fillId="0" borderId="12" xfId="1" applyBorder="1" applyAlignment="1">
      <alignment wrapText="1"/>
    </xf>
    <xf numFmtId="0" fontId="25" fillId="0" borderId="12" xfId="1" applyBorder="1"/>
    <xf numFmtId="0" fontId="25" fillId="0" borderId="33" xfId="1" applyBorder="1" applyAlignment="1">
      <alignment horizontal="right"/>
    </xf>
    <xf numFmtId="0" fontId="31" fillId="0" borderId="0" xfId="1" applyFont="1" applyAlignment="1">
      <alignment horizontal="left" vertic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shrinkToFit="1"/>
    </xf>
    <xf numFmtId="0" fontId="26" fillId="0" borderId="0" xfId="1" applyFont="1" applyAlignment="1">
      <alignment horizontal="center" vertical="center"/>
    </xf>
    <xf numFmtId="4" fontId="25" fillId="0" borderId="4" xfId="1" applyNumberFormat="1" applyBorder="1"/>
    <xf numFmtId="4" fontId="34" fillId="4" borderId="27" xfId="1" applyNumberFormat="1" applyFont="1" applyFill="1" applyBorder="1" applyAlignment="1">
      <alignment vertical="center" wrapText="1"/>
    </xf>
    <xf numFmtId="0" fontId="28" fillId="0" borderId="0" xfId="1" applyFont="1"/>
    <xf numFmtId="0" fontId="36" fillId="0" borderId="4" xfId="1" applyFont="1" applyBorder="1" applyAlignment="1">
      <alignment horizontal="center" vertical="center" wrapText="1"/>
    </xf>
    <xf numFmtId="0" fontId="36" fillId="4" borderId="27" xfId="1" applyFont="1" applyFill="1" applyBorder="1" applyAlignment="1">
      <alignment horizontal="center" vertical="center" wrapText="1"/>
    </xf>
    <xf numFmtId="0" fontId="34" fillId="0" borderId="4" xfId="1" applyFont="1" applyBorder="1" applyAlignment="1">
      <alignment vertical="center"/>
    </xf>
    <xf numFmtId="0" fontId="34" fillId="0" borderId="4" xfId="1" applyFont="1" applyBorder="1"/>
    <xf numFmtId="0" fontId="34" fillId="3" borderId="27" xfId="1" applyFont="1" applyFill="1" applyBorder="1" applyAlignment="1">
      <alignment vertical="center" wrapText="1"/>
    </xf>
    <xf numFmtId="4" fontId="25" fillId="0" borderId="0" xfId="1" applyNumberFormat="1"/>
    <xf numFmtId="167" fontId="25" fillId="0" borderId="0" xfId="1" applyNumberFormat="1"/>
    <xf numFmtId="49" fontId="25" fillId="0" borderId="27" xfId="1" applyNumberFormat="1" applyBorder="1" applyAlignment="1">
      <alignment vertical="center"/>
    </xf>
    <xf numFmtId="49" fontId="25" fillId="0" borderId="0" xfId="1" applyNumberFormat="1"/>
    <xf numFmtId="49" fontId="25" fillId="3" borderId="27" xfId="1" applyNumberFormat="1" applyFill="1" applyBorder="1" applyAlignment="1">
      <alignment vertical="center"/>
    </xf>
    <xf numFmtId="0" fontId="25" fillId="0" borderId="0" xfId="1" applyAlignment="1">
      <alignment vertical="top"/>
    </xf>
    <xf numFmtId="49" fontId="25" fillId="0" borderId="0" xfId="1" applyNumberFormat="1" applyAlignment="1">
      <alignment vertical="top"/>
    </xf>
    <xf numFmtId="0" fontId="25" fillId="0" borderId="0" xfId="1" applyAlignment="1">
      <alignment horizontal="center" vertical="top"/>
    </xf>
    <xf numFmtId="168" fontId="25" fillId="0" borderId="0" xfId="1" applyNumberFormat="1" applyAlignment="1">
      <alignment vertical="top"/>
    </xf>
    <xf numFmtId="4" fontId="25" fillId="0" borderId="0" xfId="1" applyNumberFormat="1" applyAlignment="1">
      <alignment vertical="top"/>
    </xf>
    <xf numFmtId="49" fontId="30" fillId="3" borderId="2" xfId="1" applyNumberFormat="1" applyFont="1" applyFill="1" applyBorder="1" applyAlignment="1">
      <alignment vertical="top"/>
    </xf>
    <xf numFmtId="49" fontId="30" fillId="3" borderId="2" xfId="1" applyNumberFormat="1" applyFont="1" applyFill="1" applyBorder="1" applyAlignment="1">
      <alignment horizontal="left" vertical="top" wrapText="1"/>
    </xf>
    <xf numFmtId="0" fontId="30" fillId="3" borderId="2" xfId="1" applyFont="1" applyFill="1" applyBorder="1" applyAlignment="1">
      <alignment horizontal="center" vertical="top" shrinkToFit="1"/>
    </xf>
    <xf numFmtId="168" fontId="30" fillId="3" borderId="2" xfId="1" applyNumberFormat="1" applyFont="1" applyFill="1" applyBorder="1" applyAlignment="1">
      <alignment vertical="top" shrinkToFit="1"/>
    </xf>
    <xf numFmtId="4" fontId="30" fillId="3" borderId="2" xfId="1" applyNumberFormat="1" applyFont="1" applyFill="1" applyBorder="1" applyAlignment="1">
      <alignment vertical="top" shrinkToFit="1"/>
    </xf>
    <xf numFmtId="4" fontId="30" fillId="3" borderId="3" xfId="1" applyNumberFormat="1" applyFont="1" applyFill="1" applyBorder="1" applyAlignment="1">
      <alignment vertical="top" shrinkToFit="1"/>
    </xf>
    <xf numFmtId="4" fontId="30" fillId="3" borderId="0" xfId="1" applyNumberFormat="1" applyFont="1" applyFill="1" applyAlignment="1">
      <alignment vertical="top" shrinkToFit="1"/>
    </xf>
    <xf numFmtId="168" fontId="30" fillId="3" borderId="0" xfId="1" applyNumberFormat="1" applyFont="1" applyFill="1" applyAlignment="1">
      <alignment vertical="top" shrinkToFit="1"/>
    </xf>
    <xf numFmtId="0" fontId="38" fillId="0" borderId="60" xfId="1" applyFont="1" applyBorder="1" applyAlignment="1">
      <alignment vertical="top"/>
    </xf>
    <xf numFmtId="49" fontId="38" fillId="0" borderId="61" xfId="1" applyNumberFormat="1" applyFont="1" applyBorder="1" applyAlignment="1">
      <alignment vertical="top"/>
    </xf>
    <xf numFmtId="49" fontId="38" fillId="0" borderId="61" xfId="1" applyNumberFormat="1" applyFont="1" applyBorder="1" applyAlignment="1">
      <alignment horizontal="left" vertical="top" wrapText="1"/>
    </xf>
    <xf numFmtId="0" fontId="38" fillId="0" borderId="61" xfId="1" applyFont="1" applyBorder="1" applyAlignment="1">
      <alignment horizontal="center" vertical="top" shrinkToFit="1"/>
    </xf>
    <xf numFmtId="168" fontId="38" fillId="0" borderId="61" xfId="1" applyNumberFormat="1" applyFont="1" applyBorder="1" applyAlignment="1">
      <alignment vertical="top" shrinkToFit="1"/>
    </xf>
    <xf numFmtId="4" fontId="38" fillId="0" borderId="62" xfId="1" applyNumberFormat="1" applyFont="1" applyBorder="1" applyAlignment="1">
      <alignment vertical="top" shrinkToFit="1"/>
    </xf>
    <xf numFmtId="4" fontId="38" fillId="0" borderId="0" xfId="1" applyNumberFormat="1" applyFont="1" applyAlignment="1">
      <alignment vertical="top" shrinkToFit="1"/>
    </xf>
    <xf numFmtId="168" fontId="38" fillId="0" borderId="0" xfId="1" applyNumberFormat="1" applyFont="1" applyAlignment="1">
      <alignment vertical="top" shrinkToFit="1"/>
    </xf>
    <xf numFmtId="0" fontId="38" fillId="0" borderId="0" xfId="1" applyFont="1"/>
    <xf numFmtId="0" fontId="30" fillId="3" borderId="63" xfId="1" applyFont="1" applyFill="1" applyBorder="1" applyAlignment="1">
      <alignment vertical="top"/>
    </xf>
    <xf numFmtId="0" fontId="39" fillId="0" borderId="64" xfId="2" applyFont="1" applyBorder="1" applyAlignment="1">
      <alignment wrapText="1"/>
    </xf>
    <xf numFmtId="0" fontId="38" fillId="0" borderId="65" xfId="1" applyFont="1" applyBorder="1" applyAlignment="1">
      <alignment vertical="top"/>
    </xf>
    <xf numFmtId="49" fontId="38" fillId="0" borderId="66" xfId="1" applyNumberFormat="1" applyFont="1" applyBorder="1" applyAlignment="1">
      <alignment vertical="top"/>
    </xf>
    <xf numFmtId="0" fontId="39" fillId="0" borderId="67" xfId="5" applyFont="1" applyBorder="1" applyAlignment="1">
      <alignment wrapText="1"/>
    </xf>
    <xf numFmtId="0" fontId="38" fillId="0" borderId="66" xfId="1" applyFont="1" applyBorder="1" applyAlignment="1">
      <alignment horizontal="center" vertical="top" shrinkToFit="1"/>
    </xf>
    <xf numFmtId="168" fontId="38" fillId="0" borderId="66" xfId="1" applyNumberFormat="1" applyFont="1" applyBorder="1" applyAlignment="1">
      <alignment vertical="top" shrinkToFit="1"/>
    </xf>
    <xf numFmtId="0" fontId="39" fillId="0" borderId="64" xfId="5" applyFont="1" applyBorder="1" applyAlignment="1">
      <alignment wrapText="1"/>
    </xf>
    <xf numFmtId="4" fontId="38" fillId="0" borderId="68" xfId="1" applyNumberFormat="1" applyFont="1" applyBorder="1" applyAlignment="1">
      <alignment vertical="top" shrinkToFit="1"/>
    </xf>
    <xf numFmtId="0" fontId="30" fillId="5" borderId="0" xfId="1" applyFont="1" applyFill="1" applyAlignment="1">
      <alignment horizontal="left" vertical="center"/>
    </xf>
    <xf numFmtId="1" fontId="30" fillId="0" borderId="69" xfId="1" applyNumberFormat="1" applyFont="1" applyBorder="1" applyAlignment="1">
      <alignment horizontal="right" vertical="center" wrapText="1"/>
    </xf>
    <xf numFmtId="0" fontId="30" fillId="5" borderId="16" xfId="1" applyFont="1" applyFill="1" applyBorder="1" applyAlignment="1">
      <alignment vertical="top" wrapText="1"/>
    </xf>
    <xf numFmtId="0" fontId="30" fillId="5" borderId="16" xfId="1" applyFont="1" applyFill="1" applyBorder="1" applyAlignment="1">
      <alignment vertical="top"/>
    </xf>
    <xf numFmtId="14" fontId="30" fillId="5" borderId="16" xfId="1" applyNumberFormat="1" applyFont="1" applyFill="1" applyBorder="1" applyAlignment="1">
      <alignment horizontal="center" vertical="top"/>
    </xf>
    <xf numFmtId="4" fontId="34" fillId="4" borderId="69" xfId="1" applyNumberFormat="1" applyFont="1" applyFill="1" applyBorder="1" applyAlignment="1">
      <alignment vertical="center"/>
    </xf>
    <xf numFmtId="4" fontId="35" fillId="4" borderId="67" xfId="1" applyNumberFormat="1" applyFont="1" applyFill="1" applyBorder="1" applyAlignment="1">
      <alignment horizontal="center" vertical="center" wrapText="1" shrinkToFit="1"/>
    </xf>
    <xf numFmtId="4" fontId="34" fillId="4" borderId="67" xfId="1" applyNumberFormat="1" applyFont="1" applyFill="1" applyBorder="1" applyAlignment="1">
      <alignment horizontal="center" vertical="center" wrapText="1" shrinkToFit="1"/>
    </xf>
    <xf numFmtId="3" fontId="34" fillId="4" borderId="67" xfId="1" applyNumberFormat="1" applyFont="1" applyFill="1" applyBorder="1" applyAlignment="1">
      <alignment horizontal="center" vertical="center" wrapText="1"/>
    </xf>
    <xf numFmtId="4" fontId="25" fillId="0" borderId="69" xfId="1" applyNumberFormat="1" applyBorder="1" applyAlignment="1">
      <alignment vertical="center"/>
    </xf>
    <xf numFmtId="4" fontId="29" fillId="0" borderId="67" xfId="1" applyNumberFormat="1" applyFont="1" applyBorder="1" applyAlignment="1">
      <alignment horizontal="right" vertical="center" wrapText="1" shrinkToFit="1"/>
    </xf>
    <xf numFmtId="4" fontId="29" fillId="0" borderId="67" xfId="1" applyNumberFormat="1" applyFont="1" applyBorder="1" applyAlignment="1">
      <alignment horizontal="right" vertical="center" shrinkToFit="1"/>
    </xf>
    <xf numFmtId="4" fontId="25" fillId="0" borderId="67" xfId="1" applyNumberFormat="1" applyBorder="1" applyAlignment="1">
      <alignment vertical="center" shrinkToFit="1"/>
    </xf>
    <xf numFmtId="3" fontId="25" fillId="0" borderId="67" xfId="1" applyNumberFormat="1" applyBorder="1" applyAlignment="1">
      <alignment vertical="center"/>
    </xf>
    <xf numFmtId="4" fontId="30" fillId="0" borderId="69" xfId="1" applyNumberFormat="1" applyFont="1" applyBorder="1" applyAlignment="1">
      <alignment vertical="center"/>
    </xf>
    <xf numFmtId="4" fontId="30" fillId="0" borderId="67" xfId="1" applyNumberFormat="1" applyFont="1" applyBorder="1" applyAlignment="1">
      <alignment vertical="center" wrapText="1" shrinkToFit="1"/>
    </xf>
    <xf numFmtId="4" fontId="30" fillId="0" borderId="67" xfId="1" applyNumberFormat="1" applyFont="1" applyBorder="1" applyAlignment="1">
      <alignment vertical="center" shrinkToFit="1"/>
    </xf>
    <xf numFmtId="3" fontId="30" fillId="0" borderId="67" xfId="1" applyNumberFormat="1" applyFont="1" applyBorder="1" applyAlignment="1">
      <alignment vertical="center"/>
    </xf>
    <xf numFmtId="4" fontId="25" fillId="0" borderId="69" xfId="1" applyNumberFormat="1" applyBorder="1" applyAlignment="1">
      <alignment horizontal="left" vertical="center"/>
    </xf>
    <xf numFmtId="4" fontId="25" fillId="0" borderId="67" xfId="1" applyNumberFormat="1" applyBorder="1" applyAlignment="1">
      <alignment vertical="center" wrapText="1" shrinkToFit="1"/>
    </xf>
    <xf numFmtId="4" fontId="25" fillId="3" borderId="67" xfId="1" applyNumberFormat="1" applyFill="1" applyBorder="1" applyAlignment="1">
      <alignment vertical="center" wrapText="1" shrinkToFit="1"/>
    </xf>
    <xf numFmtId="4" fontId="25" fillId="3" borderId="67" xfId="1" applyNumberFormat="1" applyFill="1" applyBorder="1" applyAlignment="1">
      <alignment vertical="center" shrinkToFit="1"/>
    </xf>
    <xf numFmtId="3" fontId="25" fillId="3" borderId="67" xfId="1" applyNumberFormat="1" applyFill="1" applyBorder="1" applyAlignment="1">
      <alignment vertical="center"/>
    </xf>
    <xf numFmtId="0" fontId="36" fillId="4" borderId="69" xfId="1" applyFont="1" applyFill="1" applyBorder="1" applyAlignment="1">
      <alignment horizontal="center" vertical="center" wrapText="1"/>
    </xf>
    <xf numFmtId="0" fontId="36" fillId="4" borderId="67" xfId="1" applyFont="1" applyFill="1" applyBorder="1" applyAlignment="1">
      <alignment horizontal="center" vertical="center" wrapText="1"/>
    </xf>
    <xf numFmtId="49" fontId="34" fillId="0" borderId="69" xfId="1" applyNumberFormat="1" applyFont="1" applyBorder="1" applyAlignment="1">
      <alignment vertical="center"/>
    </xf>
    <xf numFmtId="4" fontId="34" fillId="0" borderId="67" xfId="1" applyNumberFormat="1" applyFont="1" applyBorder="1" applyAlignment="1">
      <alignment horizontal="center" vertical="center"/>
    </xf>
    <xf numFmtId="4" fontId="34" fillId="0" borderId="67" xfId="1" applyNumberFormat="1" applyFont="1" applyBorder="1" applyAlignment="1">
      <alignment vertical="center"/>
    </xf>
    <xf numFmtId="167" fontId="34" fillId="0" borderId="67" xfId="1" applyNumberFormat="1" applyFont="1" applyBorder="1" applyAlignment="1">
      <alignment vertical="center"/>
    </xf>
    <xf numFmtId="0" fontId="34" fillId="3" borderId="69" xfId="1" applyFont="1" applyFill="1" applyBorder="1" applyAlignment="1">
      <alignment vertical="center"/>
    </xf>
    <xf numFmtId="0" fontId="34" fillId="3" borderId="69" xfId="1" applyFont="1" applyFill="1" applyBorder="1" applyAlignment="1">
      <alignment vertical="center" wrapText="1"/>
    </xf>
    <xf numFmtId="4" fontId="34" fillId="3" borderId="67" xfId="1" applyNumberFormat="1" applyFont="1" applyFill="1" applyBorder="1" applyAlignment="1">
      <alignment horizontal="center" vertical="center"/>
    </xf>
    <xf numFmtId="4" fontId="34" fillId="3" borderId="67" xfId="1" applyNumberFormat="1" applyFont="1" applyFill="1" applyBorder="1" applyAlignment="1">
      <alignment vertical="center"/>
    </xf>
    <xf numFmtId="167" fontId="34" fillId="3" borderId="67" xfId="1" applyNumberFormat="1" applyFont="1" applyFill="1" applyBorder="1" applyAlignment="1">
      <alignment vertical="center"/>
    </xf>
    <xf numFmtId="0" fontId="25" fillId="0" borderId="67" xfId="1" applyBorder="1" applyAlignment="1">
      <alignment vertical="center"/>
    </xf>
    <xf numFmtId="0" fontId="25" fillId="3" borderId="67" xfId="1" applyFill="1" applyBorder="1" applyAlignment="1">
      <alignment vertical="center"/>
    </xf>
    <xf numFmtId="0" fontId="25" fillId="4" borderId="67" xfId="1" applyFill="1" applyBorder="1"/>
    <xf numFmtId="49" fontId="25" fillId="4" borderId="67" xfId="1" applyNumberFormat="1" applyFill="1" applyBorder="1"/>
    <xf numFmtId="0" fontId="25" fillId="4" borderId="67" xfId="1" applyFill="1" applyBorder="1" applyAlignment="1">
      <alignment horizontal="center"/>
    </xf>
    <xf numFmtId="0" fontId="25" fillId="4" borderId="69" xfId="1" applyFill="1" applyBorder="1"/>
    <xf numFmtId="0" fontId="25" fillId="4" borderId="67" xfId="1" applyFill="1" applyBorder="1" applyAlignment="1">
      <alignment wrapText="1"/>
    </xf>
    <xf numFmtId="4" fontId="38" fillId="5" borderId="61" xfId="1" applyNumberFormat="1" applyFont="1" applyFill="1" applyBorder="1" applyAlignment="1">
      <alignment vertical="top" shrinkToFit="1"/>
    </xf>
    <xf numFmtId="0" fontId="39" fillId="0" borderId="67" xfId="2" applyFont="1" applyBorder="1" applyAlignment="1">
      <alignment wrapText="1"/>
    </xf>
    <xf numFmtId="0" fontId="39" fillId="0" borderId="67" xfId="3" applyFont="1" applyBorder="1" applyAlignment="1">
      <alignment wrapText="1"/>
    </xf>
    <xf numFmtId="0" fontId="39" fillId="0" borderId="67" xfId="4" applyFont="1" applyBorder="1" applyAlignment="1">
      <alignment wrapText="1"/>
    </xf>
    <xf numFmtId="4" fontId="38" fillId="5" borderId="66" xfId="1" applyNumberFormat="1" applyFont="1" applyFill="1" applyBorder="1" applyAlignment="1">
      <alignment vertical="top" shrinkToFit="1"/>
    </xf>
    <xf numFmtId="0" fontId="30" fillId="0" borderId="16" xfId="6" applyFont="1" applyBorder="1" applyAlignment="1">
      <alignment horizontal="left" vertical="center" wrapText="1"/>
    </xf>
    <xf numFmtId="0" fontId="30" fillId="0" borderId="0" xfId="6" applyFont="1" applyAlignment="1">
      <alignment horizontal="left" vertical="center" wrapText="1"/>
    </xf>
    <xf numFmtId="0" fontId="41" fillId="0" borderId="0" xfId="6" applyAlignment="1">
      <alignment wrapText="1"/>
    </xf>
    <xf numFmtId="0" fontId="41" fillId="0" borderId="0" xfId="6"/>
    <xf numFmtId="0" fontId="41" fillId="0" borderId="16" xfId="6" applyBorder="1" applyAlignment="1">
      <alignment vertical="center" wrapText="1"/>
    </xf>
    <xf numFmtId="0" fontId="41" fillId="0" borderId="16" xfId="6" applyBorder="1" applyAlignment="1">
      <alignment vertical="center"/>
    </xf>
    <xf numFmtId="0" fontId="41" fillId="0" borderId="16" xfId="6" applyBorder="1"/>
    <xf numFmtId="0" fontId="40" fillId="0" borderId="0" xfId="6" applyFont="1" applyAlignment="1"/>
    <xf numFmtId="0" fontId="40" fillId="0" borderId="16" xfId="6" applyFont="1" applyBorder="1" applyAlignment="1"/>
    <xf numFmtId="0" fontId="39" fillId="0" borderId="67" xfId="1" applyFont="1" applyBorder="1" applyAlignment="1">
      <alignment wrapText="1"/>
    </xf>
    <xf numFmtId="0" fontId="39" fillId="0" borderId="67" xfId="5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1" fontId="5" fillId="0" borderId="5" xfId="0" applyNumberFormat="1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 wrapText="1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0" fillId="0" borderId="25" xfId="0" applyFont="1" applyBorder="1" applyAlignment="1" applyProtection="1">
      <alignment horizontal="left" vertical="center"/>
    </xf>
    <xf numFmtId="0" fontId="10" fillId="0" borderId="24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0" fillId="0" borderId="22" xfId="0" applyFont="1" applyBorder="1" applyAlignment="1" applyProtection="1">
      <alignment horizontal="left" vertical="center"/>
    </xf>
    <xf numFmtId="0" fontId="10" fillId="0" borderId="23" xfId="0" applyFont="1" applyBorder="1" applyAlignment="1" applyProtection="1">
      <alignment horizontal="left" vertical="center"/>
    </xf>
    <xf numFmtId="0" fontId="10" fillId="0" borderId="17" xfId="0" applyFont="1" applyBorder="1" applyAlignment="1" applyProtection="1">
      <alignment horizontal="left" vertical="center"/>
    </xf>
    <xf numFmtId="0" fontId="10" fillId="2" borderId="26" xfId="0" applyFont="1" applyFill="1" applyBorder="1" applyAlignment="1" applyProtection="1">
      <alignment horizontal="left" vertical="center"/>
    </xf>
    <xf numFmtId="0" fontId="10" fillId="2" borderId="15" xfId="0" applyFont="1" applyFill="1" applyBorder="1" applyAlignment="1" applyProtection="1">
      <alignment horizontal="left" vertical="center"/>
    </xf>
    <xf numFmtId="0" fontId="10" fillId="2" borderId="27" xfId="0" applyFont="1" applyFill="1" applyBorder="1" applyAlignment="1" applyProtection="1">
      <alignment horizontal="left" vertical="center"/>
    </xf>
    <xf numFmtId="0" fontId="10" fillId="2" borderId="16" xfId="0" applyFont="1" applyFill="1" applyBorder="1" applyAlignment="1" applyProtection="1">
      <alignment horizontal="left" vertical="center"/>
    </xf>
    <xf numFmtId="0" fontId="11" fillId="0" borderId="28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31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4" fillId="2" borderId="16" xfId="0" applyFont="1" applyFill="1" applyBorder="1" applyAlignment="1" applyProtection="1">
      <alignment horizontal="left" vertical="center" wrapText="1"/>
    </xf>
    <xf numFmtId="14" fontId="5" fillId="0" borderId="0" xfId="0" applyNumberFormat="1" applyFont="1" applyBorder="1" applyAlignment="1" applyProtection="1">
      <alignment horizontal="left" vertical="center"/>
    </xf>
    <xf numFmtId="0" fontId="30" fillId="0" borderId="0" xfId="1" applyFont="1" applyAlignment="1">
      <alignment horizontal="left" vertical="center" wrapText="1"/>
    </xf>
    <xf numFmtId="0" fontId="25" fillId="0" borderId="0" xfId="1" applyAlignment="1">
      <alignment vertical="center" wrapText="1"/>
    </xf>
    <xf numFmtId="0" fontId="26" fillId="0" borderId="53" xfId="1" applyFont="1" applyBorder="1" applyAlignment="1">
      <alignment horizontal="center" vertical="center"/>
    </xf>
    <xf numFmtId="0" fontId="26" fillId="0" borderId="54" xfId="1" applyFont="1" applyBorder="1" applyAlignment="1">
      <alignment horizontal="center" vertical="center"/>
    </xf>
    <xf numFmtId="0" fontId="26" fillId="0" borderId="34" xfId="1" applyFont="1" applyBorder="1" applyAlignment="1">
      <alignment horizontal="center" vertical="center"/>
    </xf>
    <xf numFmtId="49" fontId="28" fillId="3" borderId="2" xfId="1" applyNumberFormat="1" applyFont="1" applyFill="1" applyBorder="1" applyAlignment="1">
      <alignment horizontal="left" vertical="center" wrapText="1"/>
    </xf>
    <xf numFmtId="0" fontId="25" fillId="3" borderId="2" xfId="1" applyFill="1" applyBorder="1" applyAlignment="1">
      <alignment wrapText="1"/>
    </xf>
    <xf numFmtId="0" fontId="25" fillId="3" borderId="55" xfId="1" applyFill="1" applyBorder="1" applyAlignment="1">
      <alignment wrapText="1"/>
    </xf>
    <xf numFmtId="49" fontId="30" fillId="3" borderId="0" xfId="1" applyNumberFormat="1" applyFont="1" applyFill="1" applyAlignment="1">
      <alignment horizontal="left" vertical="center" wrapText="1"/>
    </xf>
    <xf numFmtId="0" fontId="25" fillId="3" borderId="0" xfId="1" applyFill="1" applyAlignment="1">
      <alignment wrapText="1"/>
    </xf>
    <xf numFmtId="0" fontId="25" fillId="3" borderId="31" xfId="1" applyFill="1" applyBorder="1" applyAlignment="1">
      <alignment wrapText="1"/>
    </xf>
    <xf numFmtId="49" fontId="30" fillId="3" borderId="16" xfId="1" applyNumberFormat="1" applyFont="1" applyFill="1" applyBorder="1" applyAlignment="1">
      <alignment horizontal="left" vertical="center" wrapText="1"/>
    </xf>
    <xf numFmtId="0" fontId="30" fillId="3" borderId="16" xfId="1" applyFont="1" applyFill="1" applyBorder="1" applyAlignment="1">
      <alignment horizontal="left" vertical="center" wrapText="1"/>
    </xf>
    <xf numFmtId="0" fontId="30" fillId="3" borderId="57" xfId="1" applyFont="1" applyFill="1" applyBorder="1" applyAlignment="1">
      <alignment horizontal="left" vertical="center" wrapText="1"/>
    </xf>
    <xf numFmtId="0" fontId="25" fillId="0" borderId="2" xfId="1" applyFont="1" applyBorder="1" applyAlignment="1">
      <alignment horizontal="left" vertical="center" wrapText="1"/>
    </xf>
    <xf numFmtId="0" fontId="25" fillId="0" borderId="2" xfId="1" applyFont="1" applyBorder="1" applyAlignment="1">
      <alignment vertical="center" wrapText="1"/>
    </xf>
    <xf numFmtId="0" fontId="30" fillId="0" borderId="16" xfId="1" applyFont="1" applyBorder="1" applyAlignment="1">
      <alignment vertical="center" wrapText="1"/>
    </xf>
    <xf numFmtId="0" fontId="25" fillId="0" borderId="16" xfId="1" applyBorder="1" applyAlignment="1">
      <alignment vertical="center" wrapText="1"/>
    </xf>
    <xf numFmtId="0" fontId="25" fillId="0" borderId="2" xfId="1" applyFont="1" applyBorder="1" applyAlignment="1">
      <alignment horizontal="left" vertical="center"/>
    </xf>
    <xf numFmtId="0" fontId="30" fillId="0" borderId="0" xfId="1" applyFont="1" applyAlignment="1">
      <alignment horizontal="left" vertical="center"/>
    </xf>
    <xf numFmtId="0" fontId="30" fillId="0" borderId="16" xfId="1" applyFont="1" applyBorder="1" applyAlignment="1">
      <alignment horizontal="left" vertical="center"/>
    </xf>
    <xf numFmtId="0" fontId="25" fillId="0" borderId="16" xfId="1" applyBorder="1" applyAlignment="1">
      <alignment horizontal="left" vertical="center"/>
    </xf>
    <xf numFmtId="1" fontId="25" fillId="0" borderId="16" xfId="1" applyNumberFormat="1" applyBorder="1" applyAlignment="1">
      <alignment horizontal="right" indent="1"/>
    </xf>
    <xf numFmtId="0" fontId="25" fillId="0" borderId="16" xfId="1" applyBorder="1" applyAlignment="1">
      <alignment horizontal="right" indent="1"/>
    </xf>
    <xf numFmtId="0" fontId="25" fillId="0" borderId="57" xfId="1" applyBorder="1" applyAlignment="1">
      <alignment horizontal="right" indent="1"/>
    </xf>
    <xf numFmtId="4" fontId="18" fillId="0" borderId="69" xfId="1" applyNumberFormat="1" applyFont="1" applyBorder="1" applyAlignment="1">
      <alignment horizontal="right" vertical="center" indent="1"/>
    </xf>
    <xf numFmtId="4" fontId="18" fillId="0" borderId="23" xfId="1" applyNumberFormat="1" applyFont="1" applyBorder="1" applyAlignment="1">
      <alignment horizontal="right" vertical="center" indent="1"/>
    </xf>
    <xf numFmtId="4" fontId="18" fillId="0" borderId="41" xfId="1" applyNumberFormat="1" applyFont="1" applyBorder="1" applyAlignment="1">
      <alignment horizontal="right" vertical="center" indent="1"/>
    </xf>
    <xf numFmtId="4" fontId="17" fillId="0" borderId="69" xfId="1" applyNumberFormat="1" applyFont="1" applyBorder="1" applyAlignment="1">
      <alignment vertical="center"/>
    </xf>
    <xf numFmtId="4" fontId="17" fillId="0" borderId="27" xfId="1" applyNumberFormat="1" applyFont="1" applyBorder="1" applyAlignment="1">
      <alignment vertical="center"/>
    </xf>
    <xf numFmtId="4" fontId="17" fillId="0" borderId="15" xfId="1" applyNumberFormat="1" applyFont="1" applyBorder="1" applyAlignment="1">
      <alignment horizontal="right" vertical="center"/>
    </xf>
    <xf numFmtId="4" fontId="17" fillId="0" borderId="16" xfId="1" applyNumberFormat="1" applyFont="1" applyBorder="1" applyAlignment="1">
      <alignment horizontal="right" vertical="center"/>
    </xf>
    <xf numFmtId="4" fontId="17" fillId="5" borderId="2" xfId="1" applyNumberFormat="1" applyFont="1" applyFill="1" applyBorder="1" applyAlignment="1">
      <alignment horizontal="right" vertical="center"/>
    </xf>
    <xf numFmtId="4" fontId="33" fillId="3" borderId="58" xfId="1" applyNumberFormat="1" applyFont="1" applyFill="1" applyBorder="1" applyAlignment="1">
      <alignment horizontal="right" vertical="center"/>
    </xf>
    <xf numFmtId="2" fontId="33" fillId="3" borderId="58" xfId="1" applyNumberFormat="1" applyFont="1" applyFill="1" applyBorder="1" applyAlignment="1">
      <alignment horizontal="right" vertical="center"/>
    </xf>
    <xf numFmtId="4" fontId="17" fillId="0" borderId="69" xfId="1" applyNumberFormat="1" applyFont="1" applyBorder="1" applyAlignment="1">
      <alignment horizontal="right" vertical="center" indent="1"/>
    </xf>
    <xf numFmtId="4" fontId="17" fillId="0" borderId="23" xfId="1" applyNumberFormat="1" applyFont="1" applyBorder="1" applyAlignment="1">
      <alignment horizontal="right" vertical="center" indent="1"/>
    </xf>
    <xf numFmtId="4" fontId="17" fillId="0" borderId="41" xfId="1" applyNumberFormat="1" applyFont="1" applyBorder="1" applyAlignment="1">
      <alignment horizontal="right" vertical="center" indent="1"/>
    </xf>
    <xf numFmtId="49" fontId="34" fillId="0" borderId="69" xfId="1" applyNumberFormat="1" applyFont="1" applyBorder="1" applyAlignment="1">
      <alignment vertical="center" wrapText="1"/>
    </xf>
    <xf numFmtId="49" fontId="34" fillId="0" borderId="27" xfId="1" applyNumberFormat="1" applyFont="1" applyBorder="1" applyAlignment="1">
      <alignment vertical="center" wrapText="1"/>
    </xf>
    <xf numFmtId="4" fontId="25" fillId="0" borderId="27" xfId="1" applyNumberFormat="1" applyBorder="1" applyAlignment="1">
      <alignment vertical="center" wrapText="1"/>
    </xf>
    <xf numFmtId="4" fontId="25" fillId="3" borderId="69" xfId="1" applyNumberFormat="1" applyFill="1" applyBorder="1" applyAlignment="1">
      <alignment vertical="center"/>
    </xf>
    <xf numFmtId="4" fontId="25" fillId="3" borderId="27" xfId="1" applyNumberFormat="1" applyFill="1" applyBorder="1" applyAlignment="1">
      <alignment vertical="center"/>
    </xf>
    <xf numFmtId="4" fontId="25" fillId="3" borderId="23" xfId="1" applyNumberFormat="1" applyFill="1" applyBorder="1" applyAlignment="1">
      <alignment vertical="center"/>
    </xf>
    <xf numFmtId="0" fontId="30" fillId="5" borderId="16" xfId="1" applyFont="1" applyFill="1" applyBorder="1" applyAlignment="1">
      <alignment horizontal="center" vertical="center" wrapText="1"/>
    </xf>
    <xf numFmtId="0" fontId="25" fillId="5" borderId="16" xfId="1" applyFill="1" applyBorder="1" applyAlignment="1">
      <alignment horizontal="center" vertical="center" wrapText="1"/>
    </xf>
    <xf numFmtId="0" fontId="30" fillId="5" borderId="16" xfId="1" applyFont="1" applyFill="1" applyBorder="1" applyAlignment="1">
      <alignment horizontal="center" vertical="center"/>
    </xf>
    <xf numFmtId="0" fontId="25" fillId="5" borderId="16" xfId="1" applyFill="1" applyBorder="1" applyAlignment="1">
      <alignment horizontal="center" vertical="center"/>
    </xf>
    <xf numFmtId="0" fontId="25" fillId="0" borderId="2" xfId="1" applyBorder="1" applyAlignment="1">
      <alignment horizontal="center" wrapText="1"/>
    </xf>
    <xf numFmtId="4" fontId="30" fillId="0" borderId="27" xfId="1" applyNumberFormat="1" applyFont="1" applyBorder="1" applyAlignment="1">
      <alignment vertical="center" wrapText="1"/>
    </xf>
    <xf numFmtId="4" fontId="17" fillId="0" borderId="69" xfId="1" applyNumberFormat="1" applyFont="1" applyBorder="1" applyAlignment="1">
      <alignment horizontal="right" vertical="center"/>
    </xf>
    <xf numFmtId="4" fontId="17" fillId="0" borderId="27" xfId="1" applyNumberFormat="1" applyFont="1" applyBorder="1" applyAlignment="1">
      <alignment horizontal="right" vertical="center"/>
    </xf>
    <xf numFmtId="0" fontId="28" fillId="0" borderId="0" xfId="1" applyFont="1" applyAlignment="1">
      <alignment horizontal="center"/>
    </xf>
    <xf numFmtId="49" fontId="25" fillId="0" borderId="27" xfId="1" applyNumberFormat="1" applyBorder="1" applyAlignment="1">
      <alignment vertical="center"/>
    </xf>
    <xf numFmtId="0" fontId="25" fillId="0" borderId="27" xfId="1" applyBorder="1" applyAlignment="1">
      <alignment vertical="center"/>
    </xf>
    <xf numFmtId="0" fontId="25" fillId="0" borderId="23" xfId="1" applyBorder="1" applyAlignment="1">
      <alignment vertical="center"/>
    </xf>
    <xf numFmtId="49" fontId="25" fillId="3" borderId="27" xfId="1" applyNumberFormat="1" applyFill="1" applyBorder="1" applyAlignment="1">
      <alignment vertical="center"/>
    </xf>
    <xf numFmtId="0" fontId="25" fillId="3" borderId="27" xfId="1" applyFill="1" applyBorder="1" applyAlignment="1">
      <alignment vertical="center"/>
    </xf>
    <xf numFmtId="0" fontId="25" fillId="3" borderId="23" xfId="1" applyFill="1" applyBorder="1" applyAlignment="1">
      <alignment vertical="center"/>
    </xf>
    <xf numFmtId="0" fontId="25" fillId="0" borderId="2" xfId="6" applyFont="1" applyBorder="1" applyAlignment="1">
      <alignment horizontal="left" vertical="center" wrapText="1"/>
    </xf>
    <xf numFmtId="0" fontId="25" fillId="0" borderId="2" xfId="6" applyFont="1" applyBorder="1" applyAlignment="1">
      <alignment vertical="center" wrapText="1"/>
    </xf>
    <xf numFmtId="0" fontId="30" fillId="0" borderId="0" xfId="6" applyFont="1" applyAlignment="1">
      <alignment horizontal="left" vertical="center" wrapText="1"/>
    </xf>
    <xf numFmtId="0" fontId="41" fillId="0" borderId="0" xfId="6" applyAlignment="1">
      <alignment vertical="center" wrapText="1"/>
    </xf>
    <xf numFmtId="0" fontId="30" fillId="0" borderId="16" xfId="6" applyFont="1" applyBorder="1" applyAlignment="1">
      <alignment vertical="center" wrapText="1"/>
    </xf>
    <xf numFmtId="0" fontId="41" fillId="0" borderId="16" xfId="6" applyBorder="1" applyAlignment="1">
      <alignment vertical="center" wrapText="1"/>
    </xf>
    <xf numFmtId="0" fontId="25" fillId="0" borderId="2" xfId="6" applyFont="1" applyBorder="1" applyAlignment="1">
      <alignment horizontal="left" vertical="center"/>
    </xf>
  </cellXfs>
  <cellStyles count="7">
    <cellStyle name="Normální" xfId="0" builtinId="0"/>
    <cellStyle name="Normální 2" xfId="1" xr:uid="{00000000-0005-0000-0000-000001000000}"/>
    <cellStyle name="normální 2 2" xfId="6" xr:uid="{00000000-0005-0000-0000-000002000000}"/>
    <cellStyle name="Normální 3" xfId="2" xr:uid="{00000000-0005-0000-0000-000003000000}"/>
    <cellStyle name="Normální 6" xfId="3" xr:uid="{00000000-0005-0000-0000-000004000000}"/>
    <cellStyle name="Normální 7" xfId="4" xr:uid="{00000000-0005-0000-0000-000005000000}"/>
    <cellStyle name="Normální 8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133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359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133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359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133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53591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1105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BreakPreview" zoomScaleNormal="100" workbookViewId="0">
      <selection activeCell="B23" sqref="B23"/>
    </sheetView>
  </sheetViews>
  <sheetFormatPr defaultColWidth="9.140625" defaultRowHeight="12.75" x14ac:dyDescent="0.2"/>
  <cols>
    <col min="1" max="1" width="36.7109375" customWidth="1"/>
    <col min="2" max="2" width="33.5703125" customWidth="1"/>
    <col min="3" max="4" width="27.7109375" customWidth="1"/>
    <col min="5" max="6" width="16.42578125" customWidth="1"/>
    <col min="7" max="8" width="17.5703125" customWidth="1"/>
  </cols>
  <sheetData>
    <row r="1" spans="1:8" ht="27.75" x14ac:dyDescent="0.4">
      <c r="A1" s="54" t="s">
        <v>365</v>
      </c>
      <c r="B1" s="55"/>
      <c r="C1" s="55"/>
      <c r="D1" s="56"/>
    </row>
    <row r="2" spans="1:8" s="60" customFormat="1" ht="20.100000000000001" customHeight="1" thickBot="1" x14ac:dyDescent="0.35">
      <c r="A2" s="57" t="s">
        <v>366</v>
      </c>
      <c r="B2" s="58"/>
      <c r="C2" s="58"/>
      <c r="D2" s="59"/>
    </row>
    <row r="3" spans="1:8" ht="20.100000000000001" customHeight="1" thickBot="1" x14ac:dyDescent="0.25">
      <c r="A3" s="61" t="s">
        <v>367</v>
      </c>
      <c r="B3" s="62"/>
      <c r="C3" s="62"/>
      <c r="D3" s="63"/>
    </row>
    <row r="4" spans="1:8" s="68" customFormat="1" ht="20.100000000000001" customHeight="1" thickTop="1" x14ac:dyDescent="0.25">
      <c r="A4" s="64" t="s">
        <v>1</v>
      </c>
      <c r="B4" s="65" t="s">
        <v>368</v>
      </c>
      <c r="C4" s="66"/>
      <c r="D4" s="67"/>
    </row>
    <row r="5" spans="1:8" ht="20.100000000000001" customHeight="1" x14ac:dyDescent="0.2">
      <c r="A5" s="69" t="s">
        <v>11</v>
      </c>
      <c r="B5" s="70" t="s">
        <v>369</v>
      </c>
      <c r="C5" s="66"/>
      <c r="D5" s="67"/>
    </row>
    <row r="6" spans="1:8" ht="20.100000000000001" customHeight="1" x14ac:dyDescent="0.2">
      <c r="A6" s="69" t="s">
        <v>9</v>
      </c>
      <c r="B6" s="70" t="s">
        <v>370</v>
      </c>
      <c r="C6" s="66"/>
      <c r="D6" s="67"/>
    </row>
    <row r="7" spans="1:8" ht="20.100000000000001" customHeight="1" x14ac:dyDescent="0.2">
      <c r="A7" s="69" t="s">
        <v>371</v>
      </c>
      <c r="B7" s="70" t="s">
        <v>6</v>
      </c>
      <c r="C7" s="66"/>
      <c r="D7" s="67"/>
    </row>
    <row r="8" spans="1:8" ht="20.100000000000001" customHeight="1" x14ac:dyDescent="0.2">
      <c r="A8" s="69" t="s">
        <v>14</v>
      </c>
      <c r="B8" s="70" t="s">
        <v>15</v>
      </c>
      <c r="C8" s="66"/>
      <c r="D8" s="67"/>
    </row>
    <row r="9" spans="1:8" ht="20.100000000000001" customHeight="1" thickBot="1" x14ac:dyDescent="0.25">
      <c r="A9" s="71" t="s">
        <v>372</v>
      </c>
      <c r="B9" s="72"/>
      <c r="C9" s="73"/>
      <c r="D9" s="74"/>
    </row>
    <row r="10" spans="1:8" ht="20.100000000000001" customHeight="1" x14ac:dyDescent="0.2">
      <c r="A10" s="75"/>
      <c r="B10" s="58"/>
      <c r="C10" s="58"/>
      <c r="D10" s="59"/>
    </row>
    <row r="11" spans="1:8" s="60" customFormat="1" ht="20.100000000000001" customHeight="1" thickBot="1" x14ac:dyDescent="0.35">
      <c r="A11" s="57" t="s">
        <v>325</v>
      </c>
      <c r="B11" s="76"/>
      <c r="C11" s="77"/>
      <c r="D11" s="78"/>
    </row>
    <row r="12" spans="1:8" ht="20.100000000000001" customHeight="1" thickBot="1" x14ac:dyDescent="0.25">
      <c r="A12" s="61" t="s">
        <v>373</v>
      </c>
      <c r="B12" s="79"/>
      <c r="C12" s="80" t="s">
        <v>374</v>
      </c>
      <c r="D12" s="81" t="s">
        <v>375</v>
      </c>
    </row>
    <row r="13" spans="1:8" ht="20.100000000000001" customHeight="1" thickTop="1" x14ac:dyDescent="0.2">
      <c r="A13" s="82" t="s">
        <v>377</v>
      </c>
      <c r="B13" s="83"/>
      <c r="C13" s="84">
        <v>0</v>
      </c>
      <c r="D13" s="85">
        <f>C13*1.21</f>
        <v>0</v>
      </c>
      <c r="E13" s="86"/>
      <c r="F13" s="87"/>
      <c r="G13" s="88"/>
      <c r="H13" s="88"/>
    </row>
    <row r="14" spans="1:8" ht="20.100000000000001" customHeight="1" x14ac:dyDescent="0.2">
      <c r="A14" s="89" t="s">
        <v>1054</v>
      </c>
      <c r="B14" s="90"/>
      <c r="C14" s="84">
        <v>0</v>
      </c>
      <c r="D14" s="85">
        <f>C14*1.21</f>
        <v>0</v>
      </c>
      <c r="E14" s="86"/>
      <c r="F14" s="87"/>
      <c r="G14" s="88"/>
      <c r="H14" s="88"/>
    </row>
    <row r="15" spans="1:8" ht="20.100000000000001" customHeight="1" x14ac:dyDescent="0.2">
      <c r="A15" s="82" t="s">
        <v>378</v>
      </c>
      <c r="B15" s="91"/>
      <c r="C15" s="84">
        <v>0</v>
      </c>
      <c r="D15" s="85">
        <f>C15*1.21</f>
        <v>0</v>
      </c>
      <c r="E15" s="86"/>
      <c r="F15" s="87"/>
      <c r="G15" s="88"/>
      <c r="H15" s="88"/>
    </row>
    <row r="16" spans="1:8" ht="20.100000000000001" customHeight="1" x14ac:dyDescent="0.2">
      <c r="A16" s="92" t="s">
        <v>379</v>
      </c>
      <c r="B16" s="93"/>
      <c r="C16" s="84">
        <v>0</v>
      </c>
      <c r="D16" s="85">
        <f>C16*1.21</f>
        <v>0</v>
      </c>
      <c r="E16" s="86"/>
      <c r="F16" s="87"/>
      <c r="G16" s="94"/>
      <c r="H16" s="94"/>
    </row>
    <row r="17" spans="1:8" ht="20.100000000000001" customHeight="1" x14ac:dyDescent="0.2">
      <c r="A17" s="92" t="s">
        <v>380</v>
      </c>
      <c r="B17" s="93"/>
      <c r="C17" s="84">
        <v>0</v>
      </c>
      <c r="D17" s="85">
        <f t="shared" ref="D17:D19" si="0">C17*1.21</f>
        <v>0</v>
      </c>
      <c r="E17" s="86"/>
      <c r="F17" s="87"/>
      <c r="G17" s="94"/>
      <c r="H17" s="94"/>
    </row>
    <row r="18" spans="1:8" ht="20.100000000000001" customHeight="1" x14ac:dyDescent="0.2">
      <c r="A18" s="92" t="s">
        <v>381</v>
      </c>
      <c r="B18" s="93"/>
      <c r="C18" s="84">
        <v>0</v>
      </c>
      <c r="D18" s="85">
        <f t="shared" si="0"/>
        <v>0</v>
      </c>
      <c r="E18" s="86"/>
      <c r="F18" s="87"/>
      <c r="G18" s="94"/>
      <c r="H18" s="94"/>
    </row>
    <row r="19" spans="1:8" ht="20.100000000000001" customHeight="1" thickBot="1" x14ac:dyDescent="0.25">
      <c r="A19" s="92" t="s">
        <v>382</v>
      </c>
      <c r="B19" s="93"/>
      <c r="C19" s="84">
        <v>0</v>
      </c>
      <c r="D19" s="85">
        <f t="shared" si="0"/>
        <v>0</v>
      </c>
      <c r="E19" s="86"/>
      <c r="F19" s="87"/>
      <c r="G19" s="94"/>
      <c r="H19" s="94"/>
    </row>
    <row r="20" spans="1:8" ht="20.100000000000001" customHeight="1" thickBot="1" x14ac:dyDescent="0.3">
      <c r="A20" s="95" t="s">
        <v>376</v>
      </c>
      <c r="B20" s="96"/>
      <c r="C20" s="97">
        <f>SUM(C13:C19)</f>
        <v>0</v>
      </c>
      <c r="D20" s="97">
        <f>SUM(D13:D19)</f>
        <v>0</v>
      </c>
      <c r="E20" s="86"/>
      <c r="F20" s="98"/>
      <c r="G20" s="99"/>
      <c r="H20" s="100"/>
    </row>
    <row r="21" spans="1:8" ht="15.95" customHeight="1" x14ac:dyDescent="0.25">
      <c r="A21" s="101"/>
      <c r="B21" s="58"/>
      <c r="C21" s="58"/>
      <c r="D21" s="102"/>
      <c r="E21" s="86"/>
      <c r="F21" s="87"/>
    </row>
    <row r="22" spans="1:8" ht="15.95" customHeight="1" x14ac:dyDescent="0.25">
      <c r="A22" s="101"/>
      <c r="B22" s="58"/>
      <c r="D22" s="100"/>
      <c r="E22" s="86"/>
      <c r="F22" s="87"/>
    </row>
    <row r="23" spans="1:8" ht="15.95" customHeight="1" x14ac:dyDescent="0.2">
      <c r="E23" s="86"/>
      <c r="F23" s="87"/>
    </row>
  </sheetData>
  <pageMargins left="1.0631944444444399" right="0.78749999999999998" top="0.86597222222222203" bottom="0.787499999999999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view="pageBreakPreview" zoomScaleNormal="100" zoomScaleSheetLayoutView="100" workbookViewId="0">
      <selection activeCell="D32" sqref="D32:F32"/>
    </sheetView>
  </sheetViews>
  <sheetFormatPr defaultColWidth="12.140625" defaultRowHeight="15" x14ac:dyDescent="0.25"/>
  <cols>
    <col min="1" max="1" width="9.140625" style="1" customWidth="1"/>
    <col min="2" max="2" width="12.85546875" style="1" customWidth="1"/>
    <col min="3" max="3" width="27.140625" style="1" customWidth="1"/>
    <col min="4" max="4" width="10" style="1" customWidth="1"/>
    <col min="5" max="5" width="14" style="1" customWidth="1"/>
    <col min="6" max="6" width="27.140625" style="1" customWidth="1"/>
    <col min="7" max="7" width="9.140625" style="1" customWidth="1"/>
    <col min="8" max="8" width="12.85546875" style="1" customWidth="1"/>
    <col min="9" max="9" width="27.140625" style="1" customWidth="1"/>
  </cols>
  <sheetData>
    <row r="1" spans="1:9" ht="54.75" customHeight="1" x14ac:dyDescent="0.2">
      <c r="A1" s="289" t="s">
        <v>319</v>
      </c>
      <c r="B1" s="289"/>
      <c r="C1" s="289"/>
      <c r="D1" s="289"/>
      <c r="E1" s="289"/>
      <c r="F1" s="289"/>
      <c r="G1" s="289"/>
      <c r="H1" s="289"/>
      <c r="I1" s="289"/>
    </row>
    <row r="2" spans="1:9" ht="15" customHeight="1" x14ac:dyDescent="0.2">
      <c r="A2" s="290" t="s">
        <v>1</v>
      </c>
      <c r="B2" s="290"/>
      <c r="C2" s="291" t="str">
        <f>'Stavební rozpočet SO 101'!C2</f>
        <v>Vilémov "Palouk" I. etapa 15 RD</v>
      </c>
      <c r="D2" s="291"/>
      <c r="E2" s="292" t="s">
        <v>5</v>
      </c>
      <c r="F2" s="292" t="str">
        <f>'Stavební rozpočet SO 101'!I2</f>
        <v>Obec Vilémov</v>
      </c>
      <c r="G2" s="292"/>
      <c r="H2" s="292" t="s">
        <v>320</v>
      </c>
      <c r="I2" s="293" t="s">
        <v>321</v>
      </c>
    </row>
    <row r="3" spans="1:9" ht="15" customHeight="1" x14ac:dyDescent="0.2">
      <c r="A3" s="290"/>
      <c r="B3" s="290"/>
      <c r="C3" s="291"/>
      <c r="D3" s="291"/>
      <c r="E3" s="292"/>
      <c r="F3" s="292"/>
      <c r="G3" s="292"/>
      <c r="H3" s="292"/>
      <c r="I3" s="293"/>
    </row>
    <row r="4" spans="1:9" ht="15" customHeight="1" x14ac:dyDescent="0.2">
      <c r="A4" s="295" t="s">
        <v>7</v>
      </c>
      <c r="B4" s="295"/>
      <c r="C4" s="296" t="s">
        <v>377</v>
      </c>
      <c r="D4" s="296"/>
      <c r="E4" s="296" t="s">
        <v>9</v>
      </c>
      <c r="F4" s="296" t="str">
        <f>'Stavební rozpočet SO 101'!I4</f>
        <v>Ing. Maša Miroslav</v>
      </c>
      <c r="G4" s="296"/>
      <c r="H4" s="296" t="s">
        <v>320</v>
      </c>
      <c r="I4" s="294" t="s">
        <v>322</v>
      </c>
    </row>
    <row r="5" spans="1:9" ht="15" customHeight="1" x14ac:dyDescent="0.2">
      <c r="A5" s="295"/>
      <c r="B5" s="295"/>
      <c r="C5" s="296"/>
      <c r="D5" s="296"/>
      <c r="E5" s="296"/>
      <c r="F5" s="296"/>
      <c r="G5" s="296"/>
      <c r="H5" s="296"/>
      <c r="I5" s="294"/>
    </row>
    <row r="6" spans="1:9" ht="15" customHeight="1" x14ac:dyDescent="0.2">
      <c r="A6" s="295" t="s">
        <v>11</v>
      </c>
      <c r="B6" s="295"/>
      <c r="C6" s="296" t="str">
        <f>'Stavební rozpočet SO 101'!C6</f>
        <v>Vilémov</v>
      </c>
      <c r="D6" s="296"/>
      <c r="E6" s="296" t="s">
        <v>14</v>
      </c>
      <c r="F6" s="296" t="str">
        <f>'Stavební rozpočet SO 101'!I6</f>
        <v>dle výběrového řízení</v>
      </c>
      <c r="G6" s="296"/>
      <c r="H6" s="296" t="s">
        <v>320</v>
      </c>
      <c r="I6" s="294"/>
    </row>
    <row r="7" spans="1:9" ht="15" customHeight="1" x14ac:dyDescent="0.2">
      <c r="A7" s="295"/>
      <c r="B7" s="295"/>
      <c r="C7" s="296"/>
      <c r="D7" s="296"/>
      <c r="E7" s="296"/>
      <c r="F7" s="296"/>
      <c r="G7" s="296"/>
      <c r="H7" s="296"/>
      <c r="I7" s="294"/>
    </row>
    <row r="8" spans="1:9" ht="15" customHeight="1" x14ac:dyDescent="0.2">
      <c r="A8" s="295" t="s">
        <v>8</v>
      </c>
      <c r="B8" s="295"/>
      <c r="C8" s="296" t="str">
        <f>'Stavební rozpočet SO 101'!G4</f>
        <v xml:space="preserve"> </v>
      </c>
      <c r="D8" s="296"/>
      <c r="E8" s="296" t="s">
        <v>13</v>
      </c>
      <c r="F8" s="296" t="str">
        <f>'Stavební rozpočet SO 101'!G6</f>
        <v xml:space="preserve"> </v>
      </c>
      <c r="G8" s="296"/>
      <c r="H8" s="302" t="s">
        <v>323</v>
      </c>
      <c r="I8" s="297">
        <v>66</v>
      </c>
    </row>
    <row r="9" spans="1:9" ht="12.75" x14ac:dyDescent="0.2">
      <c r="A9" s="295"/>
      <c r="B9" s="295"/>
      <c r="C9" s="296"/>
      <c r="D9" s="296"/>
      <c r="E9" s="296"/>
      <c r="F9" s="296"/>
      <c r="G9" s="296"/>
      <c r="H9" s="302"/>
      <c r="I9" s="297"/>
    </row>
    <row r="10" spans="1:9" ht="15" customHeight="1" x14ac:dyDescent="0.2">
      <c r="A10" s="298" t="s">
        <v>16</v>
      </c>
      <c r="B10" s="298"/>
      <c r="C10" s="299" t="str">
        <f>'Stavební rozpočet SO 101'!C8</f>
        <v>8222971</v>
      </c>
      <c r="D10" s="299"/>
      <c r="E10" s="299" t="s">
        <v>20</v>
      </c>
      <c r="F10" s="299" t="str">
        <f>'Stavební rozpočet SO 101'!I8</f>
        <v>Ing. Maša Miroslav</v>
      </c>
      <c r="G10" s="299"/>
      <c r="H10" s="300" t="s">
        <v>324</v>
      </c>
      <c r="I10" s="301" t="str">
        <f>'Stavební rozpočet SO 101'!G8</f>
        <v>30.04.2025</v>
      </c>
    </row>
    <row r="11" spans="1:9" ht="12.75" x14ac:dyDescent="0.2">
      <c r="A11" s="298"/>
      <c r="B11" s="298"/>
      <c r="C11" s="299"/>
      <c r="D11" s="299"/>
      <c r="E11" s="299"/>
      <c r="F11" s="299"/>
      <c r="G11" s="299"/>
      <c r="H11" s="300"/>
      <c r="I11" s="301"/>
    </row>
    <row r="12" spans="1:9" ht="23.25" x14ac:dyDescent="0.2">
      <c r="A12" s="303" t="s">
        <v>325</v>
      </c>
      <c r="B12" s="303"/>
      <c r="C12" s="303"/>
      <c r="D12" s="303"/>
      <c r="E12" s="303"/>
      <c r="F12" s="303"/>
      <c r="G12" s="303"/>
      <c r="H12" s="303"/>
      <c r="I12" s="303"/>
    </row>
    <row r="13" spans="1:9" ht="26.45" customHeight="1" x14ac:dyDescent="0.2">
      <c r="A13" s="41" t="s">
        <v>326</v>
      </c>
      <c r="B13" s="304" t="s">
        <v>327</v>
      </c>
      <c r="C13" s="304"/>
      <c r="D13" s="42" t="s">
        <v>328</v>
      </c>
      <c r="E13" s="304" t="s">
        <v>329</v>
      </c>
      <c r="F13" s="304"/>
      <c r="G13" s="42" t="s">
        <v>330</v>
      </c>
      <c r="H13" s="304" t="s">
        <v>331</v>
      </c>
      <c r="I13" s="304"/>
    </row>
    <row r="14" spans="1:9" ht="15.75" x14ac:dyDescent="0.2">
      <c r="A14" s="43" t="s">
        <v>332</v>
      </c>
      <c r="B14" s="44" t="s">
        <v>333</v>
      </c>
      <c r="C14" s="45">
        <f>SUM('Stavební rozpočet SO 101'!AB12:AB95)</f>
        <v>0</v>
      </c>
      <c r="D14" s="305" t="s">
        <v>334</v>
      </c>
      <c r="E14" s="305"/>
      <c r="F14" s="45"/>
      <c r="G14" s="305" t="s">
        <v>282</v>
      </c>
      <c r="H14" s="305"/>
      <c r="I14" s="46"/>
    </row>
    <row r="15" spans="1:9" ht="15.75" x14ac:dyDescent="0.2">
      <c r="A15" s="47"/>
      <c r="B15" s="44" t="s">
        <v>35</v>
      </c>
      <c r="C15" s="45">
        <f>SUM('Stavební rozpočet SO 101'!AC12:AC95)</f>
        <v>0</v>
      </c>
      <c r="D15" s="305" t="s">
        <v>335</v>
      </c>
      <c r="E15" s="305"/>
      <c r="F15" s="45"/>
      <c r="G15" s="305" t="s">
        <v>336</v>
      </c>
      <c r="H15" s="305"/>
      <c r="I15" s="46"/>
    </row>
    <row r="16" spans="1:9" ht="15.75" x14ac:dyDescent="0.2">
      <c r="A16" s="43" t="s">
        <v>337</v>
      </c>
      <c r="B16" s="44" t="s">
        <v>333</v>
      </c>
      <c r="C16" s="45">
        <f>SUM('Stavební rozpočet SO 101'!AD12:AD95)</f>
        <v>0</v>
      </c>
      <c r="D16" s="305" t="s">
        <v>338</v>
      </c>
      <c r="E16" s="305"/>
      <c r="F16" s="45"/>
      <c r="G16" s="305" t="s">
        <v>339</v>
      </c>
      <c r="H16" s="305"/>
      <c r="I16" s="46"/>
    </row>
    <row r="17" spans="1:9" ht="15.75" x14ac:dyDescent="0.2">
      <c r="A17" s="47"/>
      <c r="B17" s="44" t="s">
        <v>35</v>
      </c>
      <c r="C17" s="45">
        <f>SUM('Stavební rozpočet SO 101'!AE12:AE95)</f>
        <v>0</v>
      </c>
      <c r="D17" s="305"/>
      <c r="E17" s="305"/>
      <c r="F17" s="46"/>
      <c r="G17" s="305" t="s">
        <v>340</v>
      </c>
      <c r="H17" s="305"/>
      <c r="I17" s="46"/>
    </row>
    <row r="18" spans="1:9" ht="15.75" x14ac:dyDescent="0.2">
      <c r="A18" s="43" t="s">
        <v>341</v>
      </c>
      <c r="B18" s="44" t="s">
        <v>333</v>
      </c>
      <c r="C18" s="45">
        <f>SUM('Stavební rozpočet SO 101'!AF12:AF95)</f>
        <v>0</v>
      </c>
      <c r="D18" s="305"/>
      <c r="E18" s="305"/>
      <c r="F18" s="46"/>
      <c r="G18" s="305" t="s">
        <v>342</v>
      </c>
      <c r="H18" s="305"/>
      <c r="I18" s="46"/>
    </row>
    <row r="19" spans="1:9" ht="15.75" x14ac:dyDescent="0.2">
      <c r="A19" s="47"/>
      <c r="B19" s="44" t="s">
        <v>35</v>
      </c>
      <c r="C19" s="45">
        <f>SUM('Stavební rozpočet SO 101'!AG12:AG95)</f>
        <v>0</v>
      </c>
      <c r="D19" s="305"/>
      <c r="E19" s="305"/>
      <c r="F19" s="46"/>
      <c r="G19" s="305" t="s">
        <v>343</v>
      </c>
      <c r="H19" s="305"/>
      <c r="I19" s="46"/>
    </row>
    <row r="20" spans="1:9" ht="15.75" x14ac:dyDescent="0.2">
      <c r="A20" s="306" t="s">
        <v>210</v>
      </c>
      <c r="B20" s="306"/>
      <c r="C20" s="45">
        <f>SUM('Stavební rozpočet SO 101'!AH12:AH95)</f>
        <v>0</v>
      </c>
      <c r="D20" s="305"/>
      <c r="E20" s="305"/>
      <c r="F20" s="46"/>
      <c r="G20" s="305"/>
      <c r="H20" s="305"/>
      <c r="I20" s="46"/>
    </row>
    <row r="21" spans="1:9" ht="15.75" x14ac:dyDescent="0.2">
      <c r="A21" s="307" t="s">
        <v>344</v>
      </c>
      <c r="B21" s="307"/>
      <c r="C21" s="48">
        <f>SUM('Stavební rozpočet SO 101'!Z12:Z95)</f>
        <v>0</v>
      </c>
      <c r="D21" s="308"/>
      <c r="E21" s="308"/>
      <c r="F21" s="49"/>
      <c r="G21" s="308"/>
      <c r="H21" s="308"/>
      <c r="I21" s="49"/>
    </row>
    <row r="22" spans="1:9" ht="16.5" customHeight="1" x14ac:dyDescent="0.2">
      <c r="A22" s="309" t="s">
        <v>345</v>
      </c>
      <c r="B22" s="309"/>
      <c r="C22" s="50">
        <f>SUM(C14:C21)</f>
        <v>0</v>
      </c>
      <c r="D22" s="310" t="s">
        <v>346</v>
      </c>
      <c r="E22" s="310"/>
      <c r="F22" s="50">
        <f>SUM(F14:F21)</f>
        <v>0</v>
      </c>
      <c r="G22" s="310" t="s">
        <v>347</v>
      </c>
      <c r="H22" s="310"/>
      <c r="I22" s="50">
        <f>SUM(I14:I21)</f>
        <v>0</v>
      </c>
    </row>
    <row r="23" spans="1:9" ht="15.75" x14ac:dyDescent="0.25">
      <c r="D23" s="306" t="s">
        <v>348</v>
      </c>
      <c r="E23" s="306"/>
      <c r="F23" s="51">
        <v>0</v>
      </c>
      <c r="G23" s="311" t="s">
        <v>349</v>
      </c>
      <c r="H23" s="311"/>
      <c r="I23" s="45">
        <v>0</v>
      </c>
    </row>
    <row r="24" spans="1:9" ht="15.75" x14ac:dyDescent="0.25">
      <c r="G24" s="306" t="s">
        <v>350</v>
      </c>
      <c r="H24" s="306"/>
      <c r="I24" s="48"/>
    </row>
    <row r="25" spans="1:9" ht="15.75" x14ac:dyDescent="0.25">
      <c r="G25" s="306" t="s">
        <v>351</v>
      </c>
      <c r="H25" s="306"/>
      <c r="I25" s="50">
        <v>0</v>
      </c>
    </row>
    <row r="27" spans="1:9" ht="15.75" x14ac:dyDescent="0.25">
      <c r="A27" s="312" t="s">
        <v>352</v>
      </c>
      <c r="B27" s="312"/>
      <c r="C27" s="52">
        <f>SUM('Stavební rozpočet SO 101'!AJ12:AJ95)</f>
        <v>0</v>
      </c>
    </row>
    <row r="28" spans="1:9" ht="15.75" x14ac:dyDescent="0.2">
      <c r="A28" s="313" t="s">
        <v>353</v>
      </c>
      <c r="B28" s="313"/>
      <c r="C28" s="53">
        <f>SUM('Stavební rozpočet SO 101'!AK12:AK95)</f>
        <v>0</v>
      </c>
      <c r="D28" s="314" t="s">
        <v>354</v>
      </c>
      <c r="E28" s="314"/>
      <c r="F28" s="52">
        <f>ROUND(C28*(12/100),2)</f>
        <v>0</v>
      </c>
      <c r="G28" s="314" t="s">
        <v>355</v>
      </c>
      <c r="H28" s="314"/>
      <c r="I28" s="52">
        <f>SUM(C27:C29)</f>
        <v>0</v>
      </c>
    </row>
    <row r="29" spans="1:9" ht="15.75" x14ac:dyDescent="0.2">
      <c r="A29" s="313" t="s">
        <v>356</v>
      </c>
      <c r="B29" s="313"/>
      <c r="C29" s="53">
        <f>SUM('Stavební rozpočet SO 101'!AL12:AL95)</f>
        <v>0</v>
      </c>
      <c r="D29" s="315" t="s">
        <v>357</v>
      </c>
      <c r="E29" s="315"/>
      <c r="F29" s="53">
        <f>ROUND(C29*(21/100),2)</f>
        <v>0</v>
      </c>
      <c r="G29" s="315" t="s">
        <v>358</v>
      </c>
      <c r="H29" s="315"/>
      <c r="I29" s="53">
        <f>SUM(F28:F29)+I28</f>
        <v>0</v>
      </c>
    </row>
    <row r="31" spans="1:9" x14ac:dyDescent="0.2">
      <c r="A31" s="316" t="s">
        <v>359</v>
      </c>
      <c r="B31" s="316"/>
      <c r="C31" s="316"/>
      <c r="D31" s="317" t="s">
        <v>360</v>
      </c>
      <c r="E31" s="317"/>
      <c r="F31" s="317"/>
      <c r="G31" s="317" t="s">
        <v>361</v>
      </c>
      <c r="H31" s="317"/>
      <c r="I31" s="317"/>
    </row>
    <row r="32" spans="1:9" x14ac:dyDescent="0.2">
      <c r="A32" s="318"/>
      <c r="B32" s="318"/>
      <c r="C32" s="318"/>
      <c r="D32" s="319"/>
      <c r="E32" s="319"/>
      <c r="F32" s="319"/>
      <c r="G32" s="319"/>
      <c r="H32" s="319"/>
      <c r="I32" s="319"/>
    </row>
    <row r="33" spans="1:9" x14ac:dyDescent="0.2">
      <c r="A33" s="318"/>
      <c r="B33" s="318"/>
      <c r="C33" s="318"/>
      <c r="D33" s="319"/>
      <c r="E33" s="319"/>
      <c r="F33" s="319"/>
      <c r="G33" s="319"/>
      <c r="H33" s="319"/>
      <c r="I33" s="319"/>
    </row>
    <row r="34" spans="1:9" x14ac:dyDescent="0.2">
      <c r="A34" s="318"/>
      <c r="B34" s="318"/>
      <c r="C34" s="318"/>
      <c r="D34" s="319"/>
      <c r="E34" s="319"/>
      <c r="F34" s="319"/>
      <c r="G34" s="319"/>
      <c r="H34" s="319"/>
      <c r="I34" s="319"/>
    </row>
    <row r="35" spans="1:9" x14ac:dyDescent="0.2">
      <c r="A35" s="320" t="s">
        <v>362</v>
      </c>
      <c r="B35" s="320"/>
      <c r="C35" s="320"/>
      <c r="D35" s="321" t="s">
        <v>362</v>
      </c>
      <c r="E35" s="321"/>
      <c r="F35" s="321"/>
      <c r="G35" s="321" t="s">
        <v>362</v>
      </c>
      <c r="H35" s="321"/>
      <c r="I35" s="321"/>
    </row>
    <row r="36" spans="1:9" x14ac:dyDescent="0.25">
      <c r="A36" s="31" t="s">
        <v>304</v>
      </c>
    </row>
    <row r="37" spans="1:9" ht="12.75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8" firstPageNumber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9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C8" sqref="C8:C9"/>
    </sheetView>
  </sheetViews>
  <sheetFormatPr defaultColWidth="12.140625" defaultRowHeight="15" x14ac:dyDescent="0.25"/>
  <cols>
    <col min="1" max="2" width="8.5703125" style="1" customWidth="1"/>
    <col min="3" max="3" width="71.42578125" style="1" customWidth="1"/>
    <col min="4" max="6" width="27.85546875" style="1" customWidth="1"/>
    <col min="7" max="7" width="37.140625" style="1" customWidth="1"/>
    <col min="8" max="9" width="11.5703125" style="1" hidden="1" customWidth="1"/>
  </cols>
  <sheetData>
    <row r="1" spans="1:9" ht="54.75" customHeight="1" x14ac:dyDescent="0.25">
      <c r="A1" s="322" t="s">
        <v>311</v>
      </c>
      <c r="B1" s="322"/>
      <c r="C1" s="322"/>
      <c r="D1" s="322"/>
      <c r="E1" s="322"/>
      <c r="F1" s="322"/>
      <c r="G1" s="322"/>
    </row>
    <row r="2" spans="1:9" ht="15" customHeight="1" x14ac:dyDescent="0.25">
      <c r="A2" s="290" t="s">
        <v>1</v>
      </c>
      <c r="B2" s="290"/>
      <c r="C2" s="291" t="str">
        <f>'Stavební rozpočet SO 101'!C2</f>
        <v>Vilémov "Palouk" I. etapa 15 RD</v>
      </c>
      <c r="D2" s="323" t="s">
        <v>3</v>
      </c>
      <c r="E2" s="323" t="s">
        <v>4</v>
      </c>
      <c r="F2" s="292" t="s">
        <v>5</v>
      </c>
      <c r="G2" s="324" t="str">
        <f>'Stavební rozpočet SO 101'!I2</f>
        <v>Obec Vilémov</v>
      </c>
    </row>
    <row r="3" spans="1:9" ht="15" customHeight="1" x14ac:dyDescent="0.25">
      <c r="A3" s="290"/>
      <c r="B3" s="290"/>
      <c r="C3" s="291"/>
      <c r="D3" s="323"/>
      <c r="E3" s="323"/>
      <c r="F3" s="323"/>
      <c r="G3" s="324"/>
    </row>
    <row r="4" spans="1:9" ht="15" customHeight="1" x14ac:dyDescent="0.25">
      <c r="A4" s="295" t="s">
        <v>7</v>
      </c>
      <c r="B4" s="295"/>
      <c r="C4" s="296" t="str">
        <f>'Stavební rozpočet SO 101'!C4</f>
        <v>SO 101 Komunikace</v>
      </c>
      <c r="D4" s="302" t="s">
        <v>8</v>
      </c>
      <c r="E4" s="302" t="s">
        <v>4</v>
      </c>
      <c r="F4" s="296" t="s">
        <v>9</v>
      </c>
      <c r="G4" s="325" t="str">
        <f>'Stavební rozpočet SO 101'!I4</f>
        <v>Ing. Maša Miroslav</v>
      </c>
    </row>
    <row r="5" spans="1:9" ht="15" customHeight="1" x14ac:dyDescent="0.25">
      <c r="A5" s="295"/>
      <c r="B5" s="295"/>
      <c r="C5" s="296"/>
      <c r="D5" s="296"/>
      <c r="E5" s="296"/>
      <c r="F5" s="296"/>
      <c r="G5" s="325"/>
    </row>
    <row r="6" spans="1:9" ht="15" customHeight="1" x14ac:dyDescent="0.25">
      <c r="A6" s="295" t="s">
        <v>11</v>
      </c>
      <c r="B6" s="295"/>
      <c r="C6" s="296" t="str">
        <f>'Stavební rozpočet SO 101'!C6</f>
        <v>Vilémov</v>
      </c>
      <c r="D6" s="302" t="s">
        <v>13</v>
      </c>
      <c r="E6" s="302" t="s">
        <v>4</v>
      </c>
      <c r="F6" s="296" t="s">
        <v>14</v>
      </c>
      <c r="G6" s="325" t="str">
        <f>'Stavební rozpočet SO 101'!I6</f>
        <v>dle výběrového řízení</v>
      </c>
    </row>
    <row r="7" spans="1:9" ht="15" customHeight="1" x14ac:dyDescent="0.25">
      <c r="A7" s="295"/>
      <c r="B7" s="295"/>
      <c r="C7" s="296"/>
      <c r="D7" s="296"/>
      <c r="E7" s="296"/>
      <c r="F7" s="296"/>
      <c r="G7" s="325"/>
    </row>
    <row r="8" spans="1:9" ht="15" customHeight="1" x14ac:dyDescent="0.25">
      <c r="A8" s="295" t="s">
        <v>20</v>
      </c>
      <c r="B8" s="295"/>
      <c r="C8" s="296" t="str">
        <f>'Stavební rozpočet SO 101'!I8</f>
        <v>Ing. Maša Miroslav</v>
      </c>
      <c r="D8" s="302" t="s">
        <v>18</v>
      </c>
      <c r="E8" s="302" t="s">
        <v>19</v>
      </c>
      <c r="F8" s="302" t="s">
        <v>18</v>
      </c>
      <c r="G8" s="325" t="str">
        <f>'Stavební rozpočet SO 101'!G8</f>
        <v>30.04.2025</v>
      </c>
    </row>
    <row r="9" spans="1:9" x14ac:dyDescent="0.25">
      <c r="A9" s="295"/>
      <c r="B9" s="295"/>
      <c r="C9" s="296"/>
      <c r="D9" s="296"/>
      <c r="E9" s="296"/>
      <c r="F9" s="296"/>
      <c r="G9" s="325"/>
    </row>
    <row r="10" spans="1:9" x14ac:dyDescent="0.25">
      <c r="A10" s="36" t="s">
        <v>312</v>
      </c>
      <c r="B10" s="37" t="s">
        <v>22</v>
      </c>
      <c r="C10" s="38" t="s">
        <v>23</v>
      </c>
      <c r="D10" s="39" t="s">
        <v>313</v>
      </c>
      <c r="E10" s="39" t="s">
        <v>314</v>
      </c>
      <c r="F10" s="39" t="s">
        <v>315</v>
      </c>
      <c r="G10" s="40" t="s">
        <v>316</v>
      </c>
    </row>
    <row r="11" spans="1:9" ht="12.75" x14ac:dyDescent="0.2">
      <c r="A11" s="21"/>
      <c r="B11" s="4" t="s">
        <v>49</v>
      </c>
      <c r="C11" s="4" t="s">
        <v>50</v>
      </c>
      <c r="D11" s="22">
        <f>'Stavební rozpočet SO 101'!H12</f>
        <v>0</v>
      </c>
      <c r="E11" s="22">
        <f>'Stavební rozpočet SO 101'!I12</f>
        <v>0</v>
      </c>
      <c r="F11" s="22">
        <f>'Stavební rozpočet SO 101'!J12</f>
        <v>0</v>
      </c>
      <c r="G11" s="23">
        <f>'Stavební rozpočet SO 101'!K12</f>
        <v>40612</v>
      </c>
      <c r="H11" s="24" t="s">
        <v>317</v>
      </c>
      <c r="I11" s="22">
        <f t="shared" ref="I11:I28" si="0">IF(H11="F",0,F11)</f>
        <v>0</v>
      </c>
    </row>
    <row r="12" spans="1:9" ht="12.75" x14ac:dyDescent="0.2">
      <c r="A12" s="21"/>
      <c r="B12" s="4" t="s">
        <v>73</v>
      </c>
      <c r="C12" s="4" t="s">
        <v>74</v>
      </c>
      <c r="D12" s="22">
        <f>'Stavební rozpočet SO 101'!H19</f>
        <v>0</v>
      </c>
      <c r="E12" s="22">
        <f>'Stavební rozpočet SO 101'!I19</f>
        <v>0</v>
      </c>
      <c r="F12" s="22">
        <f>'Stavební rozpočet SO 101'!J19</f>
        <v>0</v>
      </c>
      <c r="G12" s="23">
        <f>'Stavební rozpočet SO 101'!K19</f>
        <v>1977.6000000000001</v>
      </c>
      <c r="H12" s="24" t="s">
        <v>317</v>
      </c>
      <c r="I12" s="22">
        <f t="shared" si="0"/>
        <v>0</v>
      </c>
    </row>
    <row r="13" spans="1:9" ht="12.75" x14ac:dyDescent="0.2">
      <c r="A13" s="21"/>
      <c r="B13" s="4" t="s">
        <v>82</v>
      </c>
      <c r="C13" s="4" t="s">
        <v>83</v>
      </c>
      <c r="D13" s="22">
        <f>'Stavební rozpočet SO 101'!H22</f>
        <v>0</v>
      </c>
      <c r="E13" s="22">
        <f>'Stavební rozpočet SO 101'!I22</f>
        <v>0</v>
      </c>
      <c r="F13" s="22">
        <f>'Stavební rozpočet SO 101'!J22</f>
        <v>0</v>
      </c>
      <c r="G13" s="23">
        <f>'Stavební rozpočet SO 101'!K22</f>
        <v>27762.800000000003</v>
      </c>
      <c r="H13" s="24" t="s">
        <v>317</v>
      </c>
      <c r="I13" s="22">
        <f t="shared" si="0"/>
        <v>0</v>
      </c>
    </row>
    <row r="14" spans="1:9" ht="12.75" x14ac:dyDescent="0.2">
      <c r="A14" s="21"/>
      <c r="B14" s="4" t="s">
        <v>94</v>
      </c>
      <c r="C14" s="4" t="s">
        <v>95</v>
      </c>
      <c r="D14" s="22">
        <f>'Stavební rozpočet SO 101'!H26</f>
        <v>0</v>
      </c>
      <c r="E14" s="22">
        <f>'Stavební rozpočet SO 101'!I26</f>
        <v>0</v>
      </c>
      <c r="F14" s="22">
        <f>'Stavební rozpočet SO 101'!J26</f>
        <v>0</v>
      </c>
      <c r="G14" s="23">
        <f>'Stavební rozpočet SO 101'!K26</f>
        <v>23070.5</v>
      </c>
      <c r="H14" s="24" t="s">
        <v>317</v>
      </c>
      <c r="I14" s="22">
        <f t="shared" si="0"/>
        <v>0</v>
      </c>
    </row>
    <row r="15" spans="1:9" ht="12.75" x14ac:dyDescent="0.2">
      <c r="A15" s="21"/>
      <c r="B15" s="4" t="s">
        <v>101</v>
      </c>
      <c r="C15" s="4" t="s">
        <v>102</v>
      </c>
      <c r="D15" s="22">
        <f>'Stavební rozpočet SO 101'!H29</f>
        <v>0</v>
      </c>
      <c r="E15" s="22">
        <f>'Stavební rozpočet SO 101'!I29</f>
        <v>0</v>
      </c>
      <c r="F15" s="22">
        <f>'Stavební rozpočet SO 101'!J29</f>
        <v>0</v>
      </c>
      <c r="G15" s="23">
        <f>'Stavební rozpočet SO 101'!K29</f>
        <v>430484.30000000005</v>
      </c>
      <c r="H15" s="24" t="s">
        <v>317</v>
      </c>
      <c r="I15" s="22">
        <f t="shared" si="0"/>
        <v>0</v>
      </c>
    </row>
    <row r="16" spans="1:9" ht="12.75" x14ac:dyDescent="0.2">
      <c r="A16" s="21"/>
      <c r="B16" s="4" t="s">
        <v>115</v>
      </c>
      <c r="C16" s="4" t="s">
        <v>116</v>
      </c>
      <c r="D16" s="22">
        <f>'Stavební rozpočet SO 101'!H34</f>
        <v>0</v>
      </c>
      <c r="E16" s="22">
        <f>'Stavební rozpočet SO 101'!I34</f>
        <v>0</v>
      </c>
      <c r="F16" s="22">
        <f>'Stavební rozpočet SO 101'!J34</f>
        <v>0</v>
      </c>
      <c r="G16" s="23">
        <f>'Stavební rozpočet SO 101'!K34</f>
        <v>21000</v>
      </c>
      <c r="H16" s="24" t="s">
        <v>317</v>
      </c>
      <c r="I16" s="22">
        <f t="shared" si="0"/>
        <v>0</v>
      </c>
    </row>
    <row r="17" spans="1:9" ht="12.75" x14ac:dyDescent="0.2">
      <c r="A17" s="21"/>
      <c r="B17" s="4" t="s">
        <v>122</v>
      </c>
      <c r="C17" s="4" t="s">
        <v>123</v>
      </c>
      <c r="D17" s="22">
        <f>'Stavební rozpočet SO 101'!H36</f>
        <v>0</v>
      </c>
      <c r="E17" s="22">
        <f>'Stavební rozpočet SO 101'!I36</f>
        <v>0</v>
      </c>
      <c r="F17" s="22">
        <f>'Stavební rozpočet SO 101'!J36</f>
        <v>0</v>
      </c>
      <c r="G17" s="23">
        <f>'Stavební rozpočet SO 101'!K36</f>
        <v>298058.3</v>
      </c>
      <c r="H17" s="24" t="s">
        <v>317</v>
      </c>
      <c r="I17" s="22">
        <f t="shared" si="0"/>
        <v>0</v>
      </c>
    </row>
    <row r="18" spans="1:9" ht="12.75" x14ac:dyDescent="0.2">
      <c r="A18" s="21"/>
      <c r="B18" s="4" t="s">
        <v>140</v>
      </c>
      <c r="C18" s="4" t="s">
        <v>141</v>
      </c>
      <c r="D18" s="22">
        <f>'Stavební rozpočet SO 101'!H42</f>
        <v>0</v>
      </c>
      <c r="E18" s="22">
        <f>'Stavební rozpočet SO 101'!I42</f>
        <v>0</v>
      </c>
      <c r="F18" s="22">
        <f>'Stavební rozpočet SO 101'!J42</f>
        <v>0</v>
      </c>
      <c r="G18" s="23">
        <f>'Stavební rozpočet SO 101'!K42</f>
        <v>134850</v>
      </c>
      <c r="H18" s="24" t="s">
        <v>317</v>
      </c>
      <c r="I18" s="22">
        <f t="shared" si="0"/>
        <v>0</v>
      </c>
    </row>
    <row r="19" spans="1:9" ht="12.75" x14ac:dyDescent="0.2">
      <c r="A19" s="21"/>
      <c r="B19" s="4" t="s">
        <v>149</v>
      </c>
      <c r="C19" s="4" t="s">
        <v>150</v>
      </c>
      <c r="D19" s="22">
        <f>'Stavební rozpočet SO 101'!H45</f>
        <v>0</v>
      </c>
      <c r="E19" s="22">
        <f>'Stavební rozpočet SO 101'!I45</f>
        <v>0</v>
      </c>
      <c r="F19" s="22">
        <f>'Stavební rozpočet SO 101'!J45</f>
        <v>0</v>
      </c>
      <c r="G19" s="23">
        <f>'Stavební rozpočet SO 101'!K45</f>
        <v>83818</v>
      </c>
      <c r="H19" s="24" t="s">
        <v>317</v>
      </c>
      <c r="I19" s="22">
        <f t="shared" si="0"/>
        <v>0</v>
      </c>
    </row>
    <row r="20" spans="1:9" ht="12.75" x14ac:dyDescent="0.2">
      <c r="A20" s="21"/>
      <c r="B20" s="4" t="s">
        <v>172</v>
      </c>
      <c r="C20" s="4" t="s">
        <v>173</v>
      </c>
      <c r="D20" s="22">
        <f>'Stavební rozpočet SO 101'!H53</f>
        <v>0</v>
      </c>
      <c r="E20" s="22">
        <f>'Stavební rozpočet SO 101'!I53</f>
        <v>0</v>
      </c>
      <c r="F20" s="22">
        <f>'Stavební rozpočet SO 101'!J53</f>
        <v>0</v>
      </c>
      <c r="G20" s="23">
        <f>'Stavební rozpočet SO 101'!K53</f>
        <v>73742</v>
      </c>
      <c r="H20" s="24" t="s">
        <v>317</v>
      </c>
      <c r="I20" s="22">
        <f t="shared" si="0"/>
        <v>0</v>
      </c>
    </row>
    <row r="21" spans="1:9" ht="12.75" x14ac:dyDescent="0.2">
      <c r="A21" s="21"/>
      <c r="B21" s="4" t="s">
        <v>193</v>
      </c>
      <c r="C21" s="4" t="s">
        <v>194</v>
      </c>
      <c r="D21" s="22">
        <f>'Stavební rozpočet SO 101'!H59</f>
        <v>0</v>
      </c>
      <c r="E21" s="22">
        <f>'Stavební rozpočet SO 101'!I59</f>
        <v>0</v>
      </c>
      <c r="F21" s="22">
        <f>'Stavební rozpočet SO 101'!J59</f>
        <v>0</v>
      </c>
      <c r="G21" s="23">
        <f>'Stavební rozpočet SO 101'!K59</f>
        <v>192153.75600000002</v>
      </c>
      <c r="H21" s="24" t="s">
        <v>317</v>
      </c>
      <c r="I21" s="22">
        <f t="shared" si="0"/>
        <v>0</v>
      </c>
    </row>
    <row r="22" spans="1:9" ht="12.75" x14ac:dyDescent="0.2">
      <c r="A22" s="21"/>
      <c r="B22" s="4" t="s">
        <v>203</v>
      </c>
      <c r="C22" s="4" t="s">
        <v>204</v>
      </c>
      <c r="D22" s="22">
        <f>'Stavební rozpočet SO 101'!H62</f>
        <v>0</v>
      </c>
      <c r="E22" s="22">
        <f>'Stavební rozpočet SO 101'!I62</f>
        <v>0</v>
      </c>
      <c r="F22" s="22">
        <f>'Stavební rozpočet SO 101'!J62</f>
        <v>0</v>
      </c>
      <c r="G22" s="23">
        <f>'Stavební rozpočet SO 101'!K62</f>
        <v>12038.04</v>
      </c>
      <c r="H22" s="24" t="s">
        <v>317</v>
      </c>
      <c r="I22" s="22">
        <f t="shared" si="0"/>
        <v>0</v>
      </c>
    </row>
    <row r="23" spans="1:9" ht="12.75" x14ac:dyDescent="0.2">
      <c r="A23" s="21"/>
      <c r="B23" s="4" t="s">
        <v>209</v>
      </c>
      <c r="C23" s="4" t="s">
        <v>210</v>
      </c>
      <c r="D23" s="22">
        <f>'Stavební rozpočet SO 101'!H64</f>
        <v>0</v>
      </c>
      <c r="E23" s="22">
        <f>'Stavební rozpočet SO 101'!I64</f>
        <v>0</v>
      </c>
      <c r="F23" s="22">
        <f>'Stavební rozpočet SO 101'!J64</f>
        <v>0</v>
      </c>
      <c r="G23" s="23">
        <f>'Stavební rozpočet SO 101'!K64</f>
        <v>160513.44</v>
      </c>
      <c r="H23" s="24" t="s">
        <v>317</v>
      </c>
      <c r="I23" s="22">
        <f t="shared" si="0"/>
        <v>0</v>
      </c>
    </row>
    <row r="24" spans="1:9" ht="12.75" x14ac:dyDescent="0.2">
      <c r="A24" s="21"/>
      <c r="B24" s="4" t="s">
        <v>259</v>
      </c>
      <c r="C24" s="4" t="s">
        <v>260</v>
      </c>
      <c r="D24" s="22">
        <f>'Stavební rozpočet SO 101'!H80</f>
        <v>0</v>
      </c>
      <c r="E24" s="22">
        <f>'Stavební rozpočet SO 101'!I80</f>
        <v>0</v>
      </c>
      <c r="F24" s="22">
        <f>'Stavební rozpočet SO 101'!J80</f>
        <v>0</v>
      </c>
      <c r="G24" s="23">
        <f>'Stavební rozpočet SO 101'!K80</f>
        <v>1513</v>
      </c>
      <c r="H24" s="24" t="s">
        <v>318</v>
      </c>
      <c r="I24" s="22">
        <f t="shared" si="0"/>
        <v>0</v>
      </c>
    </row>
    <row r="25" spans="1:9" ht="12.75" x14ac:dyDescent="0.2">
      <c r="A25" s="21"/>
      <c r="B25" s="4" t="s">
        <v>261</v>
      </c>
      <c r="C25" s="4" t="s">
        <v>262</v>
      </c>
      <c r="D25" s="22">
        <f>'Stavební rozpočet SO 101'!H81</f>
        <v>0</v>
      </c>
      <c r="E25" s="22">
        <f>'Stavební rozpočet SO 101'!I81</f>
        <v>0</v>
      </c>
      <c r="F25" s="22">
        <f>'Stavební rozpočet SO 101'!J81</f>
        <v>0</v>
      </c>
      <c r="G25" s="23">
        <f>'Stavební rozpočet SO 101'!K81</f>
        <v>498</v>
      </c>
      <c r="H25" s="24" t="s">
        <v>317</v>
      </c>
      <c r="I25" s="22">
        <f t="shared" si="0"/>
        <v>0</v>
      </c>
    </row>
    <row r="26" spans="1:9" ht="12.75" x14ac:dyDescent="0.2">
      <c r="A26" s="21"/>
      <c r="B26" s="4" t="s">
        <v>275</v>
      </c>
      <c r="C26" s="4" t="s">
        <v>276</v>
      </c>
      <c r="D26" s="22">
        <f>'Stavební rozpočet SO 101'!H86</f>
        <v>0</v>
      </c>
      <c r="E26" s="22">
        <f>'Stavební rozpočet SO 101'!I86</f>
        <v>0</v>
      </c>
      <c r="F26" s="22">
        <f>'Stavební rozpočet SO 101'!J86</f>
        <v>0</v>
      </c>
      <c r="G26" s="23">
        <f>'Stavební rozpočet SO 101'!K86</f>
        <v>87</v>
      </c>
      <c r="H26" s="24" t="s">
        <v>317</v>
      </c>
      <c r="I26" s="22">
        <f t="shared" si="0"/>
        <v>0</v>
      </c>
    </row>
    <row r="27" spans="1:9" ht="12.75" x14ac:dyDescent="0.2">
      <c r="A27" s="21"/>
      <c r="B27" s="4" t="s">
        <v>281</v>
      </c>
      <c r="C27" s="4" t="s">
        <v>282</v>
      </c>
      <c r="D27" s="22">
        <f>'Stavební rozpočet SO 101'!H88</f>
        <v>0</v>
      </c>
      <c r="E27" s="22">
        <f>'Stavební rozpočet SO 101'!I88</f>
        <v>0</v>
      </c>
      <c r="F27" s="22">
        <f>'Stavební rozpočet SO 101'!J88</f>
        <v>0</v>
      </c>
      <c r="G27" s="23">
        <f>'Stavební rozpočet SO 101'!K88</f>
        <v>179</v>
      </c>
      <c r="H27" s="24" t="s">
        <v>317</v>
      </c>
      <c r="I27" s="22">
        <f t="shared" si="0"/>
        <v>0</v>
      </c>
    </row>
    <row r="28" spans="1:9" ht="12.75" x14ac:dyDescent="0.2">
      <c r="A28" s="25"/>
      <c r="B28" s="26" t="s">
        <v>289</v>
      </c>
      <c r="C28" s="26" t="s">
        <v>290</v>
      </c>
      <c r="D28" s="27">
        <f>'Stavební rozpočet SO 101'!H91</f>
        <v>0</v>
      </c>
      <c r="E28" s="27">
        <f>'Stavební rozpočet SO 101'!I91</f>
        <v>0</v>
      </c>
      <c r="F28" s="27">
        <f>'Stavební rozpočet SO 101'!J91</f>
        <v>0</v>
      </c>
      <c r="G28" s="28">
        <f>'Stavební rozpočet SO 101'!K91</f>
        <v>749</v>
      </c>
      <c r="H28" s="24" t="s">
        <v>317</v>
      </c>
      <c r="I28" s="22">
        <f t="shared" si="0"/>
        <v>0</v>
      </c>
    </row>
    <row r="29" spans="1:9" x14ac:dyDescent="0.25">
      <c r="E29" s="29" t="s">
        <v>303</v>
      </c>
      <c r="F29" s="30">
        <f>SUM(I11:I28)</f>
        <v>0</v>
      </c>
    </row>
  </sheetData>
  <mergeCells count="25">
    <mergeCell ref="G8:G9"/>
    <mergeCell ref="A8:B9"/>
    <mergeCell ref="C8:C9"/>
    <mergeCell ref="D8:D9"/>
    <mergeCell ref="E8:E9"/>
    <mergeCell ref="F8:F9"/>
    <mergeCell ref="G4:G5"/>
    <mergeCell ref="A6:B7"/>
    <mergeCell ref="C6:C7"/>
    <mergeCell ref="D6:D7"/>
    <mergeCell ref="E6:E7"/>
    <mergeCell ref="F6:F7"/>
    <mergeCell ref="G6:G7"/>
    <mergeCell ref="A4:B5"/>
    <mergeCell ref="C4:C5"/>
    <mergeCell ref="D4:D5"/>
    <mergeCell ref="E4:E5"/>
    <mergeCell ref="F4:F5"/>
    <mergeCell ref="A1:G1"/>
    <mergeCell ref="A2:B3"/>
    <mergeCell ref="C2:C3"/>
    <mergeCell ref="D2:D3"/>
    <mergeCell ref="E2:E3"/>
    <mergeCell ref="F2:F3"/>
    <mergeCell ref="G2:G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67" firstPageNumber="0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98"/>
  <sheetViews>
    <sheetView view="pageBreakPreview" zoomScaleNormal="100" zoomScaleSheetLayoutView="100" workbookViewId="0">
      <pane ySplit="11" topLeftCell="A48" activePane="bottomLeft" state="frozen"/>
      <selection activeCell="D32" sqref="D32"/>
      <selection pane="bottomLeft" activeCell="H10" sqref="H10:J10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71093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75" width="12.140625" style="1" hidden="1"/>
    <col min="76" max="76" width="64.28515625" style="1" hidden="1" customWidth="1"/>
    <col min="77" max="78" width="12.140625" style="1" hidden="1"/>
  </cols>
  <sheetData>
    <row r="1" spans="1:76" ht="54.75" customHeight="1" x14ac:dyDescent="0.25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">
        <v>2</v>
      </c>
      <c r="D2" s="291"/>
      <c r="E2" s="323" t="s">
        <v>3</v>
      </c>
      <c r="F2" s="323"/>
      <c r="G2" s="323" t="s">
        <v>4</v>
      </c>
      <c r="H2" s="292" t="s">
        <v>5</v>
      </c>
      <c r="I2" s="324" t="s">
        <v>6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323"/>
      <c r="H3" s="323"/>
      <c r="I3" s="323"/>
      <c r="J3" s="324"/>
      <c r="K3" s="324"/>
    </row>
    <row r="4" spans="1:76" ht="15" customHeight="1" x14ac:dyDescent="0.25">
      <c r="A4" s="295" t="s">
        <v>7</v>
      </c>
      <c r="B4" s="295"/>
      <c r="C4" s="296" t="s">
        <v>377</v>
      </c>
      <c r="D4" s="296"/>
      <c r="E4" s="302" t="s">
        <v>8</v>
      </c>
      <c r="F4" s="302"/>
      <c r="G4" s="302" t="s">
        <v>4</v>
      </c>
      <c r="H4" s="296" t="s">
        <v>9</v>
      </c>
      <c r="I4" s="325" t="s">
        <v>10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302"/>
      <c r="H5" s="302"/>
      <c r="I5" s="302"/>
      <c r="J5" s="325"/>
      <c r="K5" s="325"/>
    </row>
    <row r="6" spans="1:76" ht="15" customHeight="1" x14ac:dyDescent="0.25">
      <c r="A6" s="295" t="s">
        <v>11</v>
      </c>
      <c r="B6" s="295"/>
      <c r="C6" s="296" t="s">
        <v>12</v>
      </c>
      <c r="D6" s="296"/>
      <c r="E6" s="302" t="s">
        <v>13</v>
      </c>
      <c r="F6" s="302"/>
      <c r="G6" s="302" t="s">
        <v>4</v>
      </c>
      <c r="H6" s="296" t="s">
        <v>14</v>
      </c>
      <c r="I6" s="325" t="s">
        <v>15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302"/>
      <c r="H7" s="302"/>
      <c r="I7" s="302"/>
      <c r="J7" s="325"/>
      <c r="K7" s="325"/>
    </row>
    <row r="8" spans="1:76" ht="15" customHeight="1" x14ac:dyDescent="0.25">
      <c r="A8" s="295" t="s">
        <v>16</v>
      </c>
      <c r="B8" s="295"/>
      <c r="C8" s="296" t="s">
        <v>17</v>
      </c>
      <c r="D8" s="296"/>
      <c r="E8" s="302" t="s">
        <v>18</v>
      </c>
      <c r="F8" s="302"/>
      <c r="G8" s="302" t="s">
        <v>19</v>
      </c>
      <c r="H8" s="296" t="s">
        <v>20</v>
      </c>
      <c r="I8" s="325" t="s">
        <v>10</v>
      </c>
      <c r="J8" s="325"/>
      <c r="K8" s="325"/>
    </row>
    <row r="9" spans="1:76" x14ac:dyDescent="0.25">
      <c r="A9" s="295"/>
      <c r="B9" s="295"/>
      <c r="C9" s="296"/>
      <c r="D9" s="296"/>
      <c r="E9" s="302"/>
      <c r="F9" s="302"/>
      <c r="G9" s="302"/>
      <c r="H9" s="302"/>
      <c r="I9" s="302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x14ac:dyDescent="0.25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49</v>
      </c>
      <c r="C12" s="329" t="s">
        <v>50</v>
      </c>
      <c r="D12" s="329"/>
      <c r="E12" s="19" t="s">
        <v>4</v>
      </c>
      <c r="F12" s="19" t="s">
        <v>4</v>
      </c>
      <c r="G12" s="19" t="s">
        <v>4</v>
      </c>
      <c r="H12" s="2">
        <f>SUM(H13:H18)</f>
        <v>0</v>
      </c>
      <c r="I12" s="2">
        <f>SUM(I13:I18)</f>
        <v>0</v>
      </c>
      <c r="J12" s="2">
        <f>SUM(J13:J18)</f>
        <v>0</v>
      </c>
      <c r="K12" s="20">
        <f>SUM(K13:K18)</f>
        <v>40612</v>
      </c>
      <c r="AI12" s="9"/>
      <c r="AS12" s="2">
        <f>SUM(AJ13:AJ18)</f>
        <v>0</v>
      </c>
      <c r="AT12" s="2">
        <f>SUM(AK13:AK18)</f>
        <v>0</v>
      </c>
      <c r="AU12" s="2">
        <f>SUM(AL13:AL18)</f>
        <v>0</v>
      </c>
    </row>
    <row r="13" spans="1:76" ht="15" customHeight="1" x14ac:dyDescent="0.25">
      <c r="A13" s="21" t="s">
        <v>51</v>
      </c>
      <c r="B13" s="4" t="s">
        <v>52</v>
      </c>
      <c r="C13" s="296" t="s">
        <v>53</v>
      </c>
      <c r="D13" s="296"/>
      <c r="E13" s="4" t="s">
        <v>54</v>
      </c>
      <c r="F13" s="22">
        <v>150</v>
      </c>
      <c r="G13" s="22">
        <v>0</v>
      </c>
      <c r="H13" s="22">
        <f t="shared" ref="H13:H18" si="0">F13*AO13</f>
        <v>0</v>
      </c>
      <c r="I13" s="22">
        <f t="shared" ref="I13:I18" si="1">F13*AP13</f>
        <v>0</v>
      </c>
      <c r="J13" s="22">
        <f t="shared" ref="J13:J18" si="2">F13*G13</f>
        <v>0</v>
      </c>
      <c r="K13" s="23">
        <f>F13*13</f>
        <v>1950</v>
      </c>
      <c r="Z13" s="22">
        <f t="shared" ref="Z13:Z18" si="3">IF(AQ13="5",BJ13,0)</f>
        <v>0</v>
      </c>
      <c r="AB13" s="22">
        <f t="shared" ref="AB13:AB18" si="4">IF(AQ13="1",BH13,0)</f>
        <v>0</v>
      </c>
      <c r="AC13" s="22">
        <f t="shared" ref="AC13:AC18" si="5">IF(AQ13="1",BI13,0)</f>
        <v>0</v>
      </c>
      <c r="AD13" s="22">
        <f t="shared" ref="AD13:AD18" si="6">IF(AQ13="7",BH13,0)</f>
        <v>0</v>
      </c>
      <c r="AE13" s="22">
        <f t="shared" ref="AE13:AE18" si="7">IF(AQ13="7",BI13,0)</f>
        <v>0</v>
      </c>
      <c r="AF13" s="22">
        <f t="shared" ref="AF13:AF18" si="8">IF(AQ13="2",BH13,0)</f>
        <v>0</v>
      </c>
      <c r="AG13" s="22">
        <f t="shared" ref="AG13:AG18" si="9">IF(AQ13="2",BI13,0)</f>
        <v>0</v>
      </c>
      <c r="AH13" s="22">
        <f t="shared" ref="AH13:AH18" si="10">IF(AQ13="0",BJ13,0)</f>
        <v>0</v>
      </c>
      <c r="AI13" s="9"/>
      <c r="AJ13" s="22">
        <f t="shared" ref="AJ13:AJ18" si="11">IF(AN13=0,J13,0)</f>
        <v>0</v>
      </c>
      <c r="AK13" s="22">
        <f t="shared" ref="AK13:AK18" si="12">IF(AN13=12,J13,0)</f>
        <v>0</v>
      </c>
      <c r="AL13" s="22">
        <f t="shared" ref="AL13:AL18" si="13">IF(AN13=21,J13,0)</f>
        <v>0</v>
      </c>
      <c r="AN13" s="22">
        <v>21</v>
      </c>
      <c r="AO13" s="22">
        <f t="shared" ref="AO13:AO18" si="14">G13*0</f>
        <v>0</v>
      </c>
      <c r="AP13" s="22">
        <f t="shared" ref="AP13:AP18" si="15">G13*(1-0)</f>
        <v>0</v>
      </c>
      <c r="AQ13" s="24" t="s">
        <v>51</v>
      </c>
      <c r="AV13" s="22">
        <f t="shared" ref="AV13:AV18" si="16">AW13+AX13</f>
        <v>0</v>
      </c>
      <c r="AW13" s="22">
        <f t="shared" ref="AW13:AW18" si="17">F13*AO13</f>
        <v>0</v>
      </c>
      <c r="AX13" s="22">
        <f t="shared" ref="AX13:AX18" si="18">F13*AP13</f>
        <v>0</v>
      </c>
      <c r="AY13" s="24" t="s">
        <v>55</v>
      </c>
      <c r="AZ13" s="24" t="s">
        <v>56</v>
      </c>
      <c r="BA13" s="9" t="s">
        <v>57</v>
      </c>
      <c r="BC13" s="22">
        <f t="shared" ref="BC13:BC18" si="19">AW13+AX13</f>
        <v>0</v>
      </c>
      <c r="BD13" s="22">
        <f t="shared" ref="BD13:BD18" si="20">G13/(100-BE13)*100</f>
        <v>0</v>
      </c>
      <c r="BE13" s="22">
        <v>0</v>
      </c>
      <c r="BF13" s="22">
        <f t="shared" ref="BF13:BF18" si="21">K13</f>
        <v>1950</v>
      </c>
      <c r="BH13" s="22">
        <f t="shared" ref="BH13:BH18" si="22">F13*AO13</f>
        <v>0</v>
      </c>
      <c r="BI13" s="22">
        <f t="shared" ref="BI13:BI18" si="23">F13*AP13</f>
        <v>0</v>
      </c>
      <c r="BJ13" s="22">
        <f t="shared" ref="BJ13:BJ18" si="24">F13*G13</f>
        <v>0</v>
      </c>
      <c r="BK13" s="22"/>
      <c r="BL13" s="22">
        <v>12</v>
      </c>
      <c r="BW13" s="22">
        <v>21</v>
      </c>
      <c r="BX13" s="3" t="s">
        <v>53</v>
      </c>
    </row>
    <row r="14" spans="1:76" ht="15" customHeight="1" x14ac:dyDescent="0.25">
      <c r="A14" s="21" t="s">
        <v>58</v>
      </c>
      <c r="B14" s="4" t="s">
        <v>59</v>
      </c>
      <c r="C14" s="296" t="s">
        <v>60</v>
      </c>
      <c r="D14" s="296"/>
      <c r="E14" s="4" t="s">
        <v>54</v>
      </c>
      <c r="F14" s="22">
        <v>301.8</v>
      </c>
      <c r="G14" s="22">
        <v>0</v>
      </c>
      <c r="H14" s="22">
        <f t="shared" si="0"/>
        <v>0</v>
      </c>
      <c r="I14" s="22">
        <f t="shared" si="1"/>
        <v>0</v>
      </c>
      <c r="J14" s="22">
        <f t="shared" si="2"/>
        <v>0</v>
      </c>
      <c r="K14" s="23">
        <f>F14*14</f>
        <v>4225.2</v>
      </c>
      <c r="Z14" s="22">
        <f t="shared" si="3"/>
        <v>0</v>
      </c>
      <c r="AB14" s="22">
        <f t="shared" si="4"/>
        <v>0</v>
      </c>
      <c r="AC14" s="22">
        <f t="shared" si="5"/>
        <v>0</v>
      </c>
      <c r="AD14" s="22">
        <f t="shared" si="6"/>
        <v>0</v>
      </c>
      <c r="AE14" s="22">
        <f t="shared" si="7"/>
        <v>0</v>
      </c>
      <c r="AF14" s="22">
        <f t="shared" si="8"/>
        <v>0</v>
      </c>
      <c r="AG14" s="22">
        <f t="shared" si="9"/>
        <v>0</v>
      </c>
      <c r="AH14" s="22">
        <f t="shared" si="10"/>
        <v>0</v>
      </c>
      <c r="AI14" s="9"/>
      <c r="AJ14" s="22">
        <f t="shared" si="11"/>
        <v>0</v>
      </c>
      <c r="AK14" s="22">
        <f t="shared" si="12"/>
        <v>0</v>
      </c>
      <c r="AL14" s="22">
        <f t="shared" si="13"/>
        <v>0</v>
      </c>
      <c r="AN14" s="22">
        <v>21</v>
      </c>
      <c r="AO14" s="22">
        <f t="shared" si="14"/>
        <v>0</v>
      </c>
      <c r="AP14" s="22">
        <f t="shared" si="15"/>
        <v>0</v>
      </c>
      <c r="AQ14" s="24" t="s">
        <v>51</v>
      </c>
      <c r="AV14" s="22">
        <f t="shared" si="16"/>
        <v>0</v>
      </c>
      <c r="AW14" s="22">
        <f t="shared" si="17"/>
        <v>0</v>
      </c>
      <c r="AX14" s="22">
        <f t="shared" si="18"/>
        <v>0</v>
      </c>
      <c r="AY14" s="24" t="s">
        <v>55</v>
      </c>
      <c r="AZ14" s="24" t="s">
        <v>56</v>
      </c>
      <c r="BA14" s="9" t="s">
        <v>57</v>
      </c>
      <c r="BC14" s="22">
        <f t="shared" si="19"/>
        <v>0</v>
      </c>
      <c r="BD14" s="22">
        <f t="shared" si="20"/>
        <v>0</v>
      </c>
      <c r="BE14" s="22">
        <v>0</v>
      </c>
      <c r="BF14" s="22">
        <f t="shared" si="21"/>
        <v>4225.2</v>
      </c>
      <c r="BH14" s="22">
        <f t="shared" si="22"/>
        <v>0</v>
      </c>
      <c r="BI14" s="22">
        <f t="shared" si="23"/>
        <v>0</v>
      </c>
      <c r="BJ14" s="22">
        <f t="shared" si="24"/>
        <v>0</v>
      </c>
      <c r="BK14" s="22"/>
      <c r="BL14" s="22">
        <v>12</v>
      </c>
      <c r="BW14" s="22">
        <v>21</v>
      </c>
      <c r="BX14" s="3" t="s">
        <v>60</v>
      </c>
    </row>
    <row r="15" spans="1:76" ht="15" customHeight="1" x14ac:dyDescent="0.25">
      <c r="A15" s="21" t="s">
        <v>61</v>
      </c>
      <c r="B15" s="4" t="s">
        <v>62</v>
      </c>
      <c r="C15" s="296" t="s">
        <v>63</v>
      </c>
      <c r="D15" s="296"/>
      <c r="E15" s="4" t="s">
        <v>54</v>
      </c>
      <c r="F15" s="22">
        <v>301.8</v>
      </c>
      <c r="G15" s="22">
        <v>0</v>
      </c>
      <c r="H15" s="22">
        <f t="shared" si="0"/>
        <v>0</v>
      </c>
      <c r="I15" s="22">
        <f t="shared" si="1"/>
        <v>0</v>
      </c>
      <c r="J15" s="22">
        <f t="shared" si="2"/>
        <v>0</v>
      </c>
      <c r="K15" s="23">
        <f>F15*15</f>
        <v>4527</v>
      </c>
      <c r="Z15" s="22">
        <f t="shared" si="3"/>
        <v>0</v>
      </c>
      <c r="AB15" s="22">
        <f t="shared" si="4"/>
        <v>0</v>
      </c>
      <c r="AC15" s="22">
        <f t="shared" si="5"/>
        <v>0</v>
      </c>
      <c r="AD15" s="22">
        <f t="shared" si="6"/>
        <v>0</v>
      </c>
      <c r="AE15" s="22">
        <f t="shared" si="7"/>
        <v>0</v>
      </c>
      <c r="AF15" s="22">
        <f t="shared" si="8"/>
        <v>0</v>
      </c>
      <c r="AG15" s="22">
        <f t="shared" si="9"/>
        <v>0</v>
      </c>
      <c r="AH15" s="22">
        <f t="shared" si="10"/>
        <v>0</v>
      </c>
      <c r="AI15" s="9"/>
      <c r="AJ15" s="22">
        <f t="shared" si="11"/>
        <v>0</v>
      </c>
      <c r="AK15" s="22">
        <f t="shared" si="12"/>
        <v>0</v>
      </c>
      <c r="AL15" s="22">
        <f t="shared" si="13"/>
        <v>0</v>
      </c>
      <c r="AN15" s="22">
        <v>21</v>
      </c>
      <c r="AO15" s="22">
        <f t="shared" si="14"/>
        <v>0</v>
      </c>
      <c r="AP15" s="22">
        <f t="shared" si="15"/>
        <v>0</v>
      </c>
      <c r="AQ15" s="24" t="s">
        <v>51</v>
      </c>
      <c r="AV15" s="22">
        <f t="shared" si="16"/>
        <v>0</v>
      </c>
      <c r="AW15" s="22">
        <f t="shared" si="17"/>
        <v>0</v>
      </c>
      <c r="AX15" s="22">
        <f t="shared" si="18"/>
        <v>0</v>
      </c>
      <c r="AY15" s="24" t="s">
        <v>55</v>
      </c>
      <c r="AZ15" s="24" t="s">
        <v>56</v>
      </c>
      <c r="BA15" s="9" t="s">
        <v>57</v>
      </c>
      <c r="BC15" s="22">
        <f t="shared" si="19"/>
        <v>0</v>
      </c>
      <c r="BD15" s="22">
        <f t="shared" si="20"/>
        <v>0</v>
      </c>
      <c r="BE15" s="22">
        <v>0</v>
      </c>
      <c r="BF15" s="22">
        <f t="shared" si="21"/>
        <v>4527</v>
      </c>
      <c r="BH15" s="22">
        <f t="shared" si="22"/>
        <v>0</v>
      </c>
      <c r="BI15" s="22">
        <f t="shared" si="23"/>
        <v>0</v>
      </c>
      <c r="BJ15" s="22">
        <f t="shared" si="24"/>
        <v>0</v>
      </c>
      <c r="BK15" s="22"/>
      <c r="BL15" s="22">
        <v>12</v>
      </c>
      <c r="BW15" s="22">
        <v>21</v>
      </c>
      <c r="BX15" s="3" t="s">
        <v>63</v>
      </c>
    </row>
    <row r="16" spans="1:76" ht="15" customHeight="1" x14ac:dyDescent="0.25">
      <c r="A16" s="21" t="s">
        <v>64</v>
      </c>
      <c r="B16" s="4" t="s">
        <v>65</v>
      </c>
      <c r="C16" s="296" t="s">
        <v>66</v>
      </c>
      <c r="D16" s="296"/>
      <c r="E16" s="4" t="s">
        <v>54</v>
      </c>
      <c r="F16" s="22">
        <v>879.3</v>
      </c>
      <c r="G16" s="22">
        <v>0</v>
      </c>
      <c r="H16" s="22">
        <f t="shared" si="0"/>
        <v>0</v>
      </c>
      <c r="I16" s="22">
        <f t="shared" si="1"/>
        <v>0</v>
      </c>
      <c r="J16" s="22">
        <f t="shared" si="2"/>
        <v>0</v>
      </c>
      <c r="K16" s="23">
        <f>F16*16</f>
        <v>14068.8</v>
      </c>
      <c r="Z16" s="22">
        <f t="shared" si="3"/>
        <v>0</v>
      </c>
      <c r="AB16" s="22">
        <f t="shared" si="4"/>
        <v>0</v>
      </c>
      <c r="AC16" s="22">
        <f t="shared" si="5"/>
        <v>0</v>
      </c>
      <c r="AD16" s="22">
        <f t="shared" si="6"/>
        <v>0</v>
      </c>
      <c r="AE16" s="22">
        <f t="shared" si="7"/>
        <v>0</v>
      </c>
      <c r="AF16" s="22">
        <f t="shared" si="8"/>
        <v>0</v>
      </c>
      <c r="AG16" s="22">
        <f t="shared" si="9"/>
        <v>0</v>
      </c>
      <c r="AH16" s="22">
        <f t="shared" si="10"/>
        <v>0</v>
      </c>
      <c r="AI16" s="9"/>
      <c r="AJ16" s="22">
        <f t="shared" si="11"/>
        <v>0</v>
      </c>
      <c r="AK16" s="22">
        <f t="shared" si="12"/>
        <v>0</v>
      </c>
      <c r="AL16" s="22">
        <f t="shared" si="13"/>
        <v>0</v>
      </c>
      <c r="AN16" s="22">
        <v>21</v>
      </c>
      <c r="AO16" s="22">
        <f t="shared" si="14"/>
        <v>0</v>
      </c>
      <c r="AP16" s="22">
        <f t="shared" si="15"/>
        <v>0</v>
      </c>
      <c r="AQ16" s="24" t="s">
        <v>51</v>
      </c>
      <c r="AV16" s="22">
        <f t="shared" si="16"/>
        <v>0</v>
      </c>
      <c r="AW16" s="22">
        <f t="shared" si="17"/>
        <v>0</v>
      </c>
      <c r="AX16" s="22">
        <f t="shared" si="18"/>
        <v>0</v>
      </c>
      <c r="AY16" s="24" t="s">
        <v>55</v>
      </c>
      <c r="AZ16" s="24" t="s">
        <v>56</v>
      </c>
      <c r="BA16" s="9" t="s">
        <v>57</v>
      </c>
      <c r="BC16" s="22">
        <f t="shared" si="19"/>
        <v>0</v>
      </c>
      <c r="BD16" s="22">
        <f t="shared" si="20"/>
        <v>0</v>
      </c>
      <c r="BE16" s="22">
        <v>0</v>
      </c>
      <c r="BF16" s="22">
        <f t="shared" si="21"/>
        <v>14068.8</v>
      </c>
      <c r="BH16" s="22">
        <f t="shared" si="22"/>
        <v>0</v>
      </c>
      <c r="BI16" s="22">
        <f t="shared" si="23"/>
        <v>0</v>
      </c>
      <c r="BJ16" s="22">
        <f t="shared" si="24"/>
        <v>0</v>
      </c>
      <c r="BK16" s="22"/>
      <c r="BL16" s="22">
        <v>12</v>
      </c>
      <c r="BW16" s="22">
        <v>21</v>
      </c>
      <c r="BX16" s="3" t="s">
        <v>66</v>
      </c>
    </row>
    <row r="17" spans="1:76" ht="15" customHeight="1" x14ac:dyDescent="0.25">
      <c r="A17" s="21" t="s">
        <v>67</v>
      </c>
      <c r="B17" s="4" t="s">
        <v>68</v>
      </c>
      <c r="C17" s="296" t="s">
        <v>69</v>
      </c>
      <c r="D17" s="296"/>
      <c r="E17" s="4" t="s">
        <v>54</v>
      </c>
      <c r="F17" s="22">
        <v>452.6</v>
      </c>
      <c r="G17" s="22">
        <v>0</v>
      </c>
      <c r="H17" s="22">
        <f t="shared" si="0"/>
        <v>0</v>
      </c>
      <c r="I17" s="22">
        <f t="shared" si="1"/>
        <v>0</v>
      </c>
      <c r="J17" s="22">
        <f t="shared" si="2"/>
        <v>0</v>
      </c>
      <c r="K17" s="23">
        <f>F17*17</f>
        <v>7694.2000000000007</v>
      </c>
      <c r="Z17" s="22">
        <f t="shared" si="3"/>
        <v>0</v>
      </c>
      <c r="AB17" s="22">
        <f t="shared" si="4"/>
        <v>0</v>
      </c>
      <c r="AC17" s="22">
        <f t="shared" si="5"/>
        <v>0</v>
      </c>
      <c r="AD17" s="22">
        <f t="shared" si="6"/>
        <v>0</v>
      </c>
      <c r="AE17" s="22">
        <f t="shared" si="7"/>
        <v>0</v>
      </c>
      <c r="AF17" s="22">
        <f t="shared" si="8"/>
        <v>0</v>
      </c>
      <c r="AG17" s="22">
        <f t="shared" si="9"/>
        <v>0</v>
      </c>
      <c r="AH17" s="22">
        <f t="shared" si="10"/>
        <v>0</v>
      </c>
      <c r="AI17" s="9"/>
      <c r="AJ17" s="22">
        <f t="shared" si="11"/>
        <v>0</v>
      </c>
      <c r="AK17" s="22">
        <f t="shared" si="12"/>
        <v>0</v>
      </c>
      <c r="AL17" s="22">
        <f t="shared" si="13"/>
        <v>0</v>
      </c>
      <c r="AN17" s="22">
        <v>21</v>
      </c>
      <c r="AO17" s="22">
        <f t="shared" si="14"/>
        <v>0</v>
      </c>
      <c r="AP17" s="22">
        <f t="shared" si="15"/>
        <v>0</v>
      </c>
      <c r="AQ17" s="24" t="s">
        <v>51</v>
      </c>
      <c r="AV17" s="22">
        <f t="shared" si="16"/>
        <v>0</v>
      </c>
      <c r="AW17" s="22">
        <f t="shared" si="17"/>
        <v>0</v>
      </c>
      <c r="AX17" s="22">
        <f t="shared" si="18"/>
        <v>0</v>
      </c>
      <c r="AY17" s="24" t="s">
        <v>55</v>
      </c>
      <c r="AZ17" s="24" t="s">
        <v>56</v>
      </c>
      <c r="BA17" s="9" t="s">
        <v>57</v>
      </c>
      <c r="BC17" s="22">
        <f t="shared" si="19"/>
        <v>0</v>
      </c>
      <c r="BD17" s="22">
        <f t="shared" si="20"/>
        <v>0</v>
      </c>
      <c r="BE17" s="22">
        <v>0</v>
      </c>
      <c r="BF17" s="22">
        <f t="shared" si="21"/>
        <v>7694.2000000000007</v>
      </c>
      <c r="BH17" s="22">
        <f t="shared" si="22"/>
        <v>0</v>
      </c>
      <c r="BI17" s="22">
        <f t="shared" si="23"/>
        <v>0</v>
      </c>
      <c r="BJ17" s="22">
        <f t="shared" si="24"/>
        <v>0</v>
      </c>
      <c r="BK17" s="22"/>
      <c r="BL17" s="22">
        <v>12</v>
      </c>
      <c r="BW17" s="22">
        <v>21</v>
      </c>
      <c r="BX17" s="3" t="s">
        <v>69</v>
      </c>
    </row>
    <row r="18" spans="1:76" ht="15" customHeight="1" x14ac:dyDescent="0.25">
      <c r="A18" s="21" t="s">
        <v>70</v>
      </c>
      <c r="B18" s="4" t="s">
        <v>71</v>
      </c>
      <c r="C18" s="296" t="s">
        <v>72</v>
      </c>
      <c r="D18" s="296"/>
      <c r="E18" s="4" t="s">
        <v>54</v>
      </c>
      <c r="F18" s="22">
        <v>452.6</v>
      </c>
      <c r="G18" s="22">
        <v>0</v>
      </c>
      <c r="H18" s="22">
        <f t="shared" si="0"/>
        <v>0</v>
      </c>
      <c r="I18" s="22">
        <f t="shared" si="1"/>
        <v>0</v>
      </c>
      <c r="J18" s="22">
        <f t="shared" si="2"/>
        <v>0</v>
      </c>
      <c r="K18" s="23">
        <f>F18*18</f>
        <v>8146.8</v>
      </c>
      <c r="Z18" s="22">
        <f t="shared" si="3"/>
        <v>0</v>
      </c>
      <c r="AB18" s="22">
        <f t="shared" si="4"/>
        <v>0</v>
      </c>
      <c r="AC18" s="22">
        <f t="shared" si="5"/>
        <v>0</v>
      </c>
      <c r="AD18" s="22">
        <f t="shared" si="6"/>
        <v>0</v>
      </c>
      <c r="AE18" s="22">
        <f t="shared" si="7"/>
        <v>0</v>
      </c>
      <c r="AF18" s="22">
        <f t="shared" si="8"/>
        <v>0</v>
      </c>
      <c r="AG18" s="22">
        <f t="shared" si="9"/>
        <v>0</v>
      </c>
      <c r="AH18" s="22">
        <f t="shared" si="10"/>
        <v>0</v>
      </c>
      <c r="AI18" s="9"/>
      <c r="AJ18" s="22">
        <f t="shared" si="11"/>
        <v>0</v>
      </c>
      <c r="AK18" s="22">
        <f t="shared" si="12"/>
        <v>0</v>
      </c>
      <c r="AL18" s="22">
        <f t="shared" si="13"/>
        <v>0</v>
      </c>
      <c r="AN18" s="22">
        <v>21</v>
      </c>
      <c r="AO18" s="22">
        <f t="shared" si="14"/>
        <v>0</v>
      </c>
      <c r="AP18" s="22">
        <f t="shared" si="15"/>
        <v>0</v>
      </c>
      <c r="AQ18" s="24" t="s">
        <v>51</v>
      </c>
      <c r="AV18" s="22">
        <f t="shared" si="16"/>
        <v>0</v>
      </c>
      <c r="AW18" s="22">
        <f t="shared" si="17"/>
        <v>0</v>
      </c>
      <c r="AX18" s="22">
        <f t="shared" si="18"/>
        <v>0</v>
      </c>
      <c r="AY18" s="24" t="s">
        <v>55</v>
      </c>
      <c r="AZ18" s="24" t="s">
        <v>56</v>
      </c>
      <c r="BA18" s="9" t="s">
        <v>57</v>
      </c>
      <c r="BC18" s="22">
        <f t="shared" si="19"/>
        <v>0</v>
      </c>
      <c r="BD18" s="22">
        <f t="shared" si="20"/>
        <v>0</v>
      </c>
      <c r="BE18" s="22">
        <v>0</v>
      </c>
      <c r="BF18" s="22">
        <f t="shared" si="21"/>
        <v>8146.8</v>
      </c>
      <c r="BH18" s="22">
        <f t="shared" si="22"/>
        <v>0</v>
      </c>
      <c r="BI18" s="22">
        <f t="shared" si="23"/>
        <v>0</v>
      </c>
      <c r="BJ18" s="22">
        <f t="shared" si="24"/>
        <v>0</v>
      </c>
      <c r="BK18" s="22"/>
      <c r="BL18" s="22">
        <v>12</v>
      </c>
      <c r="BW18" s="22">
        <v>21</v>
      </c>
      <c r="BX18" s="3" t="s">
        <v>72</v>
      </c>
    </row>
    <row r="19" spans="1:76" ht="15" customHeight="1" x14ac:dyDescent="0.25">
      <c r="A19" s="17"/>
      <c r="B19" s="18" t="s">
        <v>73</v>
      </c>
      <c r="C19" s="329" t="s">
        <v>74</v>
      </c>
      <c r="D19" s="329"/>
      <c r="E19" s="19" t="s">
        <v>4</v>
      </c>
      <c r="F19" s="19" t="s">
        <v>4</v>
      </c>
      <c r="G19" s="19" t="s">
        <v>4</v>
      </c>
      <c r="H19" s="2">
        <f>SUM(H20:H21)</f>
        <v>0</v>
      </c>
      <c r="I19" s="2">
        <f>SUM(I20:I21)</f>
        <v>0</v>
      </c>
      <c r="J19" s="2">
        <f>SUM(J20:J21)</f>
        <v>0</v>
      </c>
      <c r="K19" s="20">
        <f>SUM(K20:K21)</f>
        <v>1977.6000000000001</v>
      </c>
      <c r="AI19" s="9"/>
      <c r="AS19" s="2">
        <f>SUM(AJ20:AJ21)</f>
        <v>0</v>
      </c>
      <c r="AT19" s="2">
        <f>SUM(AK20:AK21)</f>
        <v>0</v>
      </c>
      <c r="AU19" s="2">
        <f>SUM(AL20:AL21)</f>
        <v>0</v>
      </c>
    </row>
    <row r="20" spans="1:76" ht="15" customHeight="1" x14ac:dyDescent="0.25">
      <c r="A20" s="21" t="s">
        <v>75</v>
      </c>
      <c r="B20" s="4" t="s">
        <v>76</v>
      </c>
      <c r="C20" s="296" t="s">
        <v>77</v>
      </c>
      <c r="D20" s="296"/>
      <c r="E20" s="4" t="s">
        <v>54</v>
      </c>
      <c r="F20" s="22">
        <v>38.4</v>
      </c>
      <c r="G20" s="22">
        <v>0</v>
      </c>
      <c r="H20" s="22">
        <f>F20*AO20</f>
        <v>0</v>
      </c>
      <c r="I20" s="22">
        <f>F20*AP20</f>
        <v>0</v>
      </c>
      <c r="J20" s="22">
        <f>F20*G20</f>
        <v>0</v>
      </c>
      <c r="K20" s="23">
        <f>F20*20</f>
        <v>768</v>
      </c>
      <c r="Z20" s="22">
        <f>IF(AQ20="5",BJ20,0)</f>
        <v>0</v>
      </c>
      <c r="AB20" s="22">
        <f>IF(AQ20="1",BH20,0)</f>
        <v>0</v>
      </c>
      <c r="AC20" s="22">
        <f>IF(AQ20="1",BI20,0)</f>
        <v>0</v>
      </c>
      <c r="AD20" s="22">
        <f>IF(AQ20="7",BH20,0)</f>
        <v>0</v>
      </c>
      <c r="AE20" s="22">
        <f>IF(AQ20="7",BI20,0)</f>
        <v>0</v>
      </c>
      <c r="AF20" s="22">
        <f>IF(AQ20="2",BH20,0)</f>
        <v>0</v>
      </c>
      <c r="AG20" s="22">
        <f>IF(AQ20="2",BI20,0)</f>
        <v>0</v>
      </c>
      <c r="AH20" s="22">
        <f>IF(AQ20="0",BJ20,0)</f>
        <v>0</v>
      </c>
      <c r="AI20" s="9"/>
      <c r="AJ20" s="22">
        <f>IF(AN20=0,J20,0)</f>
        <v>0</v>
      </c>
      <c r="AK20" s="22">
        <f>IF(AN20=12,J20,0)</f>
        <v>0</v>
      </c>
      <c r="AL20" s="22">
        <f>IF(AN20=21,J20,0)</f>
        <v>0</v>
      </c>
      <c r="AN20" s="22">
        <v>21</v>
      </c>
      <c r="AO20" s="22">
        <f>G20*0</f>
        <v>0</v>
      </c>
      <c r="AP20" s="22">
        <f>G20*(1-0)</f>
        <v>0</v>
      </c>
      <c r="AQ20" s="24" t="s">
        <v>51</v>
      </c>
      <c r="AV20" s="22">
        <f>AW20+AX20</f>
        <v>0</v>
      </c>
      <c r="AW20" s="22">
        <f>F20*AO20</f>
        <v>0</v>
      </c>
      <c r="AX20" s="22">
        <f>F20*AP20</f>
        <v>0</v>
      </c>
      <c r="AY20" s="24" t="s">
        <v>78</v>
      </c>
      <c r="AZ20" s="24" t="s">
        <v>56</v>
      </c>
      <c r="BA20" s="9" t="s">
        <v>57</v>
      </c>
      <c r="BC20" s="22">
        <f>AW20+AX20</f>
        <v>0</v>
      </c>
      <c r="BD20" s="22">
        <f>G20/(100-BE20)*100</f>
        <v>0</v>
      </c>
      <c r="BE20" s="22">
        <v>0</v>
      </c>
      <c r="BF20" s="22">
        <f>K20</f>
        <v>768</v>
      </c>
      <c r="BH20" s="22">
        <f>F20*AO20</f>
        <v>0</v>
      </c>
      <c r="BI20" s="22">
        <f>F20*AP20</f>
        <v>0</v>
      </c>
      <c r="BJ20" s="22">
        <f>F20*G20</f>
        <v>0</v>
      </c>
      <c r="BK20" s="22"/>
      <c r="BL20" s="22">
        <v>13</v>
      </c>
      <c r="BW20" s="22">
        <v>21</v>
      </c>
      <c r="BX20" s="3" t="s">
        <v>77</v>
      </c>
    </row>
    <row r="21" spans="1:76" ht="15" customHeight="1" x14ac:dyDescent="0.25">
      <c r="A21" s="21" t="s">
        <v>79</v>
      </c>
      <c r="B21" s="4" t="s">
        <v>80</v>
      </c>
      <c r="C21" s="296" t="s">
        <v>81</v>
      </c>
      <c r="D21" s="296"/>
      <c r="E21" s="4" t="s">
        <v>54</v>
      </c>
      <c r="F21" s="22">
        <v>57.6</v>
      </c>
      <c r="G21" s="22">
        <v>0</v>
      </c>
      <c r="H21" s="22">
        <f>F21*AO21</f>
        <v>0</v>
      </c>
      <c r="I21" s="22">
        <f>F21*AP21</f>
        <v>0</v>
      </c>
      <c r="J21" s="22">
        <f>F21*G21</f>
        <v>0</v>
      </c>
      <c r="K21" s="23">
        <f>F21*21</f>
        <v>1209.6000000000001</v>
      </c>
      <c r="Z21" s="22">
        <f>IF(AQ21="5",BJ21,0)</f>
        <v>0</v>
      </c>
      <c r="AB21" s="22">
        <f>IF(AQ21="1",BH21,0)</f>
        <v>0</v>
      </c>
      <c r="AC21" s="22">
        <f>IF(AQ21="1",BI21,0)</f>
        <v>0</v>
      </c>
      <c r="AD21" s="22">
        <f>IF(AQ21="7",BH21,0)</f>
        <v>0</v>
      </c>
      <c r="AE21" s="22">
        <f>IF(AQ21="7",BI21,0)</f>
        <v>0</v>
      </c>
      <c r="AF21" s="22">
        <f>IF(AQ21="2",BH21,0)</f>
        <v>0</v>
      </c>
      <c r="AG21" s="22">
        <f>IF(AQ21="2",BI21,0)</f>
        <v>0</v>
      </c>
      <c r="AH21" s="22">
        <f>IF(AQ21="0",BJ21,0)</f>
        <v>0</v>
      </c>
      <c r="AI21" s="9"/>
      <c r="AJ21" s="22">
        <f>IF(AN21=0,J21,0)</f>
        <v>0</v>
      </c>
      <c r="AK21" s="22">
        <f>IF(AN21=12,J21,0)</f>
        <v>0</v>
      </c>
      <c r="AL21" s="22">
        <f>IF(AN21=21,J21,0)</f>
        <v>0</v>
      </c>
      <c r="AN21" s="22">
        <v>21</v>
      </c>
      <c r="AO21" s="22">
        <f>G21*0</f>
        <v>0</v>
      </c>
      <c r="AP21" s="22">
        <f>G21*(1-0)</f>
        <v>0</v>
      </c>
      <c r="AQ21" s="24" t="s">
        <v>51</v>
      </c>
      <c r="AV21" s="22">
        <f>AW21+AX21</f>
        <v>0</v>
      </c>
      <c r="AW21" s="22">
        <f>F21*AO21</f>
        <v>0</v>
      </c>
      <c r="AX21" s="22">
        <f>F21*AP21</f>
        <v>0</v>
      </c>
      <c r="AY21" s="24" t="s">
        <v>78</v>
      </c>
      <c r="AZ21" s="24" t="s">
        <v>56</v>
      </c>
      <c r="BA21" s="9" t="s">
        <v>57</v>
      </c>
      <c r="BC21" s="22">
        <f>AW21+AX21</f>
        <v>0</v>
      </c>
      <c r="BD21" s="22">
        <f>G21/(100-BE21)*100</f>
        <v>0</v>
      </c>
      <c r="BE21" s="22">
        <v>0</v>
      </c>
      <c r="BF21" s="22">
        <f>K21</f>
        <v>1209.6000000000001</v>
      </c>
      <c r="BH21" s="22">
        <f>F21*AO21</f>
        <v>0</v>
      </c>
      <c r="BI21" s="22">
        <f>F21*AP21</f>
        <v>0</v>
      </c>
      <c r="BJ21" s="22">
        <f>F21*G21</f>
        <v>0</v>
      </c>
      <c r="BK21" s="22"/>
      <c r="BL21" s="22">
        <v>13</v>
      </c>
      <c r="BW21" s="22">
        <v>21</v>
      </c>
      <c r="BX21" s="3" t="s">
        <v>81</v>
      </c>
    </row>
    <row r="22" spans="1:76" ht="15" customHeight="1" x14ac:dyDescent="0.25">
      <c r="A22" s="17"/>
      <c r="B22" s="18" t="s">
        <v>82</v>
      </c>
      <c r="C22" s="329" t="s">
        <v>83</v>
      </c>
      <c r="D22" s="329"/>
      <c r="E22" s="19" t="s">
        <v>4</v>
      </c>
      <c r="F22" s="19" t="s">
        <v>4</v>
      </c>
      <c r="G22" s="19" t="s">
        <v>4</v>
      </c>
      <c r="H22" s="2">
        <f>SUM(H23:H25)</f>
        <v>0</v>
      </c>
      <c r="I22" s="2">
        <f>SUM(I23:I25)</f>
        <v>0</v>
      </c>
      <c r="J22" s="2">
        <f>SUM(J23:J25)</f>
        <v>0</v>
      </c>
      <c r="K22" s="20">
        <f>SUM(K23:K25)</f>
        <v>27762.800000000003</v>
      </c>
      <c r="AI22" s="9"/>
      <c r="AS22" s="2">
        <f>SUM(AJ23:AJ25)</f>
        <v>0</v>
      </c>
      <c r="AT22" s="2">
        <f>SUM(AK23:AK25)</f>
        <v>0</v>
      </c>
      <c r="AU22" s="2">
        <f>SUM(AL23:AL25)</f>
        <v>0</v>
      </c>
    </row>
    <row r="23" spans="1:76" ht="15" customHeight="1" x14ac:dyDescent="0.25">
      <c r="A23" s="21" t="s">
        <v>84</v>
      </c>
      <c r="B23" s="4" t="s">
        <v>85</v>
      </c>
      <c r="C23" s="296" t="s">
        <v>86</v>
      </c>
      <c r="D23" s="296"/>
      <c r="E23" s="4" t="s">
        <v>54</v>
      </c>
      <c r="F23" s="22">
        <v>112.4</v>
      </c>
      <c r="G23" s="22">
        <v>0</v>
      </c>
      <c r="H23" s="22">
        <f>F23*AO23</f>
        <v>0</v>
      </c>
      <c r="I23" s="22">
        <f>F23*AP23</f>
        <v>0</v>
      </c>
      <c r="J23" s="22">
        <f>F23*G23</f>
        <v>0</v>
      </c>
      <c r="K23" s="23">
        <f>F23*23</f>
        <v>2585.2000000000003</v>
      </c>
      <c r="Z23" s="22">
        <f>IF(AQ23="5",BJ23,0)</f>
        <v>0</v>
      </c>
      <c r="AB23" s="22">
        <f>IF(AQ23="1",BH23,0)</f>
        <v>0</v>
      </c>
      <c r="AC23" s="22">
        <f>IF(AQ23="1",BI23,0)</f>
        <v>0</v>
      </c>
      <c r="AD23" s="22">
        <f>IF(AQ23="7",BH23,0)</f>
        <v>0</v>
      </c>
      <c r="AE23" s="22">
        <f>IF(AQ23="7",BI23,0)</f>
        <v>0</v>
      </c>
      <c r="AF23" s="22">
        <f>IF(AQ23="2",BH23,0)</f>
        <v>0</v>
      </c>
      <c r="AG23" s="22">
        <f>IF(AQ23="2",BI23,0)</f>
        <v>0</v>
      </c>
      <c r="AH23" s="22">
        <f>IF(AQ23="0",BJ23,0)</f>
        <v>0</v>
      </c>
      <c r="AI23" s="9"/>
      <c r="AJ23" s="22">
        <f>IF(AN23=0,J23,0)</f>
        <v>0</v>
      </c>
      <c r="AK23" s="22">
        <f>IF(AN23=12,J23,0)</f>
        <v>0</v>
      </c>
      <c r="AL23" s="22">
        <f>IF(AN23=21,J23,0)</f>
        <v>0</v>
      </c>
      <c r="AN23" s="22">
        <v>21</v>
      </c>
      <c r="AO23" s="22">
        <f>G23*0</f>
        <v>0</v>
      </c>
      <c r="AP23" s="22">
        <f>G23*(1-0)</f>
        <v>0</v>
      </c>
      <c r="AQ23" s="24" t="s">
        <v>51</v>
      </c>
      <c r="AV23" s="22">
        <f>AW23+AX23</f>
        <v>0</v>
      </c>
      <c r="AW23" s="22">
        <f>F23*AO23</f>
        <v>0</v>
      </c>
      <c r="AX23" s="22">
        <f>F23*AP23</f>
        <v>0</v>
      </c>
      <c r="AY23" s="24" t="s">
        <v>87</v>
      </c>
      <c r="AZ23" s="24" t="s">
        <v>56</v>
      </c>
      <c r="BA23" s="9" t="s">
        <v>57</v>
      </c>
      <c r="BC23" s="22">
        <f>AW23+AX23</f>
        <v>0</v>
      </c>
      <c r="BD23" s="22">
        <f>G23/(100-BE23)*100</f>
        <v>0</v>
      </c>
      <c r="BE23" s="22">
        <v>0</v>
      </c>
      <c r="BF23" s="22">
        <f>K23</f>
        <v>2585.2000000000003</v>
      </c>
      <c r="BH23" s="22">
        <f>F23*AO23</f>
        <v>0</v>
      </c>
      <c r="BI23" s="22">
        <f>F23*AP23</f>
        <v>0</v>
      </c>
      <c r="BJ23" s="22">
        <f>F23*G23</f>
        <v>0</v>
      </c>
      <c r="BK23" s="22"/>
      <c r="BL23" s="22">
        <v>16</v>
      </c>
      <c r="BW23" s="22">
        <v>21</v>
      </c>
      <c r="BX23" s="3" t="s">
        <v>86</v>
      </c>
    </row>
    <row r="24" spans="1:76" ht="15" customHeight="1" x14ac:dyDescent="0.25">
      <c r="A24" s="21" t="s">
        <v>88</v>
      </c>
      <c r="B24" s="4" t="s">
        <v>89</v>
      </c>
      <c r="C24" s="296" t="s">
        <v>90</v>
      </c>
      <c r="D24" s="296"/>
      <c r="E24" s="4" t="s">
        <v>54</v>
      </c>
      <c r="F24" s="22">
        <v>112.4</v>
      </c>
      <c r="G24" s="22">
        <v>0</v>
      </c>
      <c r="H24" s="22">
        <f>F24*AO24</f>
        <v>0</v>
      </c>
      <c r="I24" s="22">
        <f>F24*AP24</f>
        <v>0</v>
      </c>
      <c r="J24" s="22">
        <f>F24*G24</f>
        <v>0</v>
      </c>
      <c r="K24" s="23">
        <f>F24*24</f>
        <v>2697.6000000000004</v>
      </c>
      <c r="Z24" s="22">
        <f>IF(AQ24="5",BJ24,0)</f>
        <v>0</v>
      </c>
      <c r="AB24" s="22">
        <f>IF(AQ24="1",BH24,0)</f>
        <v>0</v>
      </c>
      <c r="AC24" s="22">
        <f>IF(AQ24="1",BI24,0)</f>
        <v>0</v>
      </c>
      <c r="AD24" s="22">
        <f>IF(AQ24="7",BH24,0)</f>
        <v>0</v>
      </c>
      <c r="AE24" s="22">
        <f>IF(AQ24="7",BI24,0)</f>
        <v>0</v>
      </c>
      <c r="AF24" s="22">
        <f>IF(AQ24="2",BH24,0)</f>
        <v>0</v>
      </c>
      <c r="AG24" s="22">
        <f>IF(AQ24="2",BI24,0)</f>
        <v>0</v>
      </c>
      <c r="AH24" s="22">
        <f>IF(AQ24="0",BJ24,0)</f>
        <v>0</v>
      </c>
      <c r="AI24" s="9"/>
      <c r="AJ24" s="22">
        <f>IF(AN24=0,J24,0)</f>
        <v>0</v>
      </c>
      <c r="AK24" s="22">
        <f>IF(AN24=12,J24,0)</f>
        <v>0</v>
      </c>
      <c r="AL24" s="22">
        <f>IF(AN24=21,J24,0)</f>
        <v>0</v>
      </c>
      <c r="AN24" s="22">
        <v>21</v>
      </c>
      <c r="AO24" s="22">
        <f>G24*0</f>
        <v>0</v>
      </c>
      <c r="AP24" s="22">
        <f>G24*(1-0)</f>
        <v>0</v>
      </c>
      <c r="AQ24" s="24" t="s">
        <v>51</v>
      </c>
      <c r="AV24" s="22">
        <f>AW24+AX24</f>
        <v>0</v>
      </c>
      <c r="AW24" s="22">
        <f>F24*AO24</f>
        <v>0</v>
      </c>
      <c r="AX24" s="22">
        <f>F24*AP24</f>
        <v>0</v>
      </c>
      <c r="AY24" s="24" t="s">
        <v>87</v>
      </c>
      <c r="AZ24" s="24" t="s">
        <v>56</v>
      </c>
      <c r="BA24" s="9" t="s">
        <v>57</v>
      </c>
      <c r="BC24" s="22">
        <f>AW24+AX24</f>
        <v>0</v>
      </c>
      <c r="BD24" s="22">
        <f>G24/(100-BE24)*100</f>
        <v>0</v>
      </c>
      <c r="BE24" s="22">
        <v>0</v>
      </c>
      <c r="BF24" s="22">
        <f>K24</f>
        <v>2697.6000000000004</v>
      </c>
      <c r="BH24" s="22">
        <f>F24*AO24</f>
        <v>0</v>
      </c>
      <c r="BI24" s="22">
        <f>F24*AP24</f>
        <v>0</v>
      </c>
      <c r="BJ24" s="22">
        <f>F24*G24</f>
        <v>0</v>
      </c>
      <c r="BK24" s="22"/>
      <c r="BL24" s="22">
        <v>16</v>
      </c>
      <c r="BW24" s="22">
        <v>21</v>
      </c>
      <c r="BX24" s="3" t="s">
        <v>90</v>
      </c>
    </row>
    <row r="25" spans="1:76" ht="15" customHeight="1" x14ac:dyDescent="0.25">
      <c r="A25" s="21" t="s">
        <v>91</v>
      </c>
      <c r="B25" s="4" t="s">
        <v>92</v>
      </c>
      <c r="C25" s="296" t="s">
        <v>93</v>
      </c>
      <c r="D25" s="296"/>
      <c r="E25" s="4" t="s">
        <v>54</v>
      </c>
      <c r="F25" s="22">
        <v>899.2</v>
      </c>
      <c r="G25" s="22">
        <v>0</v>
      </c>
      <c r="H25" s="22">
        <f>F25*AO25</f>
        <v>0</v>
      </c>
      <c r="I25" s="22">
        <f>F25*AP25</f>
        <v>0</v>
      </c>
      <c r="J25" s="22">
        <f>F25*G25</f>
        <v>0</v>
      </c>
      <c r="K25" s="23">
        <f>F25*25</f>
        <v>22480</v>
      </c>
      <c r="Z25" s="22">
        <f>IF(AQ25="5",BJ25,0)</f>
        <v>0</v>
      </c>
      <c r="AB25" s="22">
        <f>IF(AQ25="1",BH25,0)</f>
        <v>0</v>
      </c>
      <c r="AC25" s="22">
        <f>IF(AQ25="1",BI25,0)</f>
        <v>0</v>
      </c>
      <c r="AD25" s="22">
        <f>IF(AQ25="7",BH25,0)</f>
        <v>0</v>
      </c>
      <c r="AE25" s="22">
        <f>IF(AQ25="7",BI25,0)</f>
        <v>0</v>
      </c>
      <c r="AF25" s="22">
        <f>IF(AQ25="2",BH25,0)</f>
        <v>0</v>
      </c>
      <c r="AG25" s="22">
        <f>IF(AQ25="2",BI25,0)</f>
        <v>0</v>
      </c>
      <c r="AH25" s="22">
        <f>IF(AQ25="0",BJ25,0)</f>
        <v>0</v>
      </c>
      <c r="AI25" s="9"/>
      <c r="AJ25" s="22">
        <f>IF(AN25=0,J25,0)</f>
        <v>0</v>
      </c>
      <c r="AK25" s="22">
        <f>IF(AN25=12,J25,0)</f>
        <v>0</v>
      </c>
      <c r="AL25" s="22">
        <f>IF(AN25=21,J25,0)</f>
        <v>0</v>
      </c>
      <c r="AN25" s="22">
        <v>21</v>
      </c>
      <c r="AO25" s="22">
        <f>G25*0</f>
        <v>0</v>
      </c>
      <c r="AP25" s="22">
        <f>G25*(1-0)</f>
        <v>0</v>
      </c>
      <c r="AQ25" s="24" t="s">
        <v>51</v>
      </c>
      <c r="AV25" s="22">
        <f>AW25+AX25</f>
        <v>0</v>
      </c>
      <c r="AW25" s="22">
        <f>F25*AO25</f>
        <v>0</v>
      </c>
      <c r="AX25" s="22">
        <f>F25*AP25</f>
        <v>0</v>
      </c>
      <c r="AY25" s="24" t="s">
        <v>87</v>
      </c>
      <c r="AZ25" s="24" t="s">
        <v>56</v>
      </c>
      <c r="BA25" s="9" t="s">
        <v>57</v>
      </c>
      <c r="BC25" s="22">
        <f>AW25+AX25</f>
        <v>0</v>
      </c>
      <c r="BD25" s="22">
        <f>G25/(100-BE25)*100</f>
        <v>0</v>
      </c>
      <c r="BE25" s="22">
        <v>0</v>
      </c>
      <c r="BF25" s="22">
        <f>K25</f>
        <v>22480</v>
      </c>
      <c r="BH25" s="22">
        <f>F25*AO25</f>
        <v>0</v>
      </c>
      <c r="BI25" s="22">
        <f>F25*AP25</f>
        <v>0</v>
      </c>
      <c r="BJ25" s="22">
        <f>F25*G25</f>
        <v>0</v>
      </c>
      <c r="BK25" s="22"/>
      <c r="BL25" s="22">
        <v>16</v>
      </c>
      <c r="BW25" s="22">
        <v>21</v>
      </c>
      <c r="BX25" s="3" t="s">
        <v>93</v>
      </c>
    </row>
    <row r="26" spans="1:76" ht="15" customHeight="1" x14ac:dyDescent="0.25">
      <c r="A26" s="17"/>
      <c r="B26" s="18" t="s">
        <v>94</v>
      </c>
      <c r="C26" s="329" t="s">
        <v>95</v>
      </c>
      <c r="D26" s="329"/>
      <c r="E26" s="19" t="s">
        <v>4</v>
      </c>
      <c r="F26" s="19" t="s">
        <v>4</v>
      </c>
      <c r="G26" s="19" t="s">
        <v>4</v>
      </c>
      <c r="H26" s="2">
        <f>SUM(H27:H28)</f>
        <v>0</v>
      </c>
      <c r="I26" s="2">
        <f>SUM(I27:I28)</f>
        <v>0</v>
      </c>
      <c r="J26" s="2">
        <f>SUM(J27:J28)</f>
        <v>0</v>
      </c>
      <c r="K26" s="20">
        <f>SUM(K27:K28)</f>
        <v>23070.5</v>
      </c>
      <c r="AI26" s="9"/>
      <c r="AS26" s="2">
        <f>SUM(AJ27:AJ28)</f>
        <v>0</v>
      </c>
      <c r="AT26" s="2">
        <f>SUM(AK27:AK28)</f>
        <v>0</v>
      </c>
      <c r="AU26" s="2">
        <f>SUM(AL27:AL28)</f>
        <v>0</v>
      </c>
    </row>
    <row r="27" spans="1:76" ht="15" customHeight="1" x14ac:dyDescent="0.25">
      <c r="A27" s="21" t="s">
        <v>49</v>
      </c>
      <c r="B27" s="4" t="s">
        <v>96</v>
      </c>
      <c r="C27" s="296" t="s">
        <v>97</v>
      </c>
      <c r="D27" s="296"/>
      <c r="E27" s="4" t="s">
        <v>54</v>
      </c>
      <c r="F27" s="22">
        <v>737.9</v>
      </c>
      <c r="G27" s="22">
        <v>0</v>
      </c>
      <c r="H27" s="22">
        <f>F27*AO27</f>
        <v>0</v>
      </c>
      <c r="I27" s="22">
        <f>F27*AP27</f>
        <v>0</v>
      </c>
      <c r="J27" s="22">
        <f>F27*G27</f>
        <v>0</v>
      </c>
      <c r="K27" s="23">
        <f>F27*27</f>
        <v>19923.3</v>
      </c>
      <c r="Z27" s="22">
        <f>IF(AQ27="5",BJ27,0)</f>
        <v>0</v>
      </c>
      <c r="AB27" s="22">
        <f>IF(AQ27="1",BH27,0)</f>
        <v>0</v>
      </c>
      <c r="AC27" s="22">
        <f>IF(AQ27="1",BI27,0)</f>
        <v>0</v>
      </c>
      <c r="AD27" s="22">
        <f>IF(AQ27="7",BH27,0)</f>
        <v>0</v>
      </c>
      <c r="AE27" s="22">
        <f>IF(AQ27="7",BI27,0)</f>
        <v>0</v>
      </c>
      <c r="AF27" s="22">
        <f>IF(AQ27="2",BH27,0)</f>
        <v>0</v>
      </c>
      <c r="AG27" s="22">
        <f>IF(AQ27="2",BI27,0)</f>
        <v>0</v>
      </c>
      <c r="AH27" s="22">
        <f>IF(AQ27="0",BJ27,0)</f>
        <v>0</v>
      </c>
      <c r="AI27" s="9"/>
      <c r="AJ27" s="22">
        <f>IF(AN27=0,J27,0)</f>
        <v>0</v>
      </c>
      <c r="AK27" s="22">
        <f>IF(AN27=12,J27,0)</f>
        <v>0</v>
      </c>
      <c r="AL27" s="22">
        <f>IF(AN27=21,J27,0)</f>
        <v>0</v>
      </c>
      <c r="AN27" s="22">
        <v>21</v>
      </c>
      <c r="AO27" s="22">
        <f>G27*0</f>
        <v>0</v>
      </c>
      <c r="AP27" s="22">
        <f>G27*(1-0)</f>
        <v>0</v>
      </c>
      <c r="AQ27" s="24" t="s">
        <v>51</v>
      </c>
      <c r="AV27" s="22">
        <f>AW27+AX27</f>
        <v>0</v>
      </c>
      <c r="AW27" s="22">
        <f>F27*AO27</f>
        <v>0</v>
      </c>
      <c r="AX27" s="22">
        <f>F27*AP27</f>
        <v>0</v>
      </c>
      <c r="AY27" s="24" t="s">
        <v>98</v>
      </c>
      <c r="AZ27" s="24" t="s">
        <v>56</v>
      </c>
      <c r="BA27" s="9" t="s">
        <v>57</v>
      </c>
      <c r="BC27" s="22">
        <f>AW27+AX27</f>
        <v>0</v>
      </c>
      <c r="BD27" s="22">
        <f>G27/(100-BE27)*100</f>
        <v>0</v>
      </c>
      <c r="BE27" s="22">
        <v>0</v>
      </c>
      <c r="BF27" s="22">
        <f>K27</f>
        <v>19923.3</v>
      </c>
      <c r="BH27" s="22">
        <f>F27*AO27</f>
        <v>0</v>
      </c>
      <c r="BI27" s="22">
        <f>F27*AP27</f>
        <v>0</v>
      </c>
      <c r="BJ27" s="22">
        <f>F27*G27</f>
        <v>0</v>
      </c>
      <c r="BK27" s="22"/>
      <c r="BL27" s="22">
        <v>17</v>
      </c>
      <c r="BW27" s="22">
        <v>21</v>
      </c>
      <c r="BX27" s="3" t="s">
        <v>97</v>
      </c>
    </row>
    <row r="28" spans="1:76" ht="15" customHeight="1" x14ac:dyDescent="0.25">
      <c r="A28" s="21" t="s">
        <v>73</v>
      </c>
      <c r="B28" s="4" t="s">
        <v>99</v>
      </c>
      <c r="C28" s="296" t="s">
        <v>100</v>
      </c>
      <c r="D28" s="296"/>
      <c r="E28" s="4" t="s">
        <v>54</v>
      </c>
      <c r="F28" s="22">
        <v>112.4</v>
      </c>
      <c r="G28" s="22">
        <v>0</v>
      </c>
      <c r="H28" s="22">
        <f>F28*AO28</f>
        <v>0</v>
      </c>
      <c r="I28" s="22">
        <f>F28*AP28</f>
        <v>0</v>
      </c>
      <c r="J28" s="22">
        <f>F28*G28</f>
        <v>0</v>
      </c>
      <c r="K28" s="23">
        <f>F28*28</f>
        <v>3147.2000000000003</v>
      </c>
      <c r="Z28" s="22">
        <f>IF(AQ28="5",BJ28,0)</f>
        <v>0</v>
      </c>
      <c r="AB28" s="22">
        <f>IF(AQ28="1",BH28,0)</f>
        <v>0</v>
      </c>
      <c r="AC28" s="22">
        <f>IF(AQ28="1",BI28,0)</f>
        <v>0</v>
      </c>
      <c r="AD28" s="22">
        <f>IF(AQ28="7",BH28,0)</f>
        <v>0</v>
      </c>
      <c r="AE28" s="22">
        <f>IF(AQ28="7",BI28,0)</f>
        <v>0</v>
      </c>
      <c r="AF28" s="22">
        <f>IF(AQ28="2",BH28,0)</f>
        <v>0</v>
      </c>
      <c r="AG28" s="22">
        <f>IF(AQ28="2",BI28,0)</f>
        <v>0</v>
      </c>
      <c r="AH28" s="22">
        <f>IF(AQ28="0",BJ28,0)</f>
        <v>0</v>
      </c>
      <c r="AI28" s="9"/>
      <c r="AJ28" s="22">
        <f>IF(AN28=0,J28,0)</f>
        <v>0</v>
      </c>
      <c r="AK28" s="22">
        <f>IF(AN28=12,J28,0)</f>
        <v>0</v>
      </c>
      <c r="AL28" s="22">
        <f>IF(AN28=21,J28,0)</f>
        <v>0</v>
      </c>
      <c r="AN28" s="22">
        <v>21</v>
      </c>
      <c r="AO28" s="22">
        <f>G28*0</f>
        <v>0</v>
      </c>
      <c r="AP28" s="22">
        <f>G28*(1-0)</f>
        <v>0</v>
      </c>
      <c r="AQ28" s="24" t="s">
        <v>51</v>
      </c>
      <c r="AV28" s="22">
        <f>AW28+AX28</f>
        <v>0</v>
      </c>
      <c r="AW28" s="22">
        <f>F28*AO28</f>
        <v>0</v>
      </c>
      <c r="AX28" s="22">
        <f>F28*AP28</f>
        <v>0</v>
      </c>
      <c r="AY28" s="24" t="s">
        <v>98</v>
      </c>
      <c r="AZ28" s="24" t="s">
        <v>56</v>
      </c>
      <c r="BA28" s="9" t="s">
        <v>57</v>
      </c>
      <c r="BC28" s="22">
        <f>AW28+AX28</f>
        <v>0</v>
      </c>
      <c r="BD28" s="22">
        <f>G28/(100-BE28)*100</f>
        <v>0</v>
      </c>
      <c r="BE28" s="22">
        <v>0</v>
      </c>
      <c r="BF28" s="22">
        <f>K28</f>
        <v>3147.2000000000003</v>
      </c>
      <c r="BH28" s="22">
        <f>F28*AO28</f>
        <v>0</v>
      </c>
      <c r="BI28" s="22">
        <f>F28*AP28</f>
        <v>0</v>
      </c>
      <c r="BJ28" s="22">
        <f>F28*G28</f>
        <v>0</v>
      </c>
      <c r="BK28" s="22"/>
      <c r="BL28" s="22">
        <v>17</v>
      </c>
      <c r="BW28" s="22">
        <v>21</v>
      </c>
      <c r="BX28" s="3" t="s">
        <v>100</v>
      </c>
    </row>
    <row r="29" spans="1:76" ht="15" customHeight="1" x14ac:dyDescent="0.25">
      <c r="A29" s="17"/>
      <c r="B29" s="18" t="s">
        <v>101</v>
      </c>
      <c r="C29" s="329" t="s">
        <v>102</v>
      </c>
      <c r="D29" s="329"/>
      <c r="E29" s="19" t="s">
        <v>4</v>
      </c>
      <c r="F29" s="19" t="s">
        <v>4</v>
      </c>
      <c r="G29" s="19" t="s">
        <v>4</v>
      </c>
      <c r="H29" s="2">
        <f>SUM(H30:H33)</f>
        <v>0</v>
      </c>
      <c r="I29" s="2">
        <f>SUM(I30:I33)</f>
        <v>0</v>
      </c>
      <c r="J29" s="2">
        <f>SUM(J30:J33)</f>
        <v>0</v>
      </c>
      <c r="K29" s="20">
        <f>SUM(K30:K33)</f>
        <v>430484.30000000005</v>
      </c>
      <c r="AI29" s="9"/>
      <c r="AS29" s="2">
        <f>SUM(AJ30:AJ33)</f>
        <v>0</v>
      </c>
      <c r="AT29" s="2">
        <f>SUM(AK30:AK33)</f>
        <v>0</v>
      </c>
      <c r="AU29" s="2">
        <f>SUM(AL30:AL33)</f>
        <v>0</v>
      </c>
    </row>
    <row r="30" spans="1:76" ht="15" customHeight="1" x14ac:dyDescent="0.25">
      <c r="A30" s="21" t="s">
        <v>103</v>
      </c>
      <c r="B30" s="4" t="s">
        <v>104</v>
      </c>
      <c r="C30" s="296" t="s">
        <v>105</v>
      </c>
      <c r="D30" s="296"/>
      <c r="E30" s="4" t="s">
        <v>106</v>
      </c>
      <c r="F30" s="22">
        <v>1500</v>
      </c>
      <c r="G30" s="22">
        <v>0</v>
      </c>
      <c r="H30" s="22">
        <f>F30*AO30</f>
        <v>0</v>
      </c>
      <c r="I30" s="22">
        <f>F30*AP30</f>
        <v>0</v>
      </c>
      <c r="J30" s="22">
        <f>F30*G30</f>
        <v>0</v>
      </c>
      <c r="K30" s="23">
        <f>F30*30</f>
        <v>45000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/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G30*0.069565217</f>
        <v>0</v>
      </c>
      <c r="AP30" s="22">
        <f>G30*(1-0.069565217)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107</v>
      </c>
      <c r="AZ30" s="24" t="s">
        <v>56</v>
      </c>
      <c r="BA30" s="9" t="s">
        <v>57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45000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18</v>
      </c>
      <c r="BW30" s="22">
        <v>21</v>
      </c>
      <c r="BX30" s="3" t="s">
        <v>105</v>
      </c>
    </row>
    <row r="31" spans="1:76" ht="15" customHeight="1" x14ac:dyDescent="0.25">
      <c r="A31" s="21" t="s">
        <v>108</v>
      </c>
      <c r="B31" s="4" t="s">
        <v>109</v>
      </c>
      <c r="C31" s="296" t="s">
        <v>110</v>
      </c>
      <c r="D31" s="296"/>
      <c r="E31" s="4" t="s">
        <v>106</v>
      </c>
      <c r="F31" s="22">
        <v>2735.9</v>
      </c>
      <c r="G31" s="22">
        <v>0</v>
      </c>
      <c r="H31" s="22">
        <f>F31*AO31</f>
        <v>0</v>
      </c>
      <c r="I31" s="22">
        <f>F31*AP31</f>
        <v>0</v>
      </c>
      <c r="J31" s="22">
        <f>F31*G31</f>
        <v>0</v>
      </c>
      <c r="K31" s="23">
        <f>F31*31</f>
        <v>84812.900000000009</v>
      </c>
      <c r="Z31" s="22">
        <f>IF(AQ31="5",BJ31,0)</f>
        <v>0</v>
      </c>
      <c r="AB31" s="22">
        <f>IF(AQ31="1",BH31,0)</f>
        <v>0</v>
      </c>
      <c r="AC31" s="22">
        <f>IF(AQ31="1",BI31,0)</f>
        <v>0</v>
      </c>
      <c r="AD31" s="22">
        <f>IF(AQ31="7",BH31,0)</f>
        <v>0</v>
      </c>
      <c r="AE31" s="22">
        <f>IF(AQ31="7",BI31,0)</f>
        <v>0</v>
      </c>
      <c r="AF31" s="22">
        <f>IF(AQ31="2",BH31,0)</f>
        <v>0</v>
      </c>
      <c r="AG31" s="22">
        <f>IF(AQ31="2",BI31,0)</f>
        <v>0</v>
      </c>
      <c r="AH31" s="22">
        <f>IF(AQ31="0",BJ31,0)</f>
        <v>0</v>
      </c>
      <c r="AI31" s="9"/>
      <c r="AJ31" s="22">
        <f>IF(AN31=0,J31,0)</f>
        <v>0</v>
      </c>
      <c r="AK31" s="22">
        <f>IF(AN31=12,J31,0)</f>
        <v>0</v>
      </c>
      <c r="AL31" s="22">
        <f>IF(AN31=21,J31,0)</f>
        <v>0</v>
      </c>
      <c r="AN31" s="22">
        <v>21</v>
      </c>
      <c r="AO31" s="22">
        <f>G31*0</f>
        <v>0</v>
      </c>
      <c r="AP31" s="22">
        <f>G31*(1-0)</f>
        <v>0</v>
      </c>
      <c r="AQ31" s="24" t="s">
        <v>51</v>
      </c>
      <c r="AV31" s="22">
        <f>AW31+AX31</f>
        <v>0</v>
      </c>
      <c r="AW31" s="22">
        <f>F31*AO31</f>
        <v>0</v>
      </c>
      <c r="AX31" s="22">
        <f>F31*AP31</f>
        <v>0</v>
      </c>
      <c r="AY31" s="24" t="s">
        <v>107</v>
      </c>
      <c r="AZ31" s="24" t="s">
        <v>56</v>
      </c>
      <c r="BA31" s="9" t="s">
        <v>57</v>
      </c>
      <c r="BC31" s="22">
        <f>AW31+AX31</f>
        <v>0</v>
      </c>
      <c r="BD31" s="22">
        <f>G31/(100-BE31)*100</f>
        <v>0</v>
      </c>
      <c r="BE31" s="22">
        <v>0</v>
      </c>
      <c r="BF31" s="22">
        <f>K31</f>
        <v>84812.900000000009</v>
      </c>
      <c r="BH31" s="22">
        <f>F31*AO31</f>
        <v>0</v>
      </c>
      <c r="BI31" s="22">
        <f>F31*AP31</f>
        <v>0</v>
      </c>
      <c r="BJ31" s="22">
        <f>F31*G31</f>
        <v>0</v>
      </c>
      <c r="BK31" s="22"/>
      <c r="BL31" s="22">
        <v>18</v>
      </c>
      <c r="BW31" s="22">
        <v>21</v>
      </c>
      <c r="BX31" s="3" t="s">
        <v>110</v>
      </c>
    </row>
    <row r="32" spans="1:76" ht="15" customHeight="1" x14ac:dyDescent="0.25">
      <c r="A32" s="21" t="s">
        <v>82</v>
      </c>
      <c r="B32" s="4" t="s">
        <v>111</v>
      </c>
      <c r="C32" s="296" t="s">
        <v>112</v>
      </c>
      <c r="D32" s="296"/>
      <c r="E32" s="4" t="s">
        <v>106</v>
      </c>
      <c r="F32" s="22">
        <v>328.2</v>
      </c>
      <c r="G32" s="22">
        <v>0</v>
      </c>
      <c r="H32" s="22">
        <f>F32*AO32</f>
        <v>0</v>
      </c>
      <c r="I32" s="22">
        <f>F32*AP32</f>
        <v>0</v>
      </c>
      <c r="J32" s="22">
        <f>F32*G32</f>
        <v>0</v>
      </c>
      <c r="K32" s="23">
        <f>F32*32</f>
        <v>10502.4</v>
      </c>
      <c r="Z32" s="22">
        <f>IF(AQ32="5",BJ32,0)</f>
        <v>0</v>
      </c>
      <c r="AB32" s="22">
        <f>IF(AQ32="1",BH32,0)</f>
        <v>0</v>
      </c>
      <c r="AC32" s="22">
        <f>IF(AQ32="1",BI32,0)</f>
        <v>0</v>
      </c>
      <c r="AD32" s="22">
        <f>IF(AQ32="7",BH32,0)</f>
        <v>0</v>
      </c>
      <c r="AE32" s="22">
        <f>IF(AQ32="7",BI32,0)</f>
        <v>0</v>
      </c>
      <c r="AF32" s="22">
        <f>IF(AQ32="2",BH32,0)</f>
        <v>0</v>
      </c>
      <c r="AG32" s="22">
        <f>IF(AQ32="2",BI32,0)</f>
        <v>0</v>
      </c>
      <c r="AH32" s="22">
        <f>IF(AQ32="0",BJ32,0)</f>
        <v>0</v>
      </c>
      <c r="AI32" s="9"/>
      <c r="AJ32" s="22">
        <f>IF(AN32=0,J32,0)</f>
        <v>0</v>
      </c>
      <c r="AK32" s="22">
        <f>IF(AN32=12,J32,0)</f>
        <v>0</v>
      </c>
      <c r="AL32" s="22">
        <f>IF(AN32=21,J32,0)</f>
        <v>0</v>
      </c>
      <c r="AN32" s="22">
        <v>21</v>
      </c>
      <c r="AO32" s="22">
        <f>G32*0</f>
        <v>0</v>
      </c>
      <c r="AP32" s="22">
        <f>G32*(1-0)</f>
        <v>0</v>
      </c>
      <c r="AQ32" s="24" t="s">
        <v>51</v>
      </c>
      <c r="AV32" s="22">
        <f>AW32+AX32</f>
        <v>0</v>
      </c>
      <c r="AW32" s="22">
        <f>F32*AO32</f>
        <v>0</v>
      </c>
      <c r="AX32" s="22">
        <f>F32*AP32</f>
        <v>0</v>
      </c>
      <c r="AY32" s="24" t="s">
        <v>107</v>
      </c>
      <c r="AZ32" s="24" t="s">
        <v>56</v>
      </c>
      <c r="BA32" s="9" t="s">
        <v>57</v>
      </c>
      <c r="BC32" s="22">
        <f>AW32+AX32</f>
        <v>0</v>
      </c>
      <c r="BD32" s="22">
        <f>G32/(100-BE32)*100</f>
        <v>0</v>
      </c>
      <c r="BE32" s="22">
        <v>0</v>
      </c>
      <c r="BF32" s="22">
        <f>K32</f>
        <v>10502.4</v>
      </c>
      <c r="BH32" s="22">
        <f>F32*AO32</f>
        <v>0</v>
      </c>
      <c r="BI32" s="22">
        <f>F32*AP32</f>
        <v>0</v>
      </c>
      <c r="BJ32" s="22">
        <f>F32*G32</f>
        <v>0</v>
      </c>
      <c r="BK32" s="22"/>
      <c r="BL32" s="22">
        <v>18</v>
      </c>
      <c r="BW32" s="22">
        <v>21</v>
      </c>
      <c r="BX32" s="3" t="s">
        <v>112</v>
      </c>
    </row>
    <row r="33" spans="1:76" ht="15" customHeight="1" x14ac:dyDescent="0.25">
      <c r="A33" s="21" t="s">
        <v>94</v>
      </c>
      <c r="B33" s="4" t="s">
        <v>113</v>
      </c>
      <c r="C33" s="296" t="s">
        <v>114</v>
      </c>
      <c r="D33" s="296"/>
      <c r="E33" s="4" t="s">
        <v>106</v>
      </c>
      <c r="F33" s="22">
        <v>8793</v>
      </c>
      <c r="G33" s="22">
        <v>0</v>
      </c>
      <c r="H33" s="22">
        <f>F33*AO33</f>
        <v>0</v>
      </c>
      <c r="I33" s="22">
        <f>F33*AP33</f>
        <v>0</v>
      </c>
      <c r="J33" s="22">
        <f>F33*G33</f>
        <v>0</v>
      </c>
      <c r="K33" s="23">
        <f>F33*33</f>
        <v>290169</v>
      </c>
      <c r="Z33" s="22">
        <f>IF(AQ33="5",BJ33,0)</f>
        <v>0</v>
      </c>
      <c r="AB33" s="22">
        <f>IF(AQ33="1",BH33,0)</f>
        <v>0</v>
      </c>
      <c r="AC33" s="22">
        <f>IF(AQ33="1",BI33,0)</f>
        <v>0</v>
      </c>
      <c r="AD33" s="22">
        <f>IF(AQ33="7",BH33,0)</f>
        <v>0</v>
      </c>
      <c r="AE33" s="22">
        <f>IF(AQ33="7",BI33,0)</f>
        <v>0</v>
      </c>
      <c r="AF33" s="22">
        <f>IF(AQ33="2",BH33,0)</f>
        <v>0</v>
      </c>
      <c r="AG33" s="22">
        <f>IF(AQ33="2",BI33,0)</f>
        <v>0</v>
      </c>
      <c r="AH33" s="22">
        <f>IF(AQ33="0",BJ33,0)</f>
        <v>0</v>
      </c>
      <c r="AI33" s="9"/>
      <c r="AJ33" s="22">
        <f>IF(AN33=0,J33,0)</f>
        <v>0</v>
      </c>
      <c r="AK33" s="22">
        <f>IF(AN33=12,J33,0)</f>
        <v>0</v>
      </c>
      <c r="AL33" s="22">
        <f>IF(AN33=21,J33,0)</f>
        <v>0</v>
      </c>
      <c r="AN33" s="22">
        <v>21</v>
      </c>
      <c r="AO33" s="22">
        <f>G33*0</f>
        <v>0</v>
      </c>
      <c r="AP33" s="22">
        <f>G33*(1-0)</f>
        <v>0</v>
      </c>
      <c r="AQ33" s="24" t="s">
        <v>51</v>
      </c>
      <c r="AV33" s="22">
        <f>AW33+AX33</f>
        <v>0</v>
      </c>
      <c r="AW33" s="22">
        <f>F33*AO33</f>
        <v>0</v>
      </c>
      <c r="AX33" s="22">
        <f>F33*AP33</f>
        <v>0</v>
      </c>
      <c r="AY33" s="24" t="s">
        <v>107</v>
      </c>
      <c r="AZ33" s="24" t="s">
        <v>56</v>
      </c>
      <c r="BA33" s="9" t="s">
        <v>57</v>
      </c>
      <c r="BC33" s="22">
        <f>AW33+AX33</f>
        <v>0</v>
      </c>
      <c r="BD33" s="22">
        <f>G33/(100-BE33)*100</f>
        <v>0</v>
      </c>
      <c r="BE33" s="22">
        <v>0</v>
      </c>
      <c r="BF33" s="22">
        <f>K33</f>
        <v>290169</v>
      </c>
      <c r="BH33" s="22">
        <f>F33*AO33</f>
        <v>0</v>
      </c>
      <c r="BI33" s="22">
        <f>F33*AP33</f>
        <v>0</v>
      </c>
      <c r="BJ33" s="22">
        <f>F33*G33</f>
        <v>0</v>
      </c>
      <c r="BK33" s="22"/>
      <c r="BL33" s="22">
        <v>18</v>
      </c>
      <c r="BW33" s="22">
        <v>21</v>
      </c>
      <c r="BX33" s="3" t="s">
        <v>114</v>
      </c>
    </row>
    <row r="34" spans="1:76" ht="15" customHeight="1" x14ac:dyDescent="0.25">
      <c r="A34" s="17"/>
      <c r="B34" s="18" t="s">
        <v>115</v>
      </c>
      <c r="C34" s="329" t="s">
        <v>116</v>
      </c>
      <c r="D34" s="329"/>
      <c r="E34" s="19" t="s">
        <v>4</v>
      </c>
      <c r="F34" s="19" t="s">
        <v>4</v>
      </c>
      <c r="G34" s="19" t="s">
        <v>4</v>
      </c>
      <c r="H34" s="2">
        <f>SUM(H35:H35)</f>
        <v>0</v>
      </c>
      <c r="I34" s="2">
        <f>SUM(I35:I35)</f>
        <v>0</v>
      </c>
      <c r="J34" s="2">
        <f>SUM(J35:J35)</f>
        <v>0</v>
      </c>
      <c r="K34" s="20">
        <f>SUM(K35:K35)</f>
        <v>21000</v>
      </c>
      <c r="AI34" s="9"/>
      <c r="AS34" s="2">
        <f>SUM(AJ35:AJ35)</f>
        <v>0</v>
      </c>
      <c r="AT34" s="2">
        <f>SUM(AK35:AK35)</f>
        <v>0</v>
      </c>
      <c r="AU34" s="2">
        <f>SUM(AL35:AL35)</f>
        <v>0</v>
      </c>
    </row>
    <row r="35" spans="1:76" ht="24.95" customHeight="1" x14ac:dyDescent="0.25">
      <c r="A35" s="21" t="s">
        <v>101</v>
      </c>
      <c r="B35" s="4" t="s">
        <v>117</v>
      </c>
      <c r="C35" s="296" t="s">
        <v>118</v>
      </c>
      <c r="D35" s="296"/>
      <c r="E35" s="4" t="s">
        <v>119</v>
      </c>
      <c r="F35" s="22">
        <v>600</v>
      </c>
      <c r="G35" s="22">
        <v>0</v>
      </c>
      <c r="H35" s="22">
        <f>F35*AO35</f>
        <v>0</v>
      </c>
      <c r="I35" s="22">
        <f>F35*AP35</f>
        <v>0</v>
      </c>
      <c r="J35" s="22">
        <f>F35*G35</f>
        <v>0</v>
      </c>
      <c r="K35" s="23">
        <f>F35*35</f>
        <v>21000</v>
      </c>
      <c r="Z35" s="22">
        <f>IF(AQ35="5",BJ35,0)</f>
        <v>0</v>
      </c>
      <c r="AB35" s="22">
        <f>IF(AQ35="1",BH35,0)</f>
        <v>0</v>
      </c>
      <c r="AC35" s="22">
        <f>IF(AQ35="1",BI35,0)</f>
        <v>0</v>
      </c>
      <c r="AD35" s="22">
        <f>IF(AQ35="7",BH35,0)</f>
        <v>0</v>
      </c>
      <c r="AE35" s="22">
        <f>IF(AQ35="7",BI35,0)</f>
        <v>0</v>
      </c>
      <c r="AF35" s="22">
        <f>IF(AQ35="2",BH35,0)</f>
        <v>0</v>
      </c>
      <c r="AG35" s="22">
        <f>IF(AQ35="2",BI35,0)</f>
        <v>0</v>
      </c>
      <c r="AH35" s="22">
        <f>IF(AQ35="0",BJ35,0)</f>
        <v>0</v>
      </c>
      <c r="AI35" s="9"/>
      <c r="AJ35" s="22">
        <f>IF(AN35=0,J35,0)</f>
        <v>0</v>
      </c>
      <c r="AK35" s="22">
        <f>IF(AN35=12,J35,0)</f>
        <v>0</v>
      </c>
      <c r="AL35" s="22">
        <f>IF(AN35=21,J35,0)</f>
        <v>0</v>
      </c>
      <c r="AN35" s="22">
        <v>21</v>
      </c>
      <c r="AO35" s="22">
        <f>G35*0.446326002</f>
        <v>0</v>
      </c>
      <c r="AP35" s="22">
        <f>G35*(1-0.446326002)</f>
        <v>0</v>
      </c>
      <c r="AQ35" s="24" t="s">
        <v>51</v>
      </c>
      <c r="AV35" s="22">
        <f>AW35+AX35</f>
        <v>0</v>
      </c>
      <c r="AW35" s="22">
        <f>F35*AO35</f>
        <v>0</v>
      </c>
      <c r="AX35" s="22">
        <f>F35*AP35</f>
        <v>0</v>
      </c>
      <c r="AY35" s="24" t="s">
        <v>120</v>
      </c>
      <c r="AZ35" s="24" t="s">
        <v>121</v>
      </c>
      <c r="BA35" s="9" t="s">
        <v>57</v>
      </c>
      <c r="BC35" s="22">
        <f>AW35+AX35</f>
        <v>0</v>
      </c>
      <c r="BD35" s="22">
        <f>G35/(100-BE35)*100</f>
        <v>0</v>
      </c>
      <c r="BE35" s="22">
        <v>0</v>
      </c>
      <c r="BF35" s="22">
        <f>K35</f>
        <v>21000</v>
      </c>
      <c r="BH35" s="22">
        <f>F35*AO35</f>
        <v>0</v>
      </c>
      <c r="BI35" s="22">
        <f>F35*AP35</f>
        <v>0</v>
      </c>
      <c r="BJ35" s="22">
        <f>F35*G35</f>
        <v>0</v>
      </c>
      <c r="BK35" s="22"/>
      <c r="BL35" s="22">
        <v>21</v>
      </c>
      <c r="BW35" s="22">
        <v>21</v>
      </c>
      <c r="BX35" s="3" t="s">
        <v>118</v>
      </c>
    </row>
    <row r="36" spans="1:76" ht="15" customHeight="1" x14ac:dyDescent="0.25">
      <c r="A36" s="17"/>
      <c r="B36" s="18" t="s">
        <v>122</v>
      </c>
      <c r="C36" s="329" t="s">
        <v>123</v>
      </c>
      <c r="D36" s="329"/>
      <c r="E36" s="19" t="s">
        <v>4</v>
      </c>
      <c r="F36" s="19" t="s">
        <v>4</v>
      </c>
      <c r="G36" s="19" t="s">
        <v>4</v>
      </c>
      <c r="H36" s="2">
        <f>SUM(H37:H41)</f>
        <v>0</v>
      </c>
      <c r="I36" s="2">
        <f>SUM(I37:I41)</f>
        <v>0</v>
      </c>
      <c r="J36" s="2">
        <f>SUM(J37:J41)</f>
        <v>0</v>
      </c>
      <c r="K36" s="20">
        <f>SUM(K37:K41)</f>
        <v>298058.3</v>
      </c>
      <c r="AI36" s="9"/>
      <c r="AS36" s="2">
        <f>SUM(AJ37:AJ41)</f>
        <v>0</v>
      </c>
      <c r="AT36" s="2">
        <f>SUM(AK37:AK41)</f>
        <v>0</v>
      </c>
      <c r="AU36" s="2">
        <f>SUM(AL37:AL41)</f>
        <v>0</v>
      </c>
    </row>
    <row r="37" spans="1:76" ht="15" customHeight="1" x14ac:dyDescent="0.25">
      <c r="A37" s="21" t="s">
        <v>124</v>
      </c>
      <c r="B37" s="4" t="s">
        <v>125</v>
      </c>
      <c r="C37" s="296" t="s">
        <v>126</v>
      </c>
      <c r="D37" s="296"/>
      <c r="E37" s="4" t="s">
        <v>106</v>
      </c>
      <c r="F37" s="22">
        <v>2735.9</v>
      </c>
      <c r="G37" s="22">
        <v>0</v>
      </c>
      <c r="H37" s="22">
        <f>F37*AO37</f>
        <v>0</v>
      </c>
      <c r="I37" s="22">
        <f>F37*AP37</f>
        <v>0</v>
      </c>
      <c r="J37" s="22">
        <f>F37*G37</f>
        <v>0</v>
      </c>
      <c r="K37" s="23">
        <f>F37*37</f>
        <v>101228.3</v>
      </c>
      <c r="Z37" s="22">
        <f>IF(AQ37="5",BJ37,0)</f>
        <v>0</v>
      </c>
      <c r="AB37" s="22">
        <f>IF(AQ37="1",BH37,0)</f>
        <v>0</v>
      </c>
      <c r="AC37" s="22">
        <f>IF(AQ37="1",BI37,0)</f>
        <v>0</v>
      </c>
      <c r="AD37" s="22">
        <f>IF(AQ37="7",BH37,0)</f>
        <v>0</v>
      </c>
      <c r="AE37" s="22">
        <f>IF(AQ37="7",BI37,0)</f>
        <v>0</v>
      </c>
      <c r="AF37" s="22">
        <f>IF(AQ37="2",BH37,0)</f>
        <v>0</v>
      </c>
      <c r="AG37" s="22">
        <f>IF(AQ37="2",BI37,0)</f>
        <v>0</v>
      </c>
      <c r="AH37" s="22">
        <f>IF(AQ37="0",BJ37,0)</f>
        <v>0</v>
      </c>
      <c r="AI37" s="9"/>
      <c r="AJ37" s="22">
        <f>IF(AN37=0,J37,0)</f>
        <v>0</v>
      </c>
      <c r="AK37" s="22">
        <f>IF(AN37=12,J37,0)</f>
        <v>0</v>
      </c>
      <c r="AL37" s="22">
        <f>IF(AN37=21,J37,0)</f>
        <v>0</v>
      </c>
      <c r="AN37" s="22">
        <v>21</v>
      </c>
      <c r="AO37" s="22">
        <f>G37*0.854845361</f>
        <v>0</v>
      </c>
      <c r="AP37" s="22">
        <f>G37*(1-0.854845361)</f>
        <v>0</v>
      </c>
      <c r="AQ37" s="24" t="s">
        <v>51</v>
      </c>
      <c r="AV37" s="22">
        <f>AW37+AX37</f>
        <v>0</v>
      </c>
      <c r="AW37" s="22">
        <f>F37*AO37</f>
        <v>0</v>
      </c>
      <c r="AX37" s="22">
        <f>F37*AP37</f>
        <v>0</v>
      </c>
      <c r="AY37" s="24" t="s">
        <v>127</v>
      </c>
      <c r="AZ37" s="24" t="s">
        <v>128</v>
      </c>
      <c r="BA37" s="9" t="s">
        <v>57</v>
      </c>
      <c r="BC37" s="22">
        <f>AW37+AX37</f>
        <v>0</v>
      </c>
      <c r="BD37" s="22">
        <f>G37/(100-BE37)*100</f>
        <v>0</v>
      </c>
      <c r="BE37" s="22">
        <v>0</v>
      </c>
      <c r="BF37" s="22">
        <f>K37</f>
        <v>101228.3</v>
      </c>
      <c r="BH37" s="22">
        <f>F37*AO37</f>
        <v>0</v>
      </c>
      <c r="BI37" s="22">
        <f>F37*AP37</f>
        <v>0</v>
      </c>
      <c r="BJ37" s="22">
        <f>F37*G37</f>
        <v>0</v>
      </c>
      <c r="BK37" s="22"/>
      <c r="BL37" s="22">
        <v>56</v>
      </c>
      <c r="BW37" s="22">
        <v>21</v>
      </c>
      <c r="BX37" s="3" t="s">
        <v>126</v>
      </c>
    </row>
    <row r="38" spans="1:76" ht="15" customHeight="1" x14ac:dyDescent="0.25">
      <c r="A38" s="21" t="s">
        <v>129</v>
      </c>
      <c r="B38" s="4" t="s">
        <v>130</v>
      </c>
      <c r="C38" s="296" t="s">
        <v>131</v>
      </c>
      <c r="D38" s="296"/>
      <c r="E38" s="4" t="s">
        <v>106</v>
      </c>
      <c r="F38" s="22">
        <v>1550</v>
      </c>
      <c r="G38" s="22">
        <v>0</v>
      </c>
      <c r="H38" s="22">
        <f>F38*AO38</f>
        <v>0</v>
      </c>
      <c r="I38" s="22">
        <f>F38*AP38</f>
        <v>0</v>
      </c>
      <c r="J38" s="22">
        <f>F38*G38</f>
        <v>0</v>
      </c>
      <c r="K38" s="23">
        <f>F38*38</f>
        <v>58900</v>
      </c>
      <c r="Z38" s="22">
        <f>IF(AQ38="5",BJ38,0)</f>
        <v>0</v>
      </c>
      <c r="AB38" s="22">
        <f>IF(AQ38="1",BH38,0)</f>
        <v>0</v>
      </c>
      <c r="AC38" s="22">
        <f>IF(AQ38="1",BI38,0)</f>
        <v>0</v>
      </c>
      <c r="AD38" s="22">
        <f>IF(AQ38="7",BH38,0)</f>
        <v>0</v>
      </c>
      <c r="AE38" s="22">
        <f>IF(AQ38="7",BI38,0)</f>
        <v>0</v>
      </c>
      <c r="AF38" s="22">
        <f>IF(AQ38="2",BH38,0)</f>
        <v>0</v>
      </c>
      <c r="AG38" s="22">
        <f>IF(AQ38="2",BI38,0)</f>
        <v>0</v>
      </c>
      <c r="AH38" s="22">
        <f>IF(AQ38="0",BJ38,0)</f>
        <v>0</v>
      </c>
      <c r="AI38" s="9"/>
      <c r="AJ38" s="22">
        <f>IF(AN38=0,J38,0)</f>
        <v>0</v>
      </c>
      <c r="AK38" s="22">
        <f>IF(AN38=12,J38,0)</f>
        <v>0</v>
      </c>
      <c r="AL38" s="22">
        <f>IF(AN38=21,J38,0)</f>
        <v>0</v>
      </c>
      <c r="AN38" s="22">
        <v>21</v>
      </c>
      <c r="AO38" s="22">
        <f>G38*0.616929386</f>
        <v>0</v>
      </c>
      <c r="AP38" s="22">
        <f>G38*(1-0.616929386)</f>
        <v>0</v>
      </c>
      <c r="AQ38" s="24" t="s">
        <v>51</v>
      </c>
      <c r="AV38" s="22">
        <f>AW38+AX38</f>
        <v>0</v>
      </c>
      <c r="AW38" s="22">
        <f>F38*AO38</f>
        <v>0</v>
      </c>
      <c r="AX38" s="22">
        <f>F38*AP38</f>
        <v>0</v>
      </c>
      <c r="AY38" s="24" t="s">
        <v>127</v>
      </c>
      <c r="AZ38" s="24" t="s">
        <v>128</v>
      </c>
      <c r="BA38" s="9" t="s">
        <v>57</v>
      </c>
      <c r="BC38" s="22">
        <f>AW38+AX38</f>
        <v>0</v>
      </c>
      <c r="BD38" s="22">
        <f>G38/(100-BE38)*100</f>
        <v>0</v>
      </c>
      <c r="BE38" s="22">
        <v>0</v>
      </c>
      <c r="BF38" s="22">
        <f>K38</f>
        <v>58900</v>
      </c>
      <c r="BH38" s="22">
        <f>F38*AO38</f>
        <v>0</v>
      </c>
      <c r="BI38" s="22">
        <f>F38*AP38</f>
        <v>0</v>
      </c>
      <c r="BJ38" s="22">
        <f>F38*G38</f>
        <v>0</v>
      </c>
      <c r="BK38" s="22"/>
      <c r="BL38" s="22">
        <v>56</v>
      </c>
      <c r="BW38" s="22">
        <v>21</v>
      </c>
      <c r="BX38" s="3" t="s">
        <v>131</v>
      </c>
    </row>
    <row r="39" spans="1:76" ht="15" customHeight="1" x14ac:dyDescent="0.25">
      <c r="A39" s="21" t="s">
        <v>115</v>
      </c>
      <c r="B39" s="4" t="s">
        <v>132</v>
      </c>
      <c r="C39" s="296" t="s">
        <v>133</v>
      </c>
      <c r="D39" s="296"/>
      <c r="E39" s="4" t="s">
        <v>106</v>
      </c>
      <c r="F39" s="22">
        <v>370</v>
      </c>
      <c r="G39" s="22">
        <v>0</v>
      </c>
      <c r="H39" s="22">
        <f>F39*AO39</f>
        <v>0</v>
      </c>
      <c r="I39" s="22">
        <f>F39*AP39</f>
        <v>0</v>
      </c>
      <c r="J39" s="22">
        <f>F39*G39</f>
        <v>0</v>
      </c>
      <c r="K39" s="23">
        <f>F39*39</f>
        <v>14430</v>
      </c>
      <c r="Z39" s="22">
        <f>IF(AQ39="5",BJ39,0)</f>
        <v>0</v>
      </c>
      <c r="AB39" s="22">
        <f>IF(AQ39="1",BH39,0)</f>
        <v>0</v>
      </c>
      <c r="AC39" s="22">
        <f>IF(AQ39="1",BI39,0)</f>
        <v>0</v>
      </c>
      <c r="AD39" s="22">
        <f>IF(AQ39="7",BH39,0)</f>
        <v>0</v>
      </c>
      <c r="AE39" s="22">
        <f>IF(AQ39="7",BI39,0)</f>
        <v>0</v>
      </c>
      <c r="AF39" s="22">
        <f>IF(AQ39="2",BH39,0)</f>
        <v>0</v>
      </c>
      <c r="AG39" s="22">
        <f>IF(AQ39="2",BI39,0)</f>
        <v>0</v>
      </c>
      <c r="AH39" s="22">
        <f>IF(AQ39="0",BJ39,0)</f>
        <v>0</v>
      </c>
      <c r="AI39" s="9"/>
      <c r="AJ39" s="22">
        <f>IF(AN39=0,J39,0)</f>
        <v>0</v>
      </c>
      <c r="AK39" s="22">
        <f>IF(AN39=12,J39,0)</f>
        <v>0</v>
      </c>
      <c r="AL39" s="22">
        <f>IF(AN39=21,J39,0)</f>
        <v>0</v>
      </c>
      <c r="AN39" s="22">
        <v>21</v>
      </c>
      <c r="AO39" s="22">
        <f>G39*0.896373626</f>
        <v>0</v>
      </c>
      <c r="AP39" s="22">
        <f>G39*(1-0.896373626)</f>
        <v>0</v>
      </c>
      <c r="AQ39" s="24" t="s">
        <v>51</v>
      </c>
      <c r="AV39" s="22">
        <f>AW39+AX39</f>
        <v>0</v>
      </c>
      <c r="AW39" s="22">
        <f>F39*AO39</f>
        <v>0</v>
      </c>
      <c r="AX39" s="22">
        <f>F39*AP39</f>
        <v>0</v>
      </c>
      <c r="AY39" s="24" t="s">
        <v>127</v>
      </c>
      <c r="AZ39" s="24" t="s">
        <v>128</v>
      </c>
      <c r="BA39" s="9" t="s">
        <v>57</v>
      </c>
      <c r="BC39" s="22">
        <f>AW39+AX39</f>
        <v>0</v>
      </c>
      <c r="BD39" s="22">
        <f>G39/(100-BE39)*100</f>
        <v>0</v>
      </c>
      <c r="BE39" s="22">
        <v>0</v>
      </c>
      <c r="BF39" s="22">
        <f>K39</f>
        <v>14430</v>
      </c>
      <c r="BH39" s="22">
        <f>F39*AO39</f>
        <v>0</v>
      </c>
      <c r="BI39" s="22">
        <f>F39*AP39</f>
        <v>0</v>
      </c>
      <c r="BJ39" s="22">
        <f>F39*G39</f>
        <v>0</v>
      </c>
      <c r="BK39" s="22"/>
      <c r="BL39" s="22">
        <v>56</v>
      </c>
      <c r="BW39" s="22">
        <v>21</v>
      </c>
      <c r="BX39" s="3" t="s">
        <v>133</v>
      </c>
    </row>
    <row r="40" spans="1:76" ht="15" customHeight="1" x14ac:dyDescent="0.25">
      <c r="A40" s="21" t="s">
        <v>134</v>
      </c>
      <c r="B40" s="4" t="s">
        <v>135</v>
      </c>
      <c r="C40" s="296" t="s">
        <v>136</v>
      </c>
      <c r="D40" s="296"/>
      <c r="E40" s="4" t="s">
        <v>106</v>
      </c>
      <c r="F40" s="22">
        <v>1550</v>
      </c>
      <c r="G40" s="22">
        <v>0</v>
      </c>
      <c r="H40" s="22">
        <f>F40*AO40</f>
        <v>0</v>
      </c>
      <c r="I40" s="22">
        <f>F40*AP40</f>
        <v>0</v>
      </c>
      <c r="J40" s="22">
        <f>F40*G40</f>
        <v>0</v>
      </c>
      <c r="K40" s="23">
        <f>F40*40</f>
        <v>62000</v>
      </c>
      <c r="Z40" s="22">
        <f>IF(AQ40="5",BJ40,0)</f>
        <v>0</v>
      </c>
      <c r="AB40" s="22">
        <f>IF(AQ40="1",BH40,0)</f>
        <v>0</v>
      </c>
      <c r="AC40" s="22">
        <f>IF(AQ40="1",BI40,0)</f>
        <v>0</v>
      </c>
      <c r="AD40" s="22">
        <f>IF(AQ40="7",BH40,0)</f>
        <v>0</v>
      </c>
      <c r="AE40" s="22">
        <f>IF(AQ40="7",BI40,0)</f>
        <v>0</v>
      </c>
      <c r="AF40" s="22">
        <f>IF(AQ40="2",BH40,0)</f>
        <v>0</v>
      </c>
      <c r="AG40" s="22">
        <f>IF(AQ40="2",BI40,0)</f>
        <v>0</v>
      </c>
      <c r="AH40" s="22">
        <f>IF(AQ40="0",BJ40,0)</f>
        <v>0</v>
      </c>
      <c r="AI40" s="9"/>
      <c r="AJ40" s="22">
        <f>IF(AN40=0,J40,0)</f>
        <v>0</v>
      </c>
      <c r="AK40" s="22">
        <f>IF(AN40=12,J40,0)</f>
        <v>0</v>
      </c>
      <c r="AL40" s="22">
        <f>IF(AN40=21,J40,0)</f>
        <v>0</v>
      </c>
      <c r="AN40" s="22">
        <v>21</v>
      </c>
      <c r="AO40" s="22">
        <f>G40*0.903069054</f>
        <v>0</v>
      </c>
      <c r="AP40" s="22">
        <f>G40*(1-0.903069054)</f>
        <v>0</v>
      </c>
      <c r="AQ40" s="24" t="s">
        <v>51</v>
      </c>
      <c r="AV40" s="22">
        <f>AW40+AX40</f>
        <v>0</v>
      </c>
      <c r="AW40" s="22">
        <f>F40*AO40</f>
        <v>0</v>
      </c>
      <c r="AX40" s="22">
        <f>F40*AP40</f>
        <v>0</v>
      </c>
      <c r="AY40" s="24" t="s">
        <v>127</v>
      </c>
      <c r="AZ40" s="24" t="s">
        <v>128</v>
      </c>
      <c r="BA40" s="9" t="s">
        <v>57</v>
      </c>
      <c r="BC40" s="22">
        <f>AW40+AX40</f>
        <v>0</v>
      </c>
      <c r="BD40" s="22">
        <f>G40/(100-BE40)*100</f>
        <v>0</v>
      </c>
      <c r="BE40" s="22">
        <v>0</v>
      </c>
      <c r="BF40" s="22">
        <f>K40</f>
        <v>62000</v>
      </c>
      <c r="BH40" s="22">
        <f>F40*AO40</f>
        <v>0</v>
      </c>
      <c r="BI40" s="22">
        <f>F40*AP40</f>
        <v>0</v>
      </c>
      <c r="BJ40" s="22">
        <f>F40*G40</f>
        <v>0</v>
      </c>
      <c r="BK40" s="22"/>
      <c r="BL40" s="22">
        <v>56</v>
      </c>
      <c r="BW40" s="22">
        <v>21</v>
      </c>
      <c r="BX40" s="3" t="s">
        <v>136</v>
      </c>
    </row>
    <row r="41" spans="1:76" ht="15" customHeight="1" x14ac:dyDescent="0.25">
      <c r="A41" s="21" t="s">
        <v>137</v>
      </c>
      <c r="B41" s="4" t="s">
        <v>138</v>
      </c>
      <c r="C41" s="296" t="s">
        <v>139</v>
      </c>
      <c r="D41" s="296"/>
      <c r="E41" s="4" t="s">
        <v>106</v>
      </c>
      <c r="F41" s="22">
        <v>1500</v>
      </c>
      <c r="G41" s="22">
        <v>0</v>
      </c>
      <c r="H41" s="22">
        <f>F41*AO41</f>
        <v>0</v>
      </c>
      <c r="I41" s="22">
        <f>F41*AP41</f>
        <v>0</v>
      </c>
      <c r="J41" s="22">
        <f>F41*G41</f>
        <v>0</v>
      </c>
      <c r="K41" s="23">
        <f>F41*41</f>
        <v>61500</v>
      </c>
      <c r="Z41" s="22">
        <f>IF(AQ41="5",BJ41,0)</f>
        <v>0</v>
      </c>
      <c r="AB41" s="22">
        <f>IF(AQ41="1",BH41,0)</f>
        <v>0</v>
      </c>
      <c r="AC41" s="22">
        <f>IF(AQ41="1",BI41,0)</f>
        <v>0</v>
      </c>
      <c r="AD41" s="22">
        <f>IF(AQ41="7",BH41,0)</f>
        <v>0</v>
      </c>
      <c r="AE41" s="22">
        <f>IF(AQ41="7",BI41,0)</f>
        <v>0</v>
      </c>
      <c r="AF41" s="22">
        <f>IF(AQ41="2",BH41,0)</f>
        <v>0</v>
      </c>
      <c r="AG41" s="22">
        <f>IF(AQ41="2",BI41,0)</f>
        <v>0</v>
      </c>
      <c r="AH41" s="22">
        <f>IF(AQ41="0",BJ41,0)</f>
        <v>0</v>
      </c>
      <c r="AI41" s="9"/>
      <c r="AJ41" s="22">
        <f>IF(AN41=0,J41,0)</f>
        <v>0</v>
      </c>
      <c r="AK41" s="22">
        <f>IF(AN41=12,J41,0)</f>
        <v>0</v>
      </c>
      <c r="AL41" s="22">
        <f>IF(AN41=21,J41,0)</f>
        <v>0</v>
      </c>
      <c r="AN41" s="22">
        <v>21</v>
      </c>
      <c r="AO41" s="22">
        <f>G41*0.628272059</f>
        <v>0</v>
      </c>
      <c r="AP41" s="22">
        <f>G41*(1-0.628272059)</f>
        <v>0</v>
      </c>
      <c r="AQ41" s="24" t="s">
        <v>51</v>
      </c>
      <c r="AV41" s="22">
        <f>AW41+AX41</f>
        <v>0</v>
      </c>
      <c r="AW41" s="22">
        <f>F41*AO41</f>
        <v>0</v>
      </c>
      <c r="AX41" s="22">
        <f>F41*AP41</f>
        <v>0</v>
      </c>
      <c r="AY41" s="24" t="s">
        <v>127</v>
      </c>
      <c r="AZ41" s="24" t="s">
        <v>128</v>
      </c>
      <c r="BA41" s="9" t="s">
        <v>57</v>
      </c>
      <c r="BC41" s="22">
        <f>AW41+AX41</f>
        <v>0</v>
      </c>
      <c r="BD41" s="22">
        <f>G41/(100-BE41)*100</f>
        <v>0</v>
      </c>
      <c r="BE41" s="22">
        <v>0</v>
      </c>
      <c r="BF41" s="22">
        <f>K41</f>
        <v>61500</v>
      </c>
      <c r="BH41" s="22">
        <f>F41*AO41</f>
        <v>0</v>
      </c>
      <c r="BI41" s="22">
        <f>F41*AP41</f>
        <v>0</v>
      </c>
      <c r="BJ41" s="22">
        <f>F41*G41</f>
        <v>0</v>
      </c>
      <c r="BK41" s="22"/>
      <c r="BL41" s="22">
        <v>56</v>
      </c>
      <c r="BW41" s="22">
        <v>21</v>
      </c>
      <c r="BX41" s="3" t="s">
        <v>139</v>
      </c>
    </row>
    <row r="42" spans="1:76" ht="15" customHeight="1" x14ac:dyDescent="0.25">
      <c r="A42" s="17"/>
      <c r="B42" s="18" t="s">
        <v>140</v>
      </c>
      <c r="C42" s="329" t="s">
        <v>141</v>
      </c>
      <c r="D42" s="329"/>
      <c r="E42" s="19" t="s">
        <v>4</v>
      </c>
      <c r="F42" s="19" t="s">
        <v>4</v>
      </c>
      <c r="G42" s="19" t="s">
        <v>4</v>
      </c>
      <c r="H42" s="2">
        <f>SUM(H43:H44)</f>
        <v>0</v>
      </c>
      <c r="I42" s="2">
        <f>SUM(I43:I44)</f>
        <v>0</v>
      </c>
      <c r="J42" s="2">
        <f>SUM(J43:J44)</f>
        <v>0</v>
      </c>
      <c r="K42" s="20">
        <f>SUM(K43:K44)</f>
        <v>134850</v>
      </c>
      <c r="AI42" s="9"/>
      <c r="AS42" s="2">
        <f>SUM(AJ43:AJ44)</f>
        <v>0</v>
      </c>
      <c r="AT42" s="2">
        <f>SUM(AK43:AK44)</f>
        <v>0</v>
      </c>
      <c r="AU42" s="2">
        <f>SUM(AL43:AL44)</f>
        <v>0</v>
      </c>
    </row>
    <row r="43" spans="1:76" ht="15" customHeight="1" x14ac:dyDescent="0.25">
      <c r="A43" s="21" t="s">
        <v>142</v>
      </c>
      <c r="B43" s="4" t="s">
        <v>143</v>
      </c>
      <c r="C43" s="296" t="s">
        <v>144</v>
      </c>
      <c r="D43" s="296"/>
      <c r="E43" s="4" t="s">
        <v>106</v>
      </c>
      <c r="F43" s="22">
        <v>1550</v>
      </c>
      <c r="G43" s="22">
        <v>0</v>
      </c>
      <c r="H43" s="22">
        <f>F43*AO43</f>
        <v>0</v>
      </c>
      <c r="I43" s="22">
        <f>F43*AP43</f>
        <v>0</v>
      </c>
      <c r="J43" s="22">
        <f>F43*G43</f>
        <v>0</v>
      </c>
      <c r="K43" s="23">
        <f>F43*43</f>
        <v>66650</v>
      </c>
      <c r="Z43" s="22">
        <f>IF(AQ43="5",BJ43,0)</f>
        <v>0</v>
      </c>
      <c r="AB43" s="22">
        <f>IF(AQ43="1",BH43,0)</f>
        <v>0</v>
      </c>
      <c r="AC43" s="22">
        <f>IF(AQ43="1",BI43,0)</f>
        <v>0</v>
      </c>
      <c r="AD43" s="22">
        <f>IF(AQ43="7",BH43,0)</f>
        <v>0</v>
      </c>
      <c r="AE43" s="22">
        <f>IF(AQ43="7",BI43,0)</f>
        <v>0</v>
      </c>
      <c r="AF43" s="22">
        <f>IF(AQ43="2",BH43,0)</f>
        <v>0</v>
      </c>
      <c r="AG43" s="22">
        <f>IF(AQ43="2",BI43,0)</f>
        <v>0</v>
      </c>
      <c r="AH43" s="22">
        <f>IF(AQ43="0",BJ43,0)</f>
        <v>0</v>
      </c>
      <c r="AI43" s="9"/>
      <c r="AJ43" s="22">
        <f>IF(AN43=0,J43,0)</f>
        <v>0</v>
      </c>
      <c r="AK43" s="22">
        <f>IF(AN43=12,J43,0)</f>
        <v>0</v>
      </c>
      <c r="AL43" s="22">
        <f>IF(AN43=21,J43,0)</f>
        <v>0</v>
      </c>
      <c r="AN43" s="22">
        <v>21</v>
      </c>
      <c r="AO43" s="22">
        <f>G43*0.904026846</f>
        <v>0</v>
      </c>
      <c r="AP43" s="22">
        <f>G43*(1-0.904026846)</f>
        <v>0</v>
      </c>
      <c r="AQ43" s="24" t="s">
        <v>51</v>
      </c>
      <c r="AV43" s="22">
        <f>AW43+AX43</f>
        <v>0</v>
      </c>
      <c r="AW43" s="22">
        <f>F43*AO43</f>
        <v>0</v>
      </c>
      <c r="AX43" s="22">
        <f>F43*AP43</f>
        <v>0</v>
      </c>
      <c r="AY43" s="24" t="s">
        <v>145</v>
      </c>
      <c r="AZ43" s="24" t="s">
        <v>128</v>
      </c>
      <c r="BA43" s="9" t="s">
        <v>57</v>
      </c>
      <c r="BC43" s="22">
        <f>AW43+AX43</f>
        <v>0</v>
      </c>
      <c r="BD43" s="22">
        <f>G43/(100-BE43)*100</f>
        <v>0</v>
      </c>
      <c r="BE43" s="22">
        <v>0</v>
      </c>
      <c r="BF43" s="22">
        <f>K43</f>
        <v>66650</v>
      </c>
      <c r="BH43" s="22">
        <f>F43*AO43</f>
        <v>0</v>
      </c>
      <c r="BI43" s="22">
        <f>F43*AP43</f>
        <v>0</v>
      </c>
      <c r="BJ43" s="22">
        <f>F43*G43</f>
        <v>0</v>
      </c>
      <c r="BK43" s="22"/>
      <c r="BL43" s="22">
        <v>57</v>
      </c>
      <c r="BW43" s="22">
        <v>21</v>
      </c>
      <c r="BX43" s="3" t="s">
        <v>144</v>
      </c>
    </row>
    <row r="44" spans="1:76" ht="15" customHeight="1" x14ac:dyDescent="0.25">
      <c r="A44" s="21" t="s">
        <v>146</v>
      </c>
      <c r="B44" s="4" t="s">
        <v>147</v>
      </c>
      <c r="C44" s="296" t="s">
        <v>148</v>
      </c>
      <c r="D44" s="296"/>
      <c r="E44" s="4" t="s">
        <v>106</v>
      </c>
      <c r="F44" s="22">
        <v>1550</v>
      </c>
      <c r="G44" s="22">
        <v>0</v>
      </c>
      <c r="H44" s="22">
        <f>F44*AO44</f>
        <v>0</v>
      </c>
      <c r="I44" s="22">
        <f>F44*AP44</f>
        <v>0</v>
      </c>
      <c r="J44" s="22">
        <f>F44*G44</f>
        <v>0</v>
      </c>
      <c r="K44" s="23">
        <f>F44*44</f>
        <v>68200</v>
      </c>
      <c r="Z44" s="22">
        <f>IF(AQ44="5",BJ44,0)</f>
        <v>0</v>
      </c>
      <c r="AB44" s="22">
        <f>IF(AQ44="1",BH44,0)</f>
        <v>0</v>
      </c>
      <c r="AC44" s="22">
        <f>IF(AQ44="1",BI44,0)</f>
        <v>0</v>
      </c>
      <c r="AD44" s="22">
        <f>IF(AQ44="7",BH44,0)</f>
        <v>0</v>
      </c>
      <c r="AE44" s="22">
        <f>IF(AQ44="7",BI44,0)</f>
        <v>0</v>
      </c>
      <c r="AF44" s="22">
        <f>IF(AQ44="2",BH44,0)</f>
        <v>0</v>
      </c>
      <c r="AG44" s="22">
        <f>IF(AQ44="2",BI44,0)</f>
        <v>0</v>
      </c>
      <c r="AH44" s="22">
        <f>IF(AQ44="0",BJ44,0)</f>
        <v>0</v>
      </c>
      <c r="AI44" s="9"/>
      <c r="AJ44" s="22">
        <f>IF(AN44=0,J44,0)</f>
        <v>0</v>
      </c>
      <c r="AK44" s="22">
        <f>IF(AN44=12,J44,0)</f>
        <v>0</v>
      </c>
      <c r="AL44" s="22">
        <f>IF(AN44=21,J44,0)</f>
        <v>0</v>
      </c>
      <c r="AN44" s="22">
        <v>21</v>
      </c>
      <c r="AO44" s="22">
        <f>G44*0.912146597</f>
        <v>0</v>
      </c>
      <c r="AP44" s="22">
        <f>G44*(1-0.912146597)</f>
        <v>0</v>
      </c>
      <c r="AQ44" s="24" t="s">
        <v>51</v>
      </c>
      <c r="AV44" s="22">
        <f>AW44+AX44</f>
        <v>0</v>
      </c>
      <c r="AW44" s="22">
        <f>F44*AO44</f>
        <v>0</v>
      </c>
      <c r="AX44" s="22">
        <f>F44*AP44</f>
        <v>0</v>
      </c>
      <c r="AY44" s="24" t="s">
        <v>145</v>
      </c>
      <c r="AZ44" s="24" t="s">
        <v>128</v>
      </c>
      <c r="BA44" s="9" t="s">
        <v>57</v>
      </c>
      <c r="BC44" s="22">
        <f>AW44+AX44</f>
        <v>0</v>
      </c>
      <c r="BD44" s="22">
        <f>G44/(100-BE44)*100</f>
        <v>0</v>
      </c>
      <c r="BE44" s="22">
        <v>0</v>
      </c>
      <c r="BF44" s="22">
        <f>K44</f>
        <v>68200</v>
      </c>
      <c r="BH44" s="22">
        <f>F44*AO44</f>
        <v>0</v>
      </c>
      <c r="BI44" s="22">
        <f>F44*AP44</f>
        <v>0</v>
      </c>
      <c r="BJ44" s="22">
        <f>F44*G44</f>
        <v>0</v>
      </c>
      <c r="BK44" s="22"/>
      <c r="BL44" s="22">
        <v>57</v>
      </c>
      <c r="BW44" s="22">
        <v>21</v>
      </c>
      <c r="BX44" s="3" t="s">
        <v>148</v>
      </c>
    </row>
    <row r="45" spans="1:76" ht="15" customHeight="1" x14ac:dyDescent="0.25">
      <c r="A45" s="17"/>
      <c r="B45" s="18" t="s">
        <v>149</v>
      </c>
      <c r="C45" s="329" t="s">
        <v>150</v>
      </c>
      <c r="D45" s="329"/>
      <c r="E45" s="19" t="s">
        <v>4</v>
      </c>
      <c r="F45" s="19" t="s">
        <v>4</v>
      </c>
      <c r="G45" s="19" t="s">
        <v>4</v>
      </c>
      <c r="H45" s="2">
        <f>SUM(H46:H52)</f>
        <v>0</v>
      </c>
      <c r="I45" s="2">
        <f>SUM(I46:I52)</f>
        <v>0</v>
      </c>
      <c r="J45" s="2">
        <f>SUM(J46:J52)</f>
        <v>0</v>
      </c>
      <c r="K45" s="20">
        <f>SUM(K46:K52)</f>
        <v>83818</v>
      </c>
      <c r="AI45" s="9"/>
      <c r="AS45" s="2">
        <f>SUM(AJ46:AJ52)</f>
        <v>0</v>
      </c>
      <c r="AT45" s="2">
        <f>SUM(AK46:AK52)</f>
        <v>0</v>
      </c>
      <c r="AU45" s="2">
        <f>SUM(AL46:AL52)</f>
        <v>0</v>
      </c>
    </row>
    <row r="46" spans="1:76" ht="15" customHeight="1" x14ac:dyDescent="0.25">
      <c r="A46" s="21" t="s">
        <v>151</v>
      </c>
      <c r="B46" s="4" t="s">
        <v>152</v>
      </c>
      <c r="C46" s="296" t="s">
        <v>153</v>
      </c>
      <c r="D46" s="296"/>
      <c r="E46" s="4" t="s">
        <v>106</v>
      </c>
      <c r="F46" s="22">
        <v>459</v>
      </c>
      <c r="G46" s="22">
        <v>0</v>
      </c>
      <c r="H46" s="22">
        <f t="shared" ref="H46:H52" si="25">F46*AO46</f>
        <v>0</v>
      </c>
      <c r="I46" s="22">
        <f t="shared" ref="I46:I52" si="26">F46*AP46</f>
        <v>0</v>
      </c>
      <c r="J46" s="22">
        <f t="shared" ref="J46:J52" si="27">F46*G46</f>
        <v>0</v>
      </c>
      <c r="K46" s="23">
        <f>F46*46</f>
        <v>21114</v>
      </c>
      <c r="Z46" s="22">
        <f t="shared" ref="Z46:Z52" si="28">IF(AQ46="5",BJ46,0)</f>
        <v>0</v>
      </c>
      <c r="AB46" s="22">
        <f t="shared" ref="AB46:AB52" si="29">IF(AQ46="1",BH46,0)</f>
        <v>0</v>
      </c>
      <c r="AC46" s="22">
        <f t="shared" ref="AC46:AC52" si="30">IF(AQ46="1",BI46,0)</f>
        <v>0</v>
      </c>
      <c r="AD46" s="22">
        <f t="shared" ref="AD46:AD52" si="31">IF(AQ46="7",BH46,0)</f>
        <v>0</v>
      </c>
      <c r="AE46" s="22">
        <f t="shared" ref="AE46:AE52" si="32">IF(AQ46="7",BI46,0)</f>
        <v>0</v>
      </c>
      <c r="AF46" s="22">
        <f t="shared" ref="AF46:AF52" si="33">IF(AQ46="2",BH46,0)</f>
        <v>0</v>
      </c>
      <c r="AG46" s="22">
        <f t="shared" ref="AG46:AG52" si="34">IF(AQ46="2",BI46,0)</f>
        <v>0</v>
      </c>
      <c r="AH46" s="22">
        <f t="shared" ref="AH46:AH52" si="35">IF(AQ46="0",BJ46,0)</f>
        <v>0</v>
      </c>
      <c r="AI46" s="9"/>
      <c r="AJ46" s="22">
        <f t="shared" ref="AJ46:AJ52" si="36">IF(AN46=0,J46,0)</f>
        <v>0</v>
      </c>
      <c r="AK46" s="22">
        <f t="shared" ref="AK46:AK52" si="37">IF(AN46=12,J46,0)</f>
        <v>0</v>
      </c>
      <c r="AL46" s="22">
        <f t="shared" ref="AL46:AL52" si="38">IF(AN46=21,J46,0)</f>
        <v>0</v>
      </c>
      <c r="AN46" s="22">
        <v>21</v>
      </c>
      <c r="AO46" s="22">
        <f>G46*0.170541401</f>
        <v>0</v>
      </c>
      <c r="AP46" s="22">
        <f>G46*(1-0.170541401)</f>
        <v>0</v>
      </c>
      <c r="AQ46" s="24" t="s">
        <v>51</v>
      </c>
      <c r="AV46" s="22">
        <f t="shared" ref="AV46:AV52" si="39">AW46+AX46</f>
        <v>0</v>
      </c>
      <c r="AW46" s="22">
        <f t="shared" ref="AW46:AW52" si="40">F46*AO46</f>
        <v>0</v>
      </c>
      <c r="AX46" s="22">
        <f t="shared" ref="AX46:AX52" si="41">F46*AP46</f>
        <v>0</v>
      </c>
      <c r="AY46" s="24" t="s">
        <v>154</v>
      </c>
      <c r="AZ46" s="24" t="s">
        <v>128</v>
      </c>
      <c r="BA46" s="9" t="s">
        <v>57</v>
      </c>
      <c r="BC46" s="22">
        <f t="shared" ref="BC46:BC52" si="42">AW46+AX46</f>
        <v>0</v>
      </c>
      <c r="BD46" s="22">
        <f t="shared" ref="BD46:BD52" si="43">G46/(100-BE46)*100</f>
        <v>0</v>
      </c>
      <c r="BE46" s="22">
        <v>0</v>
      </c>
      <c r="BF46" s="22">
        <f t="shared" ref="BF46:BF52" si="44">K46</f>
        <v>21114</v>
      </c>
      <c r="BH46" s="22">
        <f t="shared" ref="BH46:BH52" si="45">F46*AO46</f>
        <v>0</v>
      </c>
      <c r="BI46" s="22">
        <f t="shared" ref="BI46:BI52" si="46">F46*AP46</f>
        <v>0</v>
      </c>
      <c r="BJ46" s="22">
        <f t="shared" ref="BJ46:BJ52" si="47">F46*G46</f>
        <v>0</v>
      </c>
      <c r="BK46" s="22"/>
      <c r="BL46" s="22">
        <v>59</v>
      </c>
      <c r="BW46" s="22">
        <v>21</v>
      </c>
      <c r="BX46" s="3" t="s">
        <v>153</v>
      </c>
    </row>
    <row r="47" spans="1:76" ht="15" customHeight="1" x14ac:dyDescent="0.25">
      <c r="A47" s="21" t="s">
        <v>155</v>
      </c>
      <c r="B47" s="4" t="s">
        <v>156</v>
      </c>
      <c r="C47" s="296" t="s">
        <v>157</v>
      </c>
      <c r="D47" s="296"/>
      <c r="E47" s="4" t="s">
        <v>106</v>
      </c>
      <c r="F47" s="22">
        <v>459</v>
      </c>
      <c r="G47" s="22">
        <v>0</v>
      </c>
      <c r="H47" s="22">
        <f t="shared" si="25"/>
        <v>0</v>
      </c>
      <c r="I47" s="22">
        <f t="shared" si="26"/>
        <v>0</v>
      </c>
      <c r="J47" s="22">
        <f t="shared" si="27"/>
        <v>0</v>
      </c>
      <c r="K47" s="23">
        <f>F47*47</f>
        <v>21573</v>
      </c>
      <c r="Z47" s="22">
        <f t="shared" si="28"/>
        <v>0</v>
      </c>
      <c r="AB47" s="22">
        <f t="shared" si="29"/>
        <v>0</v>
      </c>
      <c r="AC47" s="22">
        <f t="shared" si="30"/>
        <v>0</v>
      </c>
      <c r="AD47" s="22">
        <f t="shared" si="31"/>
        <v>0</v>
      </c>
      <c r="AE47" s="22">
        <f t="shared" si="32"/>
        <v>0</v>
      </c>
      <c r="AF47" s="22">
        <f t="shared" si="33"/>
        <v>0</v>
      </c>
      <c r="AG47" s="22">
        <f t="shared" si="34"/>
        <v>0</v>
      </c>
      <c r="AH47" s="22">
        <f t="shared" si="35"/>
        <v>0</v>
      </c>
      <c r="AI47" s="9"/>
      <c r="AJ47" s="22">
        <f t="shared" si="36"/>
        <v>0</v>
      </c>
      <c r="AK47" s="22">
        <f t="shared" si="37"/>
        <v>0</v>
      </c>
      <c r="AL47" s="22">
        <f t="shared" si="38"/>
        <v>0</v>
      </c>
      <c r="AN47" s="22">
        <v>21</v>
      </c>
      <c r="AO47" s="22">
        <f>G47*0</f>
        <v>0</v>
      </c>
      <c r="AP47" s="22">
        <f>G47*(1-0)</f>
        <v>0</v>
      </c>
      <c r="AQ47" s="24" t="s">
        <v>51</v>
      </c>
      <c r="AV47" s="22">
        <f t="shared" si="39"/>
        <v>0</v>
      </c>
      <c r="AW47" s="22">
        <f t="shared" si="40"/>
        <v>0</v>
      </c>
      <c r="AX47" s="22">
        <f t="shared" si="41"/>
        <v>0</v>
      </c>
      <c r="AY47" s="24" t="s">
        <v>154</v>
      </c>
      <c r="AZ47" s="24" t="s">
        <v>128</v>
      </c>
      <c r="BA47" s="9" t="s">
        <v>57</v>
      </c>
      <c r="BC47" s="22">
        <f t="shared" si="42"/>
        <v>0</v>
      </c>
      <c r="BD47" s="22">
        <f t="shared" si="43"/>
        <v>0</v>
      </c>
      <c r="BE47" s="22">
        <v>0</v>
      </c>
      <c r="BF47" s="22">
        <f t="shared" si="44"/>
        <v>21573</v>
      </c>
      <c r="BH47" s="22">
        <f t="shared" si="45"/>
        <v>0</v>
      </c>
      <c r="BI47" s="22">
        <f t="shared" si="46"/>
        <v>0</v>
      </c>
      <c r="BJ47" s="22">
        <f t="shared" si="47"/>
        <v>0</v>
      </c>
      <c r="BK47" s="22"/>
      <c r="BL47" s="22">
        <v>59</v>
      </c>
      <c r="BW47" s="22">
        <v>21</v>
      </c>
      <c r="BX47" s="3" t="s">
        <v>157</v>
      </c>
    </row>
    <row r="48" spans="1:76" ht="15" customHeight="1" x14ac:dyDescent="0.25">
      <c r="A48" s="21" t="s">
        <v>158</v>
      </c>
      <c r="B48" s="4" t="s">
        <v>159</v>
      </c>
      <c r="C48" s="296" t="s">
        <v>160</v>
      </c>
      <c r="D48" s="296"/>
      <c r="E48" s="4" t="s">
        <v>106</v>
      </c>
      <c r="F48" s="22">
        <v>195</v>
      </c>
      <c r="G48" s="22">
        <v>0</v>
      </c>
      <c r="H48" s="22">
        <f t="shared" si="25"/>
        <v>0</v>
      </c>
      <c r="I48" s="22">
        <f t="shared" si="26"/>
        <v>0</v>
      </c>
      <c r="J48" s="22">
        <f t="shared" si="27"/>
        <v>0</v>
      </c>
      <c r="K48" s="23">
        <f>F48*48</f>
        <v>9360</v>
      </c>
      <c r="Z48" s="22">
        <f t="shared" si="28"/>
        <v>0</v>
      </c>
      <c r="AB48" s="22">
        <f t="shared" si="29"/>
        <v>0</v>
      </c>
      <c r="AC48" s="22">
        <f t="shared" si="30"/>
        <v>0</v>
      </c>
      <c r="AD48" s="22">
        <f t="shared" si="31"/>
        <v>0</v>
      </c>
      <c r="AE48" s="22">
        <f t="shared" si="32"/>
        <v>0</v>
      </c>
      <c r="AF48" s="22">
        <f t="shared" si="33"/>
        <v>0</v>
      </c>
      <c r="AG48" s="22">
        <f t="shared" si="34"/>
        <v>0</v>
      </c>
      <c r="AH48" s="22">
        <f t="shared" si="35"/>
        <v>0</v>
      </c>
      <c r="AI48" s="9"/>
      <c r="AJ48" s="22">
        <f t="shared" si="36"/>
        <v>0</v>
      </c>
      <c r="AK48" s="22">
        <f t="shared" si="37"/>
        <v>0</v>
      </c>
      <c r="AL48" s="22">
        <f t="shared" si="38"/>
        <v>0</v>
      </c>
      <c r="AN48" s="22">
        <v>21</v>
      </c>
      <c r="AO48" s="22">
        <f>G48*0.162272727</f>
        <v>0</v>
      </c>
      <c r="AP48" s="22">
        <f>G48*(1-0.162272727)</f>
        <v>0</v>
      </c>
      <c r="AQ48" s="24" t="s">
        <v>51</v>
      </c>
      <c r="AV48" s="22">
        <f t="shared" si="39"/>
        <v>0</v>
      </c>
      <c r="AW48" s="22">
        <f t="shared" si="40"/>
        <v>0</v>
      </c>
      <c r="AX48" s="22">
        <f t="shared" si="41"/>
        <v>0</v>
      </c>
      <c r="AY48" s="24" t="s">
        <v>154</v>
      </c>
      <c r="AZ48" s="24" t="s">
        <v>128</v>
      </c>
      <c r="BA48" s="9" t="s">
        <v>57</v>
      </c>
      <c r="BC48" s="22">
        <f t="shared" si="42"/>
        <v>0</v>
      </c>
      <c r="BD48" s="22">
        <f t="shared" si="43"/>
        <v>0</v>
      </c>
      <c r="BE48" s="22">
        <v>0</v>
      </c>
      <c r="BF48" s="22">
        <f t="shared" si="44"/>
        <v>9360</v>
      </c>
      <c r="BH48" s="22">
        <f t="shared" si="45"/>
        <v>0</v>
      </c>
      <c r="BI48" s="22">
        <f t="shared" si="46"/>
        <v>0</v>
      </c>
      <c r="BJ48" s="22">
        <f t="shared" si="47"/>
        <v>0</v>
      </c>
      <c r="BK48" s="22"/>
      <c r="BL48" s="22">
        <v>59</v>
      </c>
      <c r="BW48" s="22">
        <v>21</v>
      </c>
      <c r="BX48" s="3" t="s">
        <v>160</v>
      </c>
    </row>
    <row r="49" spans="1:76" ht="15" customHeight="1" x14ac:dyDescent="0.25">
      <c r="A49" s="21" t="s">
        <v>161</v>
      </c>
      <c r="B49" s="4" t="s">
        <v>159</v>
      </c>
      <c r="C49" s="296" t="s">
        <v>162</v>
      </c>
      <c r="D49" s="296"/>
      <c r="E49" s="4" t="s">
        <v>106</v>
      </c>
      <c r="F49" s="22">
        <v>175</v>
      </c>
      <c r="G49" s="22">
        <v>0</v>
      </c>
      <c r="H49" s="22">
        <f t="shared" si="25"/>
        <v>0</v>
      </c>
      <c r="I49" s="22">
        <f t="shared" si="26"/>
        <v>0</v>
      </c>
      <c r="J49" s="22">
        <f t="shared" si="27"/>
        <v>0</v>
      </c>
      <c r="K49" s="23">
        <f>F49*49</f>
        <v>8575</v>
      </c>
      <c r="Z49" s="22">
        <f t="shared" si="28"/>
        <v>0</v>
      </c>
      <c r="AB49" s="22">
        <f t="shared" si="29"/>
        <v>0</v>
      </c>
      <c r="AC49" s="22">
        <f t="shared" si="30"/>
        <v>0</v>
      </c>
      <c r="AD49" s="22">
        <f t="shared" si="31"/>
        <v>0</v>
      </c>
      <c r="AE49" s="22">
        <f t="shared" si="32"/>
        <v>0</v>
      </c>
      <c r="AF49" s="22">
        <f t="shared" si="33"/>
        <v>0</v>
      </c>
      <c r="AG49" s="22">
        <f t="shared" si="34"/>
        <v>0</v>
      </c>
      <c r="AH49" s="22">
        <f t="shared" si="35"/>
        <v>0</v>
      </c>
      <c r="AI49" s="9"/>
      <c r="AJ49" s="22">
        <f t="shared" si="36"/>
        <v>0</v>
      </c>
      <c r="AK49" s="22">
        <f t="shared" si="37"/>
        <v>0</v>
      </c>
      <c r="AL49" s="22">
        <f t="shared" si="38"/>
        <v>0</v>
      </c>
      <c r="AN49" s="22">
        <v>21</v>
      </c>
      <c r="AO49" s="22">
        <f>G49*0.162272727</f>
        <v>0</v>
      </c>
      <c r="AP49" s="22">
        <f>G49*(1-0.162272727)</f>
        <v>0</v>
      </c>
      <c r="AQ49" s="24" t="s">
        <v>51</v>
      </c>
      <c r="AV49" s="22">
        <f t="shared" si="39"/>
        <v>0</v>
      </c>
      <c r="AW49" s="22">
        <f t="shared" si="40"/>
        <v>0</v>
      </c>
      <c r="AX49" s="22">
        <f t="shared" si="41"/>
        <v>0</v>
      </c>
      <c r="AY49" s="24" t="s">
        <v>154</v>
      </c>
      <c r="AZ49" s="24" t="s">
        <v>128</v>
      </c>
      <c r="BA49" s="9" t="s">
        <v>57</v>
      </c>
      <c r="BC49" s="22">
        <f t="shared" si="42"/>
        <v>0</v>
      </c>
      <c r="BD49" s="22">
        <f t="shared" si="43"/>
        <v>0</v>
      </c>
      <c r="BE49" s="22">
        <v>0</v>
      </c>
      <c r="BF49" s="22">
        <f t="shared" si="44"/>
        <v>8575</v>
      </c>
      <c r="BH49" s="22">
        <f t="shared" si="45"/>
        <v>0</v>
      </c>
      <c r="BI49" s="22">
        <f t="shared" si="46"/>
        <v>0</v>
      </c>
      <c r="BJ49" s="22">
        <f t="shared" si="47"/>
        <v>0</v>
      </c>
      <c r="BK49" s="22"/>
      <c r="BL49" s="22">
        <v>59</v>
      </c>
      <c r="BW49" s="22">
        <v>21</v>
      </c>
      <c r="BX49" s="3" t="s">
        <v>162</v>
      </c>
    </row>
    <row r="50" spans="1:76" ht="15" customHeight="1" x14ac:dyDescent="0.25">
      <c r="A50" s="21" t="s">
        <v>163</v>
      </c>
      <c r="B50" s="4" t="s">
        <v>164</v>
      </c>
      <c r="C50" s="296" t="s">
        <v>165</v>
      </c>
      <c r="D50" s="296"/>
      <c r="E50" s="4" t="s">
        <v>119</v>
      </c>
      <c r="F50" s="22">
        <v>120</v>
      </c>
      <c r="G50" s="22">
        <v>0</v>
      </c>
      <c r="H50" s="22">
        <f t="shared" si="25"/>
        <v>0</v>
      </c>
      <c r="I50" s="22">
        <f t="shared" si="26"/>
        <v>0</v>
      </c>
      <c r="J50" s="22">
        <f t="shared" si="27"/>
        <v>0</v>
      </c>
      <c r="K50" s="23">
        <f>F50*50</f>
        <v>6000</v>
      </c>
      <c r="Z50" s="22">
        <f t="shared" si="28"/>
        <v>0</v>
      </c>
      <c r="AB50" s="22">
        <f t="shared" si="29"/>
        <v>0</v>
      </c>
      <c r="AC50" s="22">
        <f t="shared" si="30"/>
        <v>0</v>
      </c>
      <c r="AD50" s="22">
        <f t="shared" si="31"/>
        <v>0</v>
      </c>
      <c r="AE50" s="22">
        <f t="shared" si="32"/>
        <v>0</v>
      </c>
      <c r="AF50" s="22">
        <f t="shared" si="33"/>
        <v>0</v>
      </c>
      <c r="AG50" s="22">
        <f t="shared" si="34"/>
        <v>0</v>
      </c>
      <c r="AH50" s="22">
        <f t="shared" si="35"/>
        <v>0</v>
      </c>
      <c r="AI50" s="9"/>
      <c r="AJ50" s="22">
        <f t="shared" si="36"/>
        <v>0</v>
      </c>
      <c r="AK50" s="22">
        <f t="shared" si="37"/>
        <v>0</v>
      </c>
      <c r="AL50" s="22">
        <f t="shared" si="38"/>
        <v>0</v>
      </c>
      <c r="AN50" s="22">
        <v>21</v>
      </c>
      <c r="AO50" s="22">
        <f>G50*0.053195815</f>
        <v>0</v>
      </c>
      <c r="AP50" s="22">
        <f>G50*(1-0.053195815)</f>
        <v>0</v>
      </c>
      <c r="AQ50" s="24" t="s">
        <v>51</v>
      </c>
      <c r="AV50" s="22">
        <f t="shared" si="39"/>
        <v>0</v>
      </c>
      <c r="AW50" s="22">
        <f t="shared" si="40"/>
        <v>0</v>
      </c>
      <c r="AX50" s="22">
        <f t="shared" si="41"/>
        <v>0</v>
      </c>
      <c r="AY50" s="24" t="s">
        <v>154</v>
      </c>
      <c r="AZ50" s="24" t="s">
        <v>128</v>
      </c>
      <c r="BA50" s="9" t="s">
        <v>57</v>
      </c>
      <c r="BC50" s="22">
        <f t="shared" si="42"/>
        <v>0</v>
      </c>
      <c r="BD50" s="22">
        <f t="shared" si="43"/>
        <v>0</v>
      </c>
      <c r="BE50" s="22">
        <v>0</v>
      </c>
      <c r="BF50" s="22">
        <f t="shared" si="44"/>
        <v>6000</v>
      </c>
      <c r="BH50" s="22">
        <f t="shared" si="45"/>
        <v>0</v>
      </c>
      <c r="BI50" s="22">
        <f t="shared" si="46"/>
        <v>0</v>
      </c>
      <c r="BJ50" s="22">
        <f t="shared" si="47"/>
        <v>0</v>
      </c>
      <c r="BK50" s="22"/>
      <c r="BL50" s="22">
        <v>59</v>
      </c>
      <c r="BW50" s="22">
        <v>21</v>
      </c>
      <c r="BX50" s="3" t="s">
        <v>165</v>
      </c>
    </row>
    <row r="51" spans="1:76" ht="15" customHeight="1" x14ac:dyDescent="0.25">
      <c r="A51" s="21" t="s">
        <v>166</v>
      </c>
      <c r="B51" s="4" t="s">
        <v>167</v>
      </c>
      <c r="C51" s="296" t="s">
        <v>168</v>
      </c>
      <c r="D51" s="296"/>
      <c r="E51" s="4" t="s">
        <v>119</v>
      </c>
      <c r="F51" s="22">
        <v>120</v>
      </c>
      <c r="G51" s="22">
        <v>0</v>
      </c>
      <c r="H51" s="22">
        <f t="shared" si="25"/>
        <v>0</v>
      </c>
      <c r="I51" s="22">
        <f t="shared" si="26"/>
        <v>0</v>
      </c>
      <c r="J51" s="22">
        <f t="shared" si="27"/>
        <v>0</v>
      </c>
      <c r="K51" s="23">
        <f>F51*51</f>
        <v>6120</v>
      </c>
      <c r="Z51" s="22">
        <f t="shared" si="28"/>
        <v>0</v>
      </c>
      <c r="AB51" s="22">
        <f t="shared" si="29"/>
        <v>0</v>
      </c>
      <c r="AC51" s="22">
        <f t="shared" si="30"/>
        <v>0</v>
      </c>
      <c r="AD51" s="22">
        <f t="shared" si="31"/>
        <v>0</v>
      </c>
      <c r="AE51" s="22">
        <f t="shared" si="32"/>
        <v>0</v>
      </c>
      <c r="AF51" s="22">
        <f t="shared" si="33"/>
        <v>0</v>
      </c>
      <c r="AG51" s="22">
        <f t="shared" si="34"/>
        <v>0</v>
      </c>
      <c r="AH51" s="22">
        <f t="shared" si="35"/>
        <v>0</v>
      </c>
      <c r="AI51" s="9"/>
      <c r="AJ51" s="22">
        <f t="shared" si="36"/>
        <v>0</v>
      </c>
      <c r="AK51" s="22">
        <f t="shared" si="37"/>
        <v>0</v>
      </c>
      <c r="AL51" s="22">
        <f t="shared" si="38"/>
        <v>0</v>
      </c>
      <c r="AN51" s="22">
        <v>21</v>
      </c>
      <c r="AO51" s="22">
        <f>G51*0.055096322</f>
        <v>0</v>
      </c>
      <c r="AP51" s="22">
        <f>G51*(1-0.055096322)</f>
        <v>0</v>
      </c>
      <c r="AQ51" s="24" t="s">
        <v>51</v>
      </c>
      <c r="AV51" s="22">
        <f t="shared" si="39"/>
        <v>0</v>
      </c>
      <c r="AW51" s="22">
        <f t="shared" si="40"/>
        <v>0</v>
      </c>
      <c r="AX51" s="22">
        <f t="shared" si="41"/>
        <v>0</v>
      </c>
      <c r="AY51" s="24" t="s">
        <v>154</v>
      </c>
      <c r="AZ51" s="24" t="s">
        <v>128</v>
      </c>
      <c r="BA51" s="9" t="s">
        <v>57</v>
      </c>
      <c r="BC51" s="22">
        <f t="shared" si="42"/>
        <v>0</v>
      </c>
      <c r="BD51" s="22">
        <f t="shared" si="43"/>
        <v>0</v>
      </c>
      <c r="BE51" s="22">
        <v>0</v>
      </c>
      <c r="BF51" s="22">
        <f t="shared" si="44"/>
        <v>6120</v>
      </c>
      <c r="BH51" s="22">
        <f t="shared" si="45"/>
        <v>0</v>
      </c>
      <c r="BI51" s="22">
        <f t="shared" si="46"/>
        <v>0</v>
      </c>
      <c r="BJ51" s="22">
        <f t="shared" si="47"/>
        <v>0</v>
      </c>
      <c r="BK51" s="22"/>
      <c r="BL51" s="22">
        <v>59</v>
      </c>
      <c r="BW51" s="22">
        <v>21</v>
      </c>
      <c r="BX51" s="3" t="s">
        <v>168</v>
      </c>
    </row>
    <row r="52" spans="1:76" ht="15" customHeight="1" x14ac:dyDescent="0.25">
      <c r="A52" s="21" t="s">
        <v>169</v>
      </c>
      <c r="B52" s="4" t="s">
        <v>170</v>
      </c>
      <c r="C52" s="296" t="s">
        <v>171</v>
      </c>
      <c r="D52" s="296"/>
      <c r="E52" s="4" t="s">
        <v>106</v>
      </c>
      <c r="F52" s="22">
        <v>213</v>
      </c>
      <c r="G52" s="22">
        <v>0</v>
      </c>
      <c r="H52" s="22">
        <f t="shared" si="25"/>
        <v>0</v>
      </c>
      <c r="I52" s="22">
        <f t="shared" si="26"/>
        <v>0</v>
      </c>
      <c r="J52" s="22">
        <f t="shared" si="27"/>
        <v>0</v>
      </c>
      <c r="K52" s="23">
        <f>F52*52</f>
        <v>11076</v>
      </c>
      <c r="Z52" s="22">
        <f t="shared" si="28"/>
        <v>0</v>
      </c>
      <c r="AB52" s="22">
        <f t="shared" si="29"/>
        <v>0</v>
      </c>
      <c r="AC52" s="22">
        <f t="shared" si="30"/>
        <v>0</v>
      </c>
      <c r="AD52" s="22">
        <f t="shared" si="31"/>
        <v>0</v>
      </c>
      <c r="AE52" s="22">
        <f t="shared" si="32"/>
        <v>0</v>
      </c>
      <c r="AF52" s="22">
        <f t="shared" si="33"/>
        <v>0</v>
      </c>
      <c r="AG52" s="22">
        <f t="shared" si="34"/>
        <v>0</v>
      </c>
      <c r="AH52" s="22">
        <f t="shared" si="35"/>
        <v>0</v>
      </c>
      <c r="AI52" s="9"/>
      <c r="AJ52" s="22">
        <f t="shared" si="36"/>
        <v>0</v>
      </c>
      <c r="AK52" s="22">
        <f t="shared" si="37"/>
        <v>0</v>
      </c>
      <c r="AL52" s="22">
        <f t="shared" si="38"/>
        <v>0</v>
      </c>
      <c r="AN52" s="22">
        <v>21</v>
      </c>
      <c r="AO52" s="22">
        <f>G52*0</f>
        <v>0</v>
      </c>
      <c r="AP52" s="22">
        <f>G52*(1-0)</f>
        <v>0</v>
      </c>
      <c r="AQ52" s="24" t="s">
        <v>51</v>
      </c>
      <c r="AV52" s="22">
        <f t="shared" si="39"/>
        <v>0</v>
      </c>
      <c r="AW52" s="22">
        <f t="shared" si="40"/>
        <v>0</v>
      </c>
      <c r="AX52" s="22">
        <f t="shared" si="41"/>
        <v>0</v>
      </c>
      <c r="AY52" s="24" t="s">
        <v>154</v>
      </c>
      <c r="AZ52" s="24" t="s">
        <v>128</v>
      </c>
      <c r="BA52" s="9" t="s">
        <v>57</v>
      </c>
      <c r="BC52" s="22">
        <f t="shared" si="42"/>
        <v>0</v>
      </c>
      <c r="BD52" s="22">
        <f t="shared" si="43"/>
        <v>0</v>
      </c>
      <c r="BE52" s="22">
        <v>0</v>
      </c>
      <c r="BF52" s="22">
        <f t="shared" si="44"/>
        <v>11076</v>
      </c>
      <c r="BH52" s="22">
        <f t="shared" si="45"/>
        <v>0</v>
      </c>
      <c r="BI52" s="22">
        <f t="shared" si="46"/>
        <v>0</v>
      </c>
      <c r="BJ52" s="22">
        <f t="shared" si="47"/>
        <v>0</v>
      </c>
      <c r="BK52" s="22"/>
      <c r="BL52" s="22">
        <v>59</v>
      </c>
      <c r="BW52" s="22">
        <v>21</v>
      </c>
      <c r="BX52" s="3" t="s">
        <v>171</v>
      </c>
    </row>
    <row r="53" spans="1:76" ht="15" customHeight="1" x14ac:dyDescent="0.25">
      <c r="A53" s="17"/>
      <c r="B53" s="18" t="s">
        <v>172</v>
      </c>
      <c r="C53" s="329" t="s">
        <v>173</v>
      </c>
      <c r="D53" s="329"/>
      <c r="E53" s="19" t="s">
        <v>4</v>
      </c>
      <c r="F53" s="19" t="s">
        <v>4</v>
      </c>
      <c r="G53" s="19" t="s">
        <v>4</v>
      </c>
      <c r="H53" s="2">
        <f>SUM(H54:H58)</f>
        <v>0</v>
      </c>
      <c r="I53" s="2">
        <f>SUM(I54:I58)</f>
        <v>0</v>
      </c>
      <c r="J53" s="2">
        <f>SUM(J54:J58)</f>
        <v>0</v>
      </c>
      <c r="K53" s="20">
        <f>SUM(K54:K58)</f>
        <v>73742</v>
      </c>
      <c r="AI53" s="9"/>
      <c r="AS53" s="2">
        <f>SUM(AJ54:AJ58)</f>
        <v>0</v>
      </c>
      <c r="AT53" s="2">
        <f>SUM(AK54:AK58)</f>
        <v>0</v>
      </c>
      <c r="AU53" s="2">
        <f>SUM(AL54:AL58)</f>
        <v>0</v>
      </c>
    </row>
    <row r="54" spans="1:76" ht="15" customHeight="1" x14ac:dyDescent="0.25">
      <c r="A54" s="21" t="s">
        <v>174</v>
      </c>
      <c r="B54" s="4" t="s">
        <v>175</v>
      </c>
      <c r="C54" s="296" t="s">
        <v>176</v>
      </c>
      <c r="D54" s="296"/>
      <c r="E54" s="4" t="s">
        <v>177</v>
      </c>
      <c r="F54" s="22">
        <v>6</v>
      </c>
      <c r="G54" s="22">
        <v>0</v>
      </c>
      <c r="H54" s="22">
        <f>F54*AO54</f>
        <v>0</v>
      </c>
      <c r="I54" s="22">
        <f>F54*AP54</f>
        <v>0</v>
      </c>
      <c r="J54" s="22">
        <f>F54*G54</f>
        <v>0</v>
      </c>
      <c r="K54" s="23">
        <f>F54*54</f>
        <v>324</v>
      </c>
      <c r="Z54" s="22">
        <f>IF(AQ54="5",BJ54,0)</f>
        <v>0</v>
      </c>
      <c r="AB54" s="22">
        <f>IF(AQ54="1",BH54,0)</f>
        <v>0</v>
      </c>
      <c r="AC54" s="22">
        <f>IF(AQ54="1",BI54,0)</f>
        <v>0</v>
      </c>
      <c r="AD54" s="22">
        <f>IF(AQ54="7",BH54,0)</f>
        <v>0</v>
      </c>
      <c r="AE54" s="22">
        <f>IF(AQ54="7",BI54,0)</f>
        <v>0</v>
      </c>
      <c r="AF54" s="22">
        <f>IF(AQ54="2",BH54,0)</f>
        <v>0</v>
      </c>
      <c r="AG54" s="22">
        <f>IF(AQ54="2",BI54,0)</f>
        <v>0</v>
      </c>
      <c r="AH54" s="22">
        <f>IF(AQ54="0",BJ54,0)</f>
        <v>0</v>
      </c>
      <c r="AI54" s="9"/>
      <c r="AJ54" s="22">
        <f>IF(AN54=0,J54,0)</f>
        <v>0</v>
      </c>
      <c r="AK54" s="22">
        <f>IF(AN54=12,J54,0)</f>
        <v>0</v>
      </c>
      <c r="AL54" s="22">
        <f>IF(AN54=21,J54,0)</f>
        <v>0</v>
      </c>
      <c r="AN54" s="22">
        <v>21</v>
      </c>
      <c r="AO54" s="22">
        <f>G54*0.627107172</f>
        <v>0</v>
      </c>
      <c r="AP54" s="22">
        <f>G54*(1-0.627107172)</f>
        <v>0</v>
      </c>
      <c r="AQ54" s="24" t="s">
        <v>51</v>
      </c>
      <c r="AV54" s="22">
        <f>AW54+AX54</f>
        <v>0</v>
      </c>
      <c r="AW54" s="22">
        <f>F54*AO54</f>
        <v>0</v>
      </c>
      <c r="AX54" s="22">
        <f>F54*AP54</f>
        <v>0</v>
      </c>
      <c r="AY54" s="24" t="s">
        <v>178</v>
      </c>
      <c r="AZ54" s="24" t="s">
        <v>179</v>
      </c>
      <c r="BA54" s="9" t="s">
        <v>57</v>
      </c>
      <c r="BC54" s="22">
        <f>AW54+AX54</f>
        <v>0</v>
      </c>
      <c r="BD54" s="22">
        <f>G54/(100-BE54)*100</f>
        <v>0</v>
      </c>
      <c r="BE54" s="22">
        <v>0</v>
      </c>
      <c r="BF54" s="22">
        <f>K54</f>
        <v>324</v>
      </c>
      <c r="BH54" s="22">
        <f>F54*AO54</f>
        <v>0</v>
      </c>
      <c r="BI54" s="22">
        <f>F54*AP54</f>
        <v>0</v>
      </c>
      <c r="BJ54" s="22">
        <f>F54*G54</f>
        <v>0</v>
      </c>
      <c r="BK54" s="22"/>
      <c r="BL54" s="22">
        <v>91</v>
      </c>
      <c r="BW54" s="22">
        <v>21</v>
      </c>
      <c r="BX54" s="3" t="s">
        <v>176</v>
      </c>
    </row>
    <row r="55" spans="1:76" ht="15" customHeight="1" x14ac:dyDescent="0.25">
      <c r="A55" s="21" t="s">
        <v>180</v>
      </c>
      <c r="B55" s="4" t="s">
        <v>181</v>
      </c>
      <c r="C55" s="296" t="s">
        <v>182</v>
      </c>
      <c r="D55" s="296"/>
      <c r="E55" s="4" t="s">
        <v>106</v>
      </c>
      <c r="F55" s="22">
        <v>1</v>
      </c>
      <c r="G55" s="22">
        <v>0</v>
      </c>
      <c r="H55" s="22">
        <f>F55*AO55</f>
        <v>0</v>
      </c>
      <c r="I55" s="22">
        <f>F55*AP55</f>
        <v>0</v>
      </c>
      <c r="J55" s="22">
        <f>F55*G55</f>
        <v>0</v>
      </c>
      <c r="K55" s="23">
        <f>F55*55</f>
        <v>55</v>
      </c>
      <c r="Z55" s="22">
        <f>IF(AQ55="5",BJ55,0)</f>
        <v>0</v>
      </c>
      <c r="AB55" s="22">
        <f>IF(AQ55="1",BH55,0)</f>
        <v>0</v>
      </c>
      <c r="AC55" s="22">
        <f>IF(AQ55="1",BI55,0)</f>
        <v>0</v>
      </c>
      <c r="AD55" s="22">
        <f>IF(AQ55="7",BH55,0)</f>
        <v>0</v>
      </c>
      <c r="AE55" s="22">
        <f>IF(AQ55="7",BI55,0)</f>
        <v>0</v>
      </c>
      <c r="AF55" s="22">
        <f>IF(AQ55="2",BH55,0)</f>
        <v>0</v>
      </c>
      <c r="AG55" s="22">
        <f>IF(AQ55="2",BI55,0)</f>
        <v>0</v>
      </c>
      <c r="AH55" s="22">
        <f>IF(AQ55="0",BJ55,0)</f>
        <v>0</v>
      </c>
      <c r="AI55" s="9"/>
      <c r="AJ55" s="22">
        <f>IF(AN55=0,J55,0)</f>
        <v>0</v>
      </c>
      <c r="AK55" s="22">
        <f>IF(AN55=12,J55,0)</f>
        <v>0</v>
      </c>
      <c r="AL55" s="22">
        <f>IF(AN55=21,J55,0)</f>
        <v>0</v>
      </c>
      <c r="AN55" s="22">
        <v>21</v>
      </c>
      <c r="AO55" s="22">
        <f>G55*0.39358392</f>
        <v>0</v>
      </c>
      <c r="AP55" s="22">
        <f>G55*(1-0.39358392)</f>
        <v>0</v>
      </c>
      <c r="AQ55" s="24" t="s">
        <v>51</v>
      </c>
      <c r="AV55" s="22">
        <f>AW55+AX55</f>
        <v>0</v>
      </c>
      <c r="AW55" s="22">
        <f>F55*AO55</f>
        <v>0</v>
      </c>
      <c r="AX55" s="22">
        <f>F55*AP55</f>
        <v>0</v>
      </c>
      <c r="AY55" s="24" t="s">
        <v>178</v>
      </c>
      <c r="AZ55" s="24" t="s">
        <v>179</v>
      </c>
      <c r="BA55" s="9" t="s">
        <v>57</v>
      </c>
      <c r="BC55" s="22">
        <f>AW55+AX55</f>
        <v>0</v>
      </c>
      <c r="BD55" s="22">
        <f>G55/(100-BE55)*100</f>
        <v>0</v>
      </c>
      <c r="BE55" s="22">
        <v>0</v>
      </c>
      <c r="BF55" s="22">
        <f>K55</f>
        <v>55</v>
      </c>
      <c r="BH55" s="22">
        <f>F55*AO55</f>
        <v>0</v>
      </c>
      <c r="BI55" s="22">
        <f>F55*AP55</f>
        <v>0</v>
      </c>
      <c r="BJ55" s="22">
        <f>F55*G55</f>
        <v>0</v>
      </c>
      <c r="BK55" s="22"/>
      <c r="BL55" s="22">
        <v>91</v>
      </c>
      <c r="BW55" s="22">
        <v>21</v>
      </c>
      <c r="BX55" s="3" t="s">
        <v>182</v>
      </c>
    </row>
    <row r="56" spans="1:76" ht="24.95" customHeight="1" x14ac:dyDescent="0.25">
      <c r="A56" s="21" t="s">
        <v>183</v>
      </c>
      <c r="B56" s="4" t="s">
        <v>184</v>
      </c>
      <c r="C56" s="296" t="s">
        <v>185</v>
      </c>
      <c r="D56" s="296"/>
      <c r="E56" s="4" t="s">
        <v>119</v>
      </c>
      <c r="F56" s="22">
        <v>1308</v>
      </c>
      <c r="G56" s="22">
        <v>0</v>
      </c>
      <c r="H56" s="22">
        <f>F56*AO56</f>
        <v>0</v>
      </c>
      <c r="I56" s="22">
        <f>F56*AP56</f>
        <v>0</v>
      </c>
      <c r="J56" s="22">
        <f>F56*G56</f>
        <v>0</v>
      </c>
      <c r="K56" s="23">
        <f>F56*56</f>
        <v>73248</v>
      </c>
      <c r="Z56" s="22">
        <f>IF(AQ56="5",BJ56,0)</f>
        <v>0</v>
      </c>
      <c r="AB56" s="22">
        <f>IF(AQ56="1",BH56,0)</f>
        <v>0</v>
      </c>
      <c r="AC56" s="22">
        <f>IF(AQ56="1",BI56,0)</f>
        <v>0</v>
      </c>
      <c r="AD56" s="22">
        <f>IF(AQ56="7",BH56,0)</f>
        <v>0</v>
      </c>
      <c r="AE56" s="22">
        <f>IF(AQ56="7",BI56,0)</f>
        <v>0</v>
      </c>
      <c r="AF56" s="22">
        <f>IF(AQ56="2",BH56,0)</f>
        <v>0</v>
      </c>
      <c r="AG56" s="22">
        <f>IF(AQ56="2",BI56,0)</f>
        <v>0</v>
      </c>
      <c r="AH56" s="22">
        <f>IF(AQ56="0",BJ56,0)</f>
        <v>0</v>
      </c>
      <c r="AI56" s="9"/>
      <c r="AJ56" s="22">
        <f>IF(AN56=0,J56,0)</f>
        <v>0</v>
      </c>
      <c r="AK56" s="22">
        <f>IF(AN56=12,J56,0)</f>
        <v>0</v>
      </c>
      <c r="AL56" s="22">
        <f>IF(AN56=21,J56,0)</f>
        <v>0</v>
      </c>
      <c r="AN56" s="22">
        <v>21</v>
      </c>
      <c r="AO56" s="22">
        <f>G56*0.596432432</f>
        <v>0</v>
      </c>
      <c r="AP56" s="22">
        <f>G56*(1-0.596432432)</f>
        <v>0</v>
      </c>
      <c r="AQ56" s="24" t="s">
        <v>51</v>
      </c>
      <c r="AV56" s="22">
        <f>AW56+AX56</f>
        <v>0</v>
      </c>
      <c r="AW56" s="22">
        <f>F56*AO56</f>
        <v>0</v>
      </c>
      <c r="AX56" s="22">
        <f>F56*AP56</f>
        <v>0</v>
      </c>
      <c r="AY56" s="24" t="s">
        <v>178</v>
      </c>
      <c r="AZ56" s="24" t="s">
        <v>179</v>
      </c>
      <c r="BA56" s="9" t="s">
        <v>57</v>
      </c>
      <c r="BC56" s="22">
        <f>AW56+AX56</f>
        <v>0</v>
      </c>
      <c r="BD56" s="22">
        <f>G56/(100-BE56)*100</f>
        <v>0</v>
      </c>
      <c r="BE56" s="22">
        <v>0</v>
      </c>
      <c r="BF56" s="22">
        <f>K56</f>
        <v>73248</v>
      </c>
      <c r="BH56" s="22">
        <f>F56*AO56</f>
        <v>0</v>
      </c>
      <c r="BI56" s="22">
        <f>F56*AP56</f>
        <v>0</v>
      </c>
      <c r="BJ56" s="22">
        <f>F56*G56</f>
        <v>0</v>
      </c>
      <c r="BK56" s="22"/>
      <c r="BL56" s="22">
        <v>91</v>
      </c>
      <c r="BW56" s="22">
        <v>21</v>
      </c>
      <c r="BX56" s="3" t="s">
        <v>185</v>
      </c>
    </row>
    <row r="57" spans="1:76" ht="15" customHeight="1" x14ac:dyDescent="0.25">
      <c r="A57" s="21" t="s">
        <v>186</v>
      </c>
      <c r="B57" s="4" t="s">
        <v>187</v>
      </c>
      <c r="C57" s="296" t="s">
        <v>188</v>
      </c>
      <c r="D57" s="296"/>
      <c r="E57" s="4" t="s">
        <v>189</v>
      </c>
      <c r="F57" s="22">
        <v>1</v>
      </c>
      <c r="G57" s="22">
        <v>0</v>
      </c>
      <c r="H57" s="22">
        <f>F57*AO57</f>
        <v>0</v>
      </c>
      <c r="I57" s="22">
        <f>F57*AP57</f>
        <v>0</v>
      </c>
      <c r="J57" s="22">
        <f>F57*G57</f>
        <v>0</v>
      </c>
      <c r="K57" s="23">
        <f>F57*57</f>
        <v>57</v>
      </c>
      <c r="Z57" s="22">
        <f>IF(AQ57="5",BJ57,0)</f>
        <v>0</v>
      </c>
      <c r="AB57" s="22">
        <f>IF(AQ57="1",BH57,0)</f>
        <v>0</v>
      </c>
      <c r="AC57" s="22">
        <f>IF(AQ57="1",BI57,0)</f>
        <v>0</v>
      </c>
      <c r="AD57" s="22">
        <f>IF(AQ57="7",BH57,0)</f>
        <v>0</v>
      </c>
      <c r="AE57" s="22">
        <f>IF(AQ57="7",BI57,0)</f>
        <v>0</v>
      </c>
      <c r="AF57" s="22">
        <f>IF(AQ57="2",BH57,0)</f>
        <v>0</v>
      </c>
      <c r="AG57" s="22">
        <f>IF(AQ57="2",BI57,0)</f>
        <v>0</v>
      </c>
      <c r="AH57" s="22">
        <f>IF(AQ57="0",BJ57,0)</f>
        <v>0</v>
      </c>
      <c r="AI57" s="9"/>
      <c r="AJ57" s="22">
        <f>IF(AN57=0,J57,0)</f>
        <v>0</v>
      </c>
      <c r="AK57" s="22">
        <f>IF(AN57=12,J57,0)</f>
        <v>0</v>
      </c>
      <c r="AL57" s="22">
        <f>IF(AN57=21,J57,0)</f>
        <v>0</v>
      </c>
      <c r="AN57" s="22">
        <v>21</v>
      </c>
      <c r="AO57" s="22">
        <f>G57*1</f>
        <v>0</v>
      </c>
      <c r="AP57" s="22">
        <f>G57*(1-1)</f>
        <v>0</v>
      </c>
      <c r="AQ57" s="24" t="s">
        <v>51</v>
      </c>
      <c r="AV57" s="22">
        <f>AW57+AX57</f>
        <v>0</v>
      </c>
      <c r="AW57" s="22">
        <f>F57*AO57</f>
        <v>0</v>
      </c>
      <c r="AX57" s="22">
        <f>F57*AP57</f>
        <v>0</v>
      </c>
      <c r="AY57" s="24" t="s">
        <v>178</v>
      </c>
      <c r="AZ57" s="24" t="s">
        <v>179</v>
      </c>
      <c r="BA57" s="9" t="s">
        <v>57</v>
      </c>
      <c r="BC57" s="22">
        <f>AW57+AX57</f>
        <v>0</v>
      </c>
      <c r="BD57" s="22">
        <f>G57/(100-BE57)*100</f>
        <v>0</v>
      </c>
      <c r="BE57" s="22">
        <v>0</v>
      </c>
      <c r="BF57" s="22">
        <f>K57</f>
        <v>57</v>
      </c>
      <c r="BH57" s="22">
        <f>F57*AO57</f>
        <v>0</v>
      </c>
      <c r="BI57" s="22">
        <f>F57*AP57</f>
        <v>0</v>
      </c>
      <c r="BJ57" s="22">
        <f>F57*G57</f>
        <v>0</v>
      </c>
      <c r="BK57" s="22"/>
      <c r="BL57" s="22">
        <v>91</v>
      </c>
      <c r="BW57" s="22">
        <v>21</v>
      </c>
      <c r="BX57" s="3" t="s">
        <v>188</v>
      </c>
    </row>
    <row r="58" spans="1:76" ht="15" customHeight="1" x14ac:dyDescent="0.25">
      <c r="A58" s="21" t="s">
        <v>190</v>
      </c>
      <c r="B58" s="4" t="s">
        <v>191</v>
      </c>
      <c r="C58" s="296" t="s">
        <v>192</v>
      </c>
      <c r="D58" s="296"/>
      <c r="E58" s="4"/>
      <c r="F58" s="22">
        <v>1</v>
      </c>
      <c r="G58" s="22">
        <v>0</v>
      </c>
      <c r="H58" s="22">
        <f>F58*AO58</f>
        <v>0</v>
      </c>
      <c r="I58" s="22">
        <f>F58*AP58</f>
        <v>0</v>
      </c>
      <c r="J58" s="22">
        <f>F58*G58</f>
        <v>0</v>
      </c>
      <c r="K58" s="23">
        <f>F58*58</f>
        <v>58</v>
      </c>
      <c r="Z58" s="22">
        <f>IF(AQ58="5",BJ58,0)</f>
        <v>0</v>
      </c>
      <c r="AB58" s="22">
        <f>IF(AQ58="1",BH58,0)</f>
        <v>0</v>
      </c>
      <c r="AC58" s="22">
        <f>IF(AQ58="1",BI58,0)</f>
        <v>0</v>
      </c>
      <c r="AD58" s="22">
        <f>IF(AQ58="7",BH58,0)</f>
        <v>0</v>
      </c>
      <c r="AE58" s="22">
        <f>IF(AQ58="7",BI58,0)</f>
        <v>0</v>
      </c>
      <c r="AF58" s="22">
        <f>IF(AQ58="2",BH58,0)</f>
        <v>0</v>
      </c>
      <c r="AG58" s="22">
        <f>IF(AQ58="2",BI58,0)</f>
        <v>0</v>
      </c>
      <c r="AH58" s="22">
        <f>IF(AQ58="0",BJ58,0)</f>
        <v>0</v>
      </c>
      <c r="AI58" s="9"/>
      <c r="AJ58" s="22">
        <f>IF(AN58=0,J58,0)</f>
        <v>0</v>
      </c>
      <c r="AK58" s="22">
        <f>IF(AN58=12,J58,0)</f>
        <v>0</v>
      </c>
      <c r="AL58" s="22">
        <f>IF(AN58=21,J58,0)</f>
        <v>0</v>
      </c>
      <c r="AN58" s="22">
        <v>21</v>
      </c>
      <c r="AO58" s="22">
        <f>G58*0</f>
        <v>0</v>
      </c>
      <c r="AP58" s="22">
        <f>G58*(1-0)</f>
        <v>0</v>
      </c>
      <c r="AQ58" s="24" t="s">
        <v>51</v>
      </c>
      <c r="AV58" s="22">
        <f>AW58+AX58</f>
        <v>0</v>
      </c>
      <c r="AW58" s="22">
        <f>F58*AO58</f>
        <v>0</v>
      </c>
      <c r="AX58" s="22">
        <f>F58*AP58</f>
        <v>0</v>
      </c>
      <c r="AY58" s="24" t="s">
        <v>178</v>
      </c>
      <c r="AZ58" s="24" t="s">
        <v>179</v>
      </c>
      <c r="BA58" s="9" t="s">
        <v>57</v>
      </c>
      <c r="BC58" s="22">
        <f>AW58+AX58</f>
        <v>0</v>
      </c>
      <c r="BD58" s="22">
        <f>G58/(100-BE58)*100</f>
        <v>0</v>
      </c>
      <c r="BE58" s="22">
        <v>0</v>
      </c>
      <c r="BF58" s="22">
        <f>K58</f>
        <v>58</v>
      </c>
      <c r="BH58" s="22">
        <f>F58*AO58</f>
        <v>0</v>
      </c>
      <c r="BI58" s="22">
        <f>F58*AP58</f>
        <v>0</v>
      </c>
      <c r="BJ58" s="22">
        <f>F58*G58</f>
        <v>0</v>
      </c>
      <c r="BK58" s="22"/>
      <c r="BL58" s="22">
        <v>91</v>
      </c>
      <c r="BW58" s="22">
        <v>21</v>
      </c>
      <c r="BX58" s="3" t="s">
        <v>192</v>
      </c>
    </row>
    <row r="59" spans="1:76" ht="15" customHeight="1" x14ac:dyDescent="0.25">
      <c r="A59" s="17"/>
      <c r="B59" s="18" t="s">
        <v>193</v>
      </c>
      <c r="C59" s="329" t="s">
        <v>194</v>
      </c>
      <c r="D59" s="329"/>
      <c r="E59" s="19" t="s">
        <v>4</v>
      </c>
      <c r="F59" s="19" t="s">
        <v>4</v>
      </c>
      <c r="G59" s="19" t="s">
        <v>4</v>
      </c>
      <c r="H59" s="2">
        <f>SUM(H60:H61)</f>
        <v>0</v>
      </c>
      <c r="I59" s="2">
        <f>SUM(I60:I61)</f>
        <v>0</v>
      </c>
      <c r="J59" s="2">
        <f>SUM(J60:J61)</f>
        <v>0</v>
      </c>
      <c r="K59" s="20">
        <f>SUM(K60:K61)</f>
        <v>192153.75600000002</v>
      </c>
      <c r="AI59" s="9"/>
      <c r="AS59" s="2">
        <f>SUM(AJ60:AJ61)</f>
        <v>0</v>
      </c>
      <c r="AT59" s="2">
        <f>SUM(AK60:AK61)</f>
        <v>0</v>
      </c>
      <c r="AU59" s="2">
        <f>SUM(AL60:AL61)</f>
        <v>0</v>
      </c>
    </row>
    <row r="60" spans="1:76" ht="15" customHeight="1" x14ac:dyDescent="0.25">
      <c r="A60" s="21" t="s">
        <v>195</v>
      </c>
      <c r="B60" s="4" t="s">
        <v>196</v>
      </c>
      <c r="C60" s="296" t="s">
        <v>197</v>
      </c>
      <c r="D60" s="296"/>
      <c r="E60" s="4" t="s">
        <v>198</v>
      </c>
      <c r="F60" s="22">
        <v>1108.884</v>
      </c>
      <c r="G60" s="22">
        <v>0</v>
      </c>
      <c r="H60" s="22">
        <f>F60*AO60</f>
        <v>0</v>
      </c>
      <c r="I60" s="22">
        <f>F60*AP60</f>
        <v>0</v>
      </c>
      <c r="J60" s="22">
        <f>F60*G60</f>
        <v>0</v>
      </c>
      <c r="K60" s="23">
        <f>F60*60</f>
        <v>66533.040000000008</v>
      </c>
      <c r="Z60" s="22">
        <f>IF(AQ60="5",BJ60,0)</f>
        <v>0</v>
      </c>
      <c r="AB60" s="22">
        <f>IF(AQ60="1",BH60,0)</f>
        <v>0</v>
      </c>
      <c r="AC60" s="22">
        <f>IF(AQ60="1",BI60,0)</f>
        <v>0</v>
      </c>
      <c r="AD60" s="22">
        <f>IF(AQ60="7",BH60,0)</f>
        <v>0</v>
      </c>
      <c r="AE60" s="22">
        <f>IF(AQ60="7",BI60,0)</f>
        <v>0</v>
      </c>
      <c r="AF60" s="22">
        <f>IF(AQ60="2",BH60,0)</f>
        <v>0</v>
      </c>
      <c r="AG60" s="22">
        <f>IF(AQ60="2",BI60,0)</f>
        <v>0</v>
      </c>
      <c r="AH60" s="22">
        <f>IF(AQ60="0",BJ60,0)</f>
        <v>0</v>
      </c>
      <c r="AI60" s="9"/>
      <c r="AJ60" s="22">
        <f>IF(AN60=0,J60,0)</f>
        <v>0</v>
      </c>
      <c r="AK60" s="22">
        <f>IF(AN60=12,J60,0)</f>
        <v>0</v>
      </c>
      <c r="AL60" s="22">
        <f>IF(AN60=21,J60,0)</f>
        <v>0</v>
      </c>
      <c r="AN60" s="22">
        <v>21</v>
      </c>
      <c r="AO60" s="22">
        <f>G60*0</f>
        <v>0</v>
      </c>
      <c r="AP60" s="22">
        <f>G60*(1-0)</f>
        <v>0</v>
      </c>
      <c r="AQ60" s="24" t="s">
        <v>67</v>
      </c>
      <c r="AV60" s="22">
        <f>AW60+AX60</f>
        <v>0</v>
      </c>
      <c r="AW60" s="22">
        <f>F60*AO60</f>
        <v>0</v>
      </c>
      <c r="AX60" s="22">
        <f>F60*AP60</f>
        <v>0</v>
      </c>
      <c r="AY60" s="24" t="s">
        <v>199</v>
      </c>
      <c r="AZ60" s="24" t="s">
        <v>179</v>
      </c>
      <c r="BA60" s="9" t="s">
        <v>57</v>
      </c>
      <c r="BC60" s="22">
        <f>AW60+AX60</f>
        <v>0</v>
      </c>
      <c r="BD60" s="22">
        <f>G60/(100-BE60)*100</f>
        <v>0</v>
      </c>
      <c r="BE60" s="22">
        <v>0</v>
      </c>
      <c r="BF60" s="22">
        <f>K60</f>
        <v>66533.040000000008</v>
      </c>
      <c r="BH60" s="22">
        <f>F60*AO60</f>
        <v>0</v>
      </c>
      <c r="BI60" s="22">
        <f>F60*AP60</f>
        <v>0</v>
      </c>
      <c r="BJ60" s="22">
        <f>F60*G60</f>
        <v>0</v>
      </c>
      <c r="BK60" s="22"/>
      <c r="BL60" s="22"/>
      <c r="BW60" s="22">
        <v>21</v>
      </c>
      <c r="BX60" s="3" t="s">
        <v>197</v>
      </c>
    </row>
    <row r="61" spans="1:76" ht="15" customHeight="1" x14ac:dyDescent="0.25">
      <c r="A61" s="21" t="s">
        <v>200</v>
      </c>
      <c r="B61" s="4" t="s">
        <v>201</v>
      </c>
      <c r="C61" s="296" t="s">
        <v>202</v>
      </c>
      <c r="D61" s="296"/>
      <c r="E61" s="4" t="s">
        <v>198</v>
      </c>
      <c r="F61" s="22">
        <v>2059.3560000000002</v>
      </c>
      <c r="G61" s="22">
        <v>0</v>
      </c>
      <c r="H61" s="22">
        <f>F61*AO61</f>
        <v>0</v>
      </c>
      <c r="I61" s="22">
        <f>F61*AP61</f>
        <v>0</v>
      </c>
      <c r="J61" s="22">
        <f>F61*G61</f>
        <v>0</v>
      </c>
      <c r="K61" s="23">
        <f>F61*61</f>
        <v>125620.71600000001</v>
      </c>
      <c r="Z61" s="22">
        <f>IF(AQ61="5",BJ61,0)</f>
        <v>0</v>
      </c>
      <c r="AB61" s="22">
        <f>IF(AQ61="1",BH61,0)</f>
        <v>0</v>
      </c>
      <c r="AC61" s="22">
        <f>IF(AQ61="1",BI61,0)</f>
        <v>0</v>
      </c>
      <c r="AD61" s="22">
        <f>IF(AQ61="7",BH61,0)</f>
        <v>0</v>
      </c>
      <c r="AE61" s="22">
        <f>IF(AQ61="7",BI61,0)</f>
        <v>0</v>
      </c>
      <c r="AF61" s="22">
        <f>IF(AQ61="2",BH61,0)</f>
        <v>0</v>
      </c>
      <c r="AG61" s="22">
        <f>IF(AQ61="2",BI61,0)</f>
        <v>0</v>
      </c>
      <c r="AH61" s="22">
        <f>IF(AQ61="0",BJ61,0)</f>
        <v>0</v>
      </c>
      <c r="AI61" s="9"/>
      <c r="AJ61" s="22">
        <f>IF(AN61=0,J61,0)</f>
        <v>0</v>
      </c>
      <c r="AK61" s="22">
        <f>IF(AN61=12,J61,0)</f>
        <v>0</v>
      </c>
      <c r="AL61" s="22">
        <f>IF(AN61=21,J61,0)</f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67</v>
      </c>
      <c r="AV61" s="22">
        <f>AW61+AX61</f>
        <v>0</v>
      </c>
      <c r="AW61" s="22">
        <f>F61*AO61</f>
        <v>0</v>
      </c>
      <c r="AX61" s="22">
        <f>F61*AP61</f>
        <v>0</v>
      </c>
      <c r="AY61" s="24" t="s">
        <v>199</v>
      </c>
      <c r="AZ61" s="24" t="s">
        <v>179</v>
      </c>
      <c r="BA61" s="9" t="s">
        <v>57</v>
      </c>
      <c r="BC61" s="22">
        <f>AW61+AX61</f>
        <v>0</v>
      </c>
      <c r="BD61" s="22">
        <f>G61/(100-BE61)*100</f>
        <v>0</v>
      </c>
      <c r="BE61" s="22">
        <v>0</v>
      </c>
      <c r="BF61" s="22">
        <f>K61</f>
        <v>125620.71600000001</v>
      </c>
      <c r="BH61" s="22">
        <f>F61*AO61</f>
        <v>0</v>
      </c>
      <c r="BI61" s="22">
        <f>F61*AP61</f>
        <v>0</v>
      </c>
      <c r="BJ61" s="22">
        <f>F61*G61</f>
        <v>0</v>
      </c>
      <c r="BK61" s="22"/>
      <c r="BL61" s="22"/>
      <c r="BW61" s="22">
        <v>21</v>
      </c>
      <c r="BX61" s="3" t="s">
        <v>202</v>
      </c>
    </row>
    <row r="62" spans="1:76" ht="15" customHeight="1" x14ac:dyDescent="0.25">
      <c r="A62" s="17"/>
      <c r="B62" s="18" t="s">
        <v>203</v>
      </c>
      <c r="C62" s="329" t="s">
        <v>204</v>
      </c>
      <c r="D62" s="329"/>
      <c r="E62" s="19" t="s">
        <v>4</v>
      </c>
      <c r="F62" s="19" t="s">
        <v>4</v>
      </c>
      <c r="G62" s="19" t="s">
        <v>4</v>
      </c>
      <c r="H62" s="2">
        <f>SUM(H63:H63)</f>
        <v>0</v>
      </c>
      <c r="I62" s="2">
        <f>SUM(I63:I63)</f>
        <v>0</v>
      </c>
      <c r="J62" s="2">
        <f>SUM(J63:J63)</f>
        <v>0</v>
      </c>
      <c r="K62" s="20">
        <f>SUM(K63:K63)</f>
        <v>12038.04</v>
      </c>
      <c r="AI62" s="9"/>
      <c r="AS62" s="2">
        <f>SUM(AJ63:AJ63)</f>
        <v>0</v>
      </c>
      <c r="AT62" s="2">
        <f>SUM(AK63:AK63)</f>
        <v>0</v>
      </c>
      <c r="AU62" s="2">
        <f>SUM(AL63:AL63)</f>
        <v>0</v>
      </c>
    </row>
    <row r="63" spans="1:76" ht="15" customHeight="1" x14ac:dyDescent="0.25">
      <c r="A63" s="21" t="s">
        <v>205</v>
      </c>
      <c r="B63" s="4" t="s">
        <v>206</v>
      </c>
      <c r="C63" s="296" t="s">
        <v>207</v>
      </c>
      <c r="D63" s="296"/>
      <c r="E63" s="4" t="s">
        <v>198</v>
      </c>
      <c r="F63" s="22">
        <v>191.08</v>
      </c>
      <c r="G63" s="22">
        <v>0</v>
      </c>
      <c r="H63" s="22">
        <f>F63*AO63</f>
        <v>0</v>
      </c>
      <c r="I63" s="22">
        <f>F63*AP63</f>
        <v>0</v>
      </c>
      <c r="J63" s="22">
        <f>F63*G63</f>
        <v>0</v>
      </c>
      <c r="K63" s="23">
        <f>F63*63</f>
        <v>12038.04</v>
      </c>
      <c r="Z63" s="22">
        <f>IF(AQ63="5",BJ63,0)</f>
        <v>0</v>
      </c>
      <c r="AB63" s="22">
        <f>IF(AQ63="1",BH63,0)</f>
        <v>0</v>
      </c>
      <c r="AC63" s="22">
        <f>IF(AQ63="1",BI63,0)</f>
        <v>0</v>
      </c>
      <c r="AD63" s="22">
        <f>IF(AQ63="7",BH63,0)</f>
        <v>0</v>
      </c>
      <c r="AE63" s="22">
        <f>IF(AQ63="7",BI63,0)</f>
        <v>0</v>
      </c>
      <c r="AF63" s="22">
        <f>IF(AQ63="2",BH63,0)</f>
        <v>0</v>
      </c>
      <c r="AG63" s="22">
        <f>IF(AQ63="2",BI63,0)</f>
        <v>0</v>
      </c>
      <c r="AH63" s="22">
        <f>IF(AQ63="0",BJ63,0)</f>
        <v>0</v>
      </c>
      <c r="AI63" s="9"/>
      <c r="AJ63" s="22">
        <f>IF(AN63=0,J63,0)</f>
        <v>0</v>
      </c>
      <c r="AK63" s="22">
        <f>IF(AN63=12,J63,0)</f>
        <v>0</v>
      </c>
      <c r="AL63" s="22">
        <f>IF(AN63=21,J63,0)</f>
        <v>0</v>
      </c>
      <c r="AN63" s="22">
        <v>21</v>
      </c>
      <c r="AO63" s="22">
        <f>G63*0</f>
        <v>0</v>
      </c>
      <c r="AP63" s="22">
        <f>G63*(1-0)</f>
        <v>0</v>
      </c>
      <c r="AQ63" s="24" t="s">
        <v>67</v>
      </c>
      <c r="AV63" s="22">
        <f>AW63+AX63</f>
        <v>0</v>
      </c>
      <c r="AW63" s="22">
        <f>F63*AO63</f>
        <v>0</v>
      </c>
      <c r="AX63" s="22">
        <f>F63*AP63</f>
        <v>0</v>
      </c>
      <c r="AY63" s="24" t="s">
        <v>208</v>
      </c>
      <c r="AZ63" s="24" t="s">
        <v>179</v>
      </c>
      <c r="BA63" s="9" t="s">
        <v>57</v>
      </c>
      <c r="BC63" s="22">
        <f>AW63+AX63</f>
        <v>0</v>
      </c>
      <c r="BD63" s="22">
        <f>G63/(100-BE63)*100</f>
        <v>0</v>
      </c>
      <c r="BE63" s="22">
        <v>0</v>
      </c>
      <c r="BF63" s="22">
        <f>K63</f>
        <v>12038.04</v>
      </c>
      <c r="BH63" s="22">
        <f>F63*AO63</f>
        <v>0</v>
      </c>
      <c r="BI63" s="22">
        <f>F63*AP63</f>
        <v>0</v>
      </c>
      <c r="BJ63" s="22">
        <f>F63*G63</f>
        <v>0</v>
      </c>
      <c r="BK63" s="22"/>
      <c r="BL63" s="22"/>
      <c r="BW63" s="22">
        <v>21</v>
      </c>
      <c r="BX63" s="3" t="s">
        <v>207</v>
      </c>
    </row>
    <row r="64" spans="1:76" ht="15" customHeight="1" x14ac:dyDescent="0.25">
      <c r="A64" s="17"/>
      <c r="B64" s="18" t="s">
        <v>209</v>
      </c>
      <c r="C64" s="329" t="s">
        <v>210</v>
      </c>
      <c r="D64" s="329"/>
      <c r="E64" s="19" t="s">
        <v>4</v>
      </c>
      <c r="F64" s="19" t="s">
        <v>4</v>
      </c>
      <c r="G64" s="19" t="s">
        <v>4</v>
      </c>
      <c r="H64" s="2">
        <f>SUM(H65:H79)</f>
        <v>0</v>
      </c>
      <c r="I64" s="2">
        <f>SUM(I65:I79)</f>
        <v>0</v>
      </c>
      <c r="J64" s="2">
        <f>SUM(J65:J79)</f>
        <v>0</v>
      </c>
      <c r="K64" s="20">
        <f>SUM(K65:K79)</f>
        <v>160513.44</v>
      </c>
      <c r="AI64" s="9"/>
      <c r="AS64" s="2">
        <f>SUM(AJ65:AJ79)</f>
        <v>0</v>
      </c>
      <c r="AT64" s="2">
        <f>SUM(AK65:AK79)</f>
        <v>0</v>
      </c>
      <c r="AU64" s="2">
        <f>SUM(AL65:AL79)</f>
        <v>0</v>
      </c>
    </row>
    <row r="65" spans="1:76" ht="15" customHeight="1" x14ac:dyDescent="0.25">
      <c r="A65" s="21" t="s">
        <v>211</v>
      </c>
      <c r="B65" s="4" t="s">
        <v>212</v>
      </c>
      <c r="C65" s="296" t="s">
        <v>213</v>
      </c>
      <c r="D65" s="296"/>
      <c r="E65" s="4" t="s">
        <v>177</v>
      </c>
      <c r="F65" s="22">
        <v>1</v>
      </c>
      <c r="G65" s="22">
        <v>0</v>
      </c>
      <c r="H65" s="22">
        <f t="shared" ref="H65:H79" si="48">F65*AO65</f>
        <v>0</v>
      </c>
      <c r="I65" s="22">
        <f t="shared" ref="I65:I79" si="49">F65*AP65</f>
        <v>0</v>
      </c>
      <c r="J65" s="22">
        <f t="shared" ref="J65:J79" si="50">F65*G65</f>
        <v>0</v>
      </c>
      <c r="K65" s="23">
        <f>F65*65</f>
        <v>65</v>
      </c>
      <c r="Z65" s="22">
        <f t="shared" ref="Z65:Z79" si="51">IF(AQ65="5",BJ65,0)</f>
        <v>0</v>
      </c>
      <c r="AB65" s="22">
        <f t="shared" ref="AB65:AB79" si="52">IF(AQ65="1",BH65,0)</f>
        <v>0</v>
      </c>
      <c r="AC65" s="22">
        <f t="shared" ref="AC65:AC79" si="53">IF(AQ65="1",BI65,0)</f>
        <v>0</v>
      </c>
      <c r="AD65" s="22">
        <f t="shared" ref="AD65:AD79" si="54">IF(AQ65="7",BH65,0)</f>
        <v>0</v>
      </c>
      <c r="AE65" s="22">
        <f t="shared" ref="AE65:AE79" si="55">IF(AQ65="7",BI65,0)</f>
        <v>0</v>
      </c>
      <c r="AF65" s="22">
        <f t="shared" ref="AF65:AF79" si="56">IF(AQ65="2",BH65,0)</f>
        <v>0</v>
      </c>
      <c r="AG65" s="22">
        <f t="shared" ref="AG65:AG79" si="57">IF(AQ65="2",BI65,0)</f>
        <v>0</v>
      </c>
      <c r="AH65" s="22">
        <f t="shared" ref="AH65:AH79" si="58">IF(AQ65="0",BJ65,0)</f>
        <v>0</v>
      </c>
      <c r="AI65" s="9"/>
      <c r="AJ65" s="22">
        <f t="shared" ref="AJ65:AJ79" si="59">IF(AN65=0,J65,0)</f>
        <v>0</v>
      </c>
      <c r="AK65" s="22">
        <f t="shared" ref="AK65:AK79" si="60">IF(AN65=12,J65,0)</f>
        <v>0</v>
      </c>
      <c r="AL65" s="22">
        <f t="shared" ref="AL65:AL79" si="61">IF(AN65=21,J65,0)</f>
        <v>0</v>
      </c>
      <c r="AN65" s="22">
        <v>21</v>
      </c>
      <c r="AO65" s="22">
        <f t="shared" ref="AO65:AO79" si="62">G65*1</f>
        <v>0</v>
      </c>
      <c r="AP65" s="22">
        <f t="shared" ref="AP65:AP79" si="63">G65*(1-1)</f>
        <v>0</v>
      </c>
      <c r="AQ65" s="24" t="s">
        <v>214</v>
      </c>
      <c r="AV65" s="22">
        <f t="shared" ref="AV65:AV79" si="64">AW65+AX65</f>
        <v>0</v>
      </c>
      <c r="AW65" s="22">
        <f t="shared" ref="AW65:AW79" si="65">F65*AO65</f>
        <v>0</v>
      </c>
      <c r="AX65" s="22">
        <f t="shared" ref="AX65:AX79" si="66">F65*AP65</f>
        <v>0</v>
      </c>
      <c r="AY65" s="24" t="s">
        <v>215</v>
      </c>
      <c r="AZ65" s="24" t="s">
        <v>216</v>
      </c>
      <c r="BA65" s="9" t="s">
        <v>57</v>
      </c>
      <c r="BC65" s="22">
        <f t="shared" ref="BC65:BC79" si="67">AW65+AX65</f>
        <v>0</v>
      </c>
      <c r="BD65" s="22">
        <f t="shared" ref="BD65:BD79" si="68">G65/(100-BE65)*100</f>
        <v>0</v>
      </c>
      <c r="BE65" s="22">
        <v>0</v>
      </c>
      <c r="BF65" s="22">
        <f t="shared" ref="BF65:BF79" si="69">K65</f>
        <v>65</v>
      </c>
      <c r="BH65" s="22">
        <f t="shared" ref="BH65:BH79" si="70">F65*AO65</f>
        <v>0</v>
      </c>
      <c r="BI65" s="22">
        <f t="shared" ref="BI65:BI79" si="71">F65*AP65</f>
        <v>0</v>
      </c>
      <c r="BJ65" s="22">
        <f t="shared" ref="BJ65:BJ79" si="72">F65*G65</f>
        <v>0</v>
      </c>
      <c r="BK65" s="22"/>
      <c r="BL65" s="22"/>
      <c r="BW65" s="22">
        <v>21</v>
      </c>
      <c r="BX65" s="3" t="s">
        <v>213</v>
      </c>
    </row>
    <row r="66" spans="1:76" ht="15" customHeight="1" x14ac:dyDescent="0.25">
      <c r="A66" s="21" t="s">
        <v>217</v>
      </c>
      <c r="B66" s="4" t="s">
        <v>218</v>
      </c>
      <c r="C66" s="296" t="s">
        <v>219</v>
      </c>
      <c r="D66" s="296"/>
      <c r="E66" s="4" t="s">
        <v>177</v>
      </c>
      <c r="F66" s="22">
        <v>1</v>
      </c>
      <c r="G66" s="22">
        <v>0</v>
      </c>
      <c r="H66" s="22">
        <f t="shared" si="48"/>
        <v>0</v>
      </c>
      <c r="I66" s="22">
        <f t="shared" si="49"/>
        <v>0</v>
      </c>
      <c r="J66" s="22">
        <f t="shared" si="50"/>
        <v>0</v>
      </c>
      <c r="K66" s="23">
        <f>F66*66</f>
        <v>66</v>
      </c>
      <c r="Z66" s="22">
        <f t="shared" si="51"/>
        <v>0</v>
      </c>
      <c r="AB66" s="22">
        <f t="shared" si="52"/>
        <v>0</v>
      </c>
      <c r="AC66" s="22">
        <f t="shared" si="53"/>
        <v>0</v>
      </c>
      <c r="AD66" s="22">
        <f t="shared" si="54"/>
        <v>0</v>
      </c>
      <c r="AE66" s="22">
        <f t="shared" si="55"/>
        <v>0</v>
      </c>
      <c r="AF66" s="22">
        <f t="shared" si="56"/>
        <v>0</v>
      </c>
      <c r="AG66" s="22">
        <f t="shared" si="57"/>
        <v>0</v>
      </c>
      <c r="AH66" s="22">
        <f t="shared" si="58"/>
        <v>0</v>
      </c>
      <c r="AI66" s="9"/>
      <c r="AJ66" s="22">
        <f t="shared" si="59"/>
        <v>0</v>
      </c>
      <c r="AK66" s="22">
        <f t="shared" si="60"/>
        <v>0</v>
      </c>
      <c r="AL66" s="22">
        <f t="shared" si="61"/>
        <v>0</v>
      </c>
      <c r="AN66" s="22">
        <v>21</v>
      </c>
      <c r="AO66" s="22">
        <f t="shared" si="62"/>
        <v>0</v>
      </c>
      <c r="AP66" s="22">
        <f t="shared" si="63"/>
        <v>0</v>
      </c>
      <c r="AQ66" s="24" t="s">
        <v>214</v>
      </c>
      <c r="AV66" s="22">
        <f t="shared" si="64"/>
        <v>0</v>
      </c>
      <c r="AW66" s="22">
        <f t="shared" si="65"/>
        <v>0</v>
      </c>
      <c r="AX66" s="22">
        <f t="shared" si="66"/>
        <v>0</v>
      </c>
      <c r="AY66" s="24" t="s">
        <v>215</v>
      </c>
      <c r="AZ66" s="24" t="s">
        <v>216</v>
      </c>
      <c r="BA66" s="9" t="s">
        <v>57</v>
      </c>
      <c r="BC66" s="22">
        <f t="shared" si="67"/>
        <v>0</v>
      </c>
      <c r="BD66" s="22">
        <f t="shared" si="68"/>
        <v>0</v>
      </c>
      <c r="BE66" s="22">
        <v>0</v>
      </c>
      <c r="BF66" s="22">
        <f t="shared" si="69"/>
        <v>66</v>
      </c>
      <c r="BH66" s="22">
        <f t="shared" si="70"/>
        <v>0</v>
      </c>
      <c r="BI66" s="22">
        <f t="shared" si="71"/>
        <v>0</v>
      </c>
      <c r="BJ66" s="22">
        <f t="shared" si="72"/>
        <v>0</v>
      </c>
      <c r="BK66" s="22"/>
      <c r="BL66" s="22"/>
      <c r="BW66" s="22">
        <v>21</v>
      </c>
      <c r="BX66" s="3" t="s">
        <v>219</v>
      </c>
    </row>
    <row r="67" spans="1:76" ht="15" customHeight="1" x14ac:dyDescent="0.25">
      <c r="A67" s="21" t="s">
        <v>220</v>
      </c>
      <c r="B67" s="4" t="s">
        <v>221</v>
      </c>
      <c r="C67" s="296" t="s">
        <v>222</v>
      </c>
      <c r="D67" s="296"/>
      <c r="E67" s="4" t="s">
        <v>177</v>
      </c>
      <c r="F67" s="22">
        <v>6</v>
      </c>
      <c r="G67" s="22">
        <v>0</v>
      </c>
      <c r="H67" s="22">
        <f t="shared" si="48"/>
        <v>0</v>
      </c>
      <c r="I67" s="22">
        <f t="shared" si="49"/>
        <v>0</v>
      </c>
      <c r="J67" s="22">
        <f t="shared" si="50"/>
        <v>0</v>
      </c>
      <c r="K67" s="23">
        <f>F67*67</f>
        <v>402</v>
      </c>
      <c r="Z67" s="22">
        <f t="shared" si="51"/>
        <v>0</v>
      </c>
      <c r="AB67" s="22">
        <f t="shared" si="52"/>
        <v>0</v>
      </c>
      <c r="AC67" s="22">
        <f t="shared" si="53"/>
        <v>0</v>
      </c>
      <c r="AD67" s="22">
        <f t="shared" si="54"/>
        <v>0</v>
      </c>
      <c r="AE67" s="22">
        <f t="shared" si="55"/>
        <v>0</v>
      </c>
      <c r="AF67" s="22">
        <f t="shared" si="56"/>
        <v>0</v>
      </c>
      <c r="AG67" s="22">
        <f t="shared" si="57"/>
        <v>0</v>
      </c>
      <c r="AH67" s="22">
        <f t="shared" si="58"/>
        <v>0</v>
      </c>
      <c r="AI67" s="9"/>
      <c r="AJ67" s="22">
        <f t="shared" si="59"/>
        <v>0</v>
      </c>
      <c r="AK67" s="22">
        <f t="shared" si="60"/>
        <v>0</v>
      </c>
      <c r="AL67" s="22">
        <f t="shared" si="61"/>
        <v>0</v>
      </c>
      <c r="AN67" s="22">
        <v>21</v>
      </c>
      <c r="AO67" s="22">
        <f t="shared" si="62"/>
        <v>0</v>
      </c>
      <c r="AP67" s="22">
        <f t="shared" si="63"/>
        <v>0</v>
      </c>
      <c r="AQ67" s="24" t="s">
        <v>214</v>
      </c>
      <c r="AV67" s="22">
        <f t="shared" si="64"/>
        <v>0</v>
      </c>
      <c r="AW67" s="22">
        <f t="shared" si="65"/>
        <v>0</v>
      </c>
      <c r="AX67" s="22">
        <f t="shared" si="66"/>
        <v>0</v>
      </c>
      <c r="AY67" s="24" t="s">
        <v>215</v>
      </c>
      <c r="AZ67" s="24" t="s">
        <v>216</v>
      </c>
      <c r="BA67" s="9" t="s">
        <v>57</v>
      </c>
      <c r="BC67" s="22">
        <f t="shared" si="67"/>
        <v>0</v>
      </c>
      <c r="BD67" s="22">
        <f t="shared" si="68"/>
        <v>0</v>
      </c>
      <c r="BE67" s="22">
        <v>0</v>
      </c>
      <c r="BF67" s="22">
        <f t="shared" si="69"/>
        <v>402</v>
      </c>
      <c r="BH67" s="22">
        <f t="shared" si="70"/>
        <v>0</v>
      </c>
      <c r="BI67" s="22">
        <f t="shared" si="71"/>
        <v>0</v>
      </c>
      <c r="BJ67" s="22">
        <f t="shared" si="72"/>
        <v>0</v>
      </c>
      <c r="BK67" s="22"/>
      <c r="BL67" s="22"/>
      <c r="BW67" s="22">
        <v>21</v>
      </c>
      <c r="BX67" s="3" t="s">
        <v>222</v>
      </c>
    </row>
    <row r="68" spans="1:76" ht="15" customHeight="1" x14ac:dyDescent="0.25">
      <c r="A68" s="21" t="s">
        <v>223</v>
      </c>
      <c r="B68" s="4" t="s">
        <v>224</v>
      </c>
      <c r="C68" s="296" t="s">
        <v>225</v>
      </c>
      <c r="D68" s="296"/>
      <c r="E68" s="4" t="s">
        <v>177</v>
      </c>
      <c r="F68" s="22">
        <v>6</v>
      </c>
      <c r="G68" s="22">
        <v>0</v>
      </c>
      <c r="H68" s="22">
        <f t="shared" si="48"/>
        <v>0</v>
      </c>
      <c r="I68" s="22">
        <f t="shared" si="49"/>
        <v>0</v>
      </c>
      <c r="J68" s="22">
        <f t="shared" si="50"/>
        <v>0</v>
      </c>
      <c r="K68" s="23">
        <f>F68*68</f>
        <v>408</v>
      </c>
      <c r="Z68" s="22">
        <f t="shared" si="51"/>
        <v>0</v>
      </c>
      <c r="AB68" s="22">
        <f t="shared" si="52"/>
        <v>0</v>
      </c>
      <c r="AC68" s="22">
        <f t="shared" si="53"/>
        <v>0</v>
      </c>
      <c r="AD68" s="22">
        <f t="shared" si="54"/>
        <v>0</v>
      </c>
      <c r="AE68" s="22">
        <f t="shared" si="55"/>
        <v>0</v>
      </c>
      <c r="AF68" s="22">
        <f t="shared" si="56"/>
        <v>0</v>
      </c>
      <c r="AG68" s="22">
        <f t="shared" si="57"/>
        <v>0</v>
      </c>
      <c r="AH68" s="22">
        <f t="shared" si="58"/>
        <v>0</v>
      </c>
      <c r="AI68" s="9"/>
      <c r="AJ68" s="22">
        <f t="shared" si="59"/>
        <v>0</v>
      </c>
      <c r="AK68" s="22">
        <f t="shared" si="60"/>
        <v>0</v>
      </c>
      <c r="AL68" s="22">
        <f t="shared" si="61"/>
        <v>0</v>
      </c>
      <c r="AN68" s="22">
        <v>21</v>
      </c>
      <c r="AO68" s="22">
        <f t="shared" si="62"/>
        <v>0</v>
      </c>
      <c r="AP68" s="22">
        <f t="shared" si="63"/>
        <v>0</v>
      </c>
      <c r="AQ68" s="24" t="s">
        <v>214</v>
      </c>
      <c r="AV68" s="22">
        <f t="shared" si="64"/>
        <v>0</v>
      </c>
      <c r="AW68" s="22">
        <f t="shared" si="65"/>
        <v>0</v>
      </c>
      <c r="AX68" s="22">
        <f t="shared" si="66"/>
        <v>0</v>
      </c>
      <c r="AY68" s="24" t="s">
        <v>215</v>
      </c>
      <c r="AZ68" s="24" t="s">
        <v>216</v>
      </c>
      <c r="BA68" s="9" t="s">
        <v>57</v>
      </c>
      <c r="BC68" s="22">
        <f t="shared" si="67"/>
        <v>0</v>
      </c>
      <c r="BD68" s="22">
        <f t="shared" si="68"/>
        <v>0</v>
      </c>
      <c r="BE68" s="22">
        <v>0</v>
      </c>
      <c r="BF68" s="22">
        <f t="shared" si="69"/>
        <v>408</v>
      </c>
      <c r="BH68" s="22">
        <f t="shared" si="70"/>
        <v>0</v>
      </c>
      <c r="BI68" s="22">
        <f t="shared" si="71"/>
        <v>0</v>
      </c>
      <c r="BJ68" s="22">
        <f t="shared" si="72"/>
        <v>0</v>
      </c>
      <c r="BK68" s="22"/>
      <c r="BL68" s="22"/>
      <c r="BW68" s="22">
        <v>21</v>
      </c>
      <c r="BX68" s="3" t="s">
        <v>225</v>
      </c>
    </row>
    <row r="69" spans="1:76" ht="15" customHeight="1" x14ac:dyDescent="0.25">
      <c r="A69" s="21" t="s">
        <v>226</v>
      </c>
      <c r="B69" s="4" t="s">
        <v>227</v>
      </c>
      <c r="C69" s="296" t="s">
        <v>228</v>
      </c>
      <c r="D69" s="296"/>
      <c r="E69" s="4" t="s">
        <v>177</v>
      </c>
      <c r="F69" s="22">
        <v>599.46</v>
      </c>
      <c r="G69" s="22">
        <v>0</v>
      </c>
      <c r="H69" s="22">
        <f t="shared" si="48"/>
        <v>0</v>
      </c>
      <c r="I69" s="22">
        <f t="shared" si="49"/>
        <v>0</v>
      </c>
      <c r="J69" s="22">
        <f t="shared" si="50"/>
        <v>0</v>
      </c>
      <c r="K69" s="23">
        <f>F69*69</f>
        <v>41362.740000000005</v>
      </c>
      <c r="Z69" s="22">
        <f t="shared" si="51"/>
        <v>0</v>
      </c>
      <c r="AB69" s="22">
        <f t="shared" si="52"/>
        <v>0</v>
      </c>
      <c r="AC69" s="22">
        <f t="shared" si="53"/>
        <v>0</v>
      </c>
      <c r="AD69" s="22">
        <f t="shared" si="54"/>
        <v>0</v>
      </c>
      <c r="AE69" s="22">
        <f t="shared" si="55"/>
        <v>0</v>
      </c>
      <c r="AF69" s="22">
        <f t="shared" si="56"/>
        <v>0</v>
      </c>
      <c r="AG69" s="22">
        <f t="shared" si="57"/>
        <v>0</v>
      </c>
      <c r="AH69" s="22">
        <f t="shared" si="58"/>
        <v>0</v>
      </c>
      <c r="AI69" s="9"/>
      <c r="AJ69" s="22">
        <f t="shared" si="59"/>
        <v>0</v>
      </c>
      <c r="AK69" s="22">
        <f t="shared" si="60"/>
        <v>0</v>
      </c>
      <c r="AL69" s="22">
        <f t="shared" si="61"/>
        <v>0</v>
      </c>
      <c r="AN69" s="22">
        <v>21</v>
      </c>
      <c r="AO69" s="22">
        <f t="shared" si="62"/>
        <v>0</v>
      </c>
      <c r="AP69" s="22">
        <f t="shared" si="63"/>
        <v>0</v>
      </c>
      <c r="AQ69" s="24" t="s">
        <v>214</v>
      </c>
      <c r="AV69" s="22">
        <f t="shared" si="64"/>
        <v>0</v>
      </c>
      <c r="AW69" s="22">
        <f t="shared" si="65"/>
        <v>0</v>
      </c>
      <c r="AX69" s="22">
        <f t="shared" si="66"/>
        <v>0</v>
      </c>
      <c r="AY69" s="24" t="s">
        <v>215</v>
      </c>
      <c r="AZ69" s="24" t="s">
        <v>216</v>
      </c>
      <c r="BA69" s="9" t="s">
        <v>57</v>
      </c>
      <c r="BC69" s="22">
        <f t="shared" si="67"/>
        <v>0</v>
      </c>
      <c r="BD69" s="22">
        <f t="shared" si="68"/>
        <v>0</v>
      </c>
      <c r="BE69" s="22">
        <v>0</v>
      </c>
      <c r="BF69" s="22">
        <f t="shared" si="69"/>
        <v>41362.740000000005</v>
      </c>
      <c r="BH69" s="22">
        <f t="shared" si="70"/>
        <v>0</v>
      </c>
      <c r="BI69" s="22">
        <f t="shared" si="71"/>
        <v>0</v>
      </c>
      <c r="BJ69" s="22">
        <f t="shared" si="72"/>
        <v>0</v>
      </c>
      <c r="BK69" s="22"/>
      <c r="BL69" s="22"/>
      <c r="BW69" s="22">
        <v>21</v>
      </c>
      <c r="BX69" s="3" t="s">
        <v>228</v>
      </c>
    </row>
    <row r="70" spans="1:76" ht="15" customHeight="1" x14ac:dyDescent="0.25">
      <c r="A70" s="21" t="s">
        <v>229</v>
      </c>
      <c r="B70" s="4" t="s">
        <v>230</v>
      </c>
      <c r="C70" s="296" t="s">
        <v>231</v>
      </c>
      <c r="D70" s="296"/>
      <c r="E70" s="4" t="s">
        <v>177</v>
      </c>
      <c r="F70" s="22">
        <v>482.04</v>
      </c>
      <c r="G70" s="22">
        <v>0</v>
      </c>
      <c r="H70" s="22">
        <f t="shared" si="48"/>
        <v>0</v>
      </c>
      <c r="I70" s="22">
        <f t="shared" si="49"/>
        <v>0</v>
      </c>
      <c r="J70" s="22">
        <f t="shared" si="50"/>
        <v>0</v>
      </c>
      <c r="K70" s="23">
        <f>F70*70</f>
        <v>33742.800000000003</v>
      </c>
      <c r="Z70" s="22">
        <f t="shared" si="51"/>
        <v>0</v>
      </c>
      <c r="AB70" s="22">
        <f t="shared" si="52"/>
        <v>0</v>
      </c>
      <c r="AC70" s="22">
        <f t="shared" si="53"/>
        <v>0</v>
      </c>
      <c r="AD70" s="22">
        <f t="shared" si="54"/>
        <v>0</v>
      </c>
      <c r="AE70" s="22">
        <f t="shared" si="55"/>
        <v>0</v>
      </c>
      <c r="AF70" s="22">
        <f t="shared" si="56"/>
        <v>0</v>
      </c>
      <c r="AG70" s="22">
        <f t="shared" si="57"/>
        <v>0</v>
      </c>
      <c r="AH70" s="22">
        <f t="shared" si="58"/>
        <v>0</v>
      </c>
      <c r="AI70" s="9"/>
      <c r="AJ70" s="22">
        <f t="shared" si="59"/>
        <v>0</v>
      </c>
      <c r="AK70" s="22">
        <f t="shared" si="60"/>
        <v>0</v>
      </c>
      <c r="AL70" s="22">
        <f t="shared" si="61"/>
        <v>0</v>
      </c>
      <c r="AN70" s="22">
        <v>21</v>
      </c>
      <c r="AO70" s="22">
        <f t="shared" si="62"/>
        <v>0</v>
      </c>
      <c r="AP70" s="22">
        <f t="shared" si="63"/>
        <v>0</v>
      </c>
      <c r="AQ70" s="24" t="s">
        <v>214</v>
      </c>
      <c r="AV70" s="22">
        <f t="shared" si="64"/>
        <v>0</v>
      </c>
      <c r="AW70" s="22">
        <f t="shared" si="65"/>
        <v>0</v>
      </c>
      <c r="AX70" s="22">
        <f t="shared" si="66"/>
        <v>0</v>
      </c>
      <c r="AY70" s="24" t="s">
        <v>215</v>
      </c>
      <c r="AZ70" s="24" t="s">
        <v>216</v>
      </c>
      <c r="BA70" s="9" t="s">
        <v>57</v>
      </c>
      <c r="BC70" s="22">
        <f t="shared" si="67"/>
        <v>0</v>
      </c>
      <c r="BD70" s="22">
        <f t="shared" si="68"/>
        <v>0</v>
      </c>
      <c r="BE70" s="22">
        <v>0</v>
      </c>
      <c r="BF70" s="22">
        <f t="shared" si="69"/>
        <v>33742.800000000003</v>
      </c>
      <c r="BH70" s="22">
        <f t="shared" si="70"/>
        <v>0</v>
      </c>
      <c r="BI70" s="22">
        <f t="shared" si="71"/>
        <v>0</v>
      </c>
      <c r="BJ70" s="22">
        <f t="shared" si="72"/>
        <v>0</v>
      </c>
      <c r="BK70" s="22"/>
      <c r="BL70" s="22"/>
      <c r="BW70" s="22">
        <v>21</v>
      </c>
      <c r="BX70" s="3" t="s">
        <v>231</v>
      </c>
    </row>
    <row r="71" spans="1:76" ht="15" customHeight="1" x14ac:dyDescent="0.25">
      <c r="A71" s="21" t="s">
        <v>232</v>
      </c>
      <c r="B71" s="4" t="s">
        <v>233</v>
      </c>
      <c r="C71" s="296" t="s">
        <v>234</v>
      </c>
      <c r="D71" s="296"/>
      <c r="E71" s="4" t="s">
        <v>177</v>
      </c>
      <c r="F71" s="22">
        <v>216.3</v>
      </c>
      <c r="G71" s="22">
        <v>0</v>
      </c>
      <c r="H71" s="22">
        <f t="shared" si="48"/>
        <v>0</v>
      </c>
      <c r="I71" s="22">
        <f t="shared" si="49"/>
        <v>0</v>
      </c>
      <c r="J71" s="22">
        <f t="shared" si="50"/>
        <v>0</v>
      </c>
      <c r="K71" s="23">
        <f>F71*71</f>
        <v>15357.300000000001</v>
      </c>
      <c r="Z71" s="22">
        <f t="shared" si="51"/>
        <v>0</v>
      </c>
      <c r="AB71" s="22">
        <f t="shared" si="52"/>
        <v>0</v>
      </c>
      <c r="AC71" s="22">
        <f t="shared" si="53"/>
        <v>0</v>
      </c>
      <c r="AD71" s="22">
        <f t="shared" si="54"/>
        <v>0</v>
      </c>
      <c r="AE71" s="22">
        <f t="shared" si="55"/>
        <v>0</v>
      </c>
      <c r="AF71" s="22">
        <f t="shared" si="56"/>
        <v>0</v>
      </c>
      <c r="AG71" s="22">
        <f t="shared" si="57"/>
        <v>0</v>
      </c>
      <c r="AH71" s="22">
        <f t="shared" si="58"/>
        <v>0</v>
      </c>
      <c r="AI71" s="9"/>
      <c r="AJ71" s="22">
        <f t="shared" si="59"/>
        <v>0</v>
      </c>
      <c r="AK71" s="22">
        <f t="shared" si="60"/>
        <v>0</v>
      </c>
      <c r="AL71" s="22">
        <f t="shared" si="61"/>
        <v>0</v>
      </c>
      <c r="AN71" s="22">
        <v>21</v>
      </c>
      <c r="AO71" s="22">
        <f t="shared" si="62"/>
        <v>0</v>
      </c>
      <c r="AP71" s="22">
        <f t="shared" si="63"/>
        <v>0</v>
      </c>
      <c r="AQ71" s="24" t="s">
        <v>214</v>
      </c>
      <c r="AV71" s="22">
        <f t="shared" si="64"/>
        <v>0</v>
      </c>
      <c r="AW71" s="22">
        <f t="shared" si="65"/>
        <v>0</v>
      </c>
      <c r="AX71" s="22">
        <f t="shared" si="66"/>
        <v>0</v>
      </c>
      <c r="AY71" s="24" t="s">
        <v>215</v>
      </c>
      <c r="AZ71" s="24" t="s">
        <v>216</v>
      </c>
      <c r="BA71" s="9" t="s">
        <v>57</v>
      </c>
      <c r="BC71" s="22">
        <f t="shared" si="67"/>
        <v>0</v>
      </c>
      <c r="BD71" s="22">
        <f t="shared" si="68"/>
        <v>0</v>
      </c>
      <c r="BE71" s="22">
        <v>0</v>
      </c>
      <c r="BF71" s="22">
        <f t="shared" si="69"/>
        <v>15357.300000000001</v>
      </c>
      <c r="BH71" s="22">
        <f t="shared" si="70"/>
        <v>0</v>
      </c>
      <c r="BI71" s="22">
        <f t="shared" si="71"/>
        <v>0</v>
      </c>
      <c r="BJ71" s="22">
        <f t="shared" si="72"/>
        <v>0</v>
      </c>
      <c r="BK71" s="22"/>
      <c r="BL71" s="22"/>
      <c r="BW71" s="22">
        <v>21</v>
      </c>
      <c r="BX71" s="3" t="s">
        <v>234</v>
      </c>
    </row>
    <row r="72" spans="1:76" ht="15" customHeight="1" x14ac:dyDescent="0.25">
      <c r="A72" s="21" t="s">
        <v>235</v>
      </c>
      <c r="B72" s="4" t="s">
        <v>236</v>
      </c>
      <c r="C72" s="296" t="s">
        <v>237</v>
      </c>
      <c r="D72" s="296"/>
      <c r="E72" s="4" t="s">
        <v>177</v>
      </c>
      <c r="F72" s="22">
        <v>24.72</v>
      </c>
      <c r="G72" s="22">
        <v>0</v>
      </c>
      <c r="H72" s="22">
        <f t="shared" si="48"/>
        <v>0</v>
      </c>
      <c r="I72" s="22">
        <f t="shared" si="49"/>
        <v>0</v>
      </c>
      <c r="J72" s="22">
        <f t="shared" si="50"/>
        <v>0</v>
      </c>
      <c r="K72" s="23">
        <f>F72*72</f>
        <v>1779.84</v>
      </c>
      <c r="Z72" s="22">
        <f t="shared" si="51"/>
        <v>0</v>
      </c>
      <c r="AB72" s="22">
        <f t="shared" si="52"/>
        <v>0</v>
      </c>
      <c r="AC72" s="22">
        <f t="shared" si="53"/>
        <v>0</v>
      </c>
      <c r="AD72" s="22">
        <f t="shared" si="54"/>
        <v>0</v>
      </c>
      <c r="AE72" s="22">
        <f t="shared" si="55"/>
        <v>0</v>
      </c>
      <c r="AF72" s="22">
        <f t="shared" si="56"/>
        <v>0</v>
      </c>
      <c r="AG72" s="22">
        <f t="shared" si="57"/>
        <v>0</v>
      </c>
      <c r="AH72" s="22">
        <f t="shared" si="58"/>
        <v>0</v>
      </c>
      <c r="AI72" s="9"/>
      <c r="AJ72" s="22">
        <f t="shared" si="59"/>
        <v>0</v>
      </c>
      <c r="AK72" s="22">
        <f t="shared" si="60"/>
        <v>0</v>
      </c>
      <c r="AL72" s="22">
        <f t="shared" si="61"/>
        <v>0</v>
      </c>
      <c r="AN72" s="22">
        <v>21</v>
      </c>
      <c r="AO72" s="22">
        <f t="shared" si="62"/>
        <v>0</v>
      </c>
      <c r="AP72" s="22">
        <f t="shared" si="63"/>
        <v>0</v>
      </c>
      <c r="AQ72" s="24" t="s">
        <v>214</v>
      </c>
      <c r="AV72" s="22">
        <f t="shared" si="64"/>
        <v>0</v>
      </c>
      <c r="AW72" s="22">
        <f t="shared" si="65"/>
        <v>0</v>
      </c>
      <c r="AX72" s="22">
        <f t="shared" si="66"/>
        <v>0</v>
      </c>
      <c r="AY72" s="24" t="s">
        <v>215</v>
      </c>
      <c r="AZ72" s="24" t="s">
        <v>216</v>
      </c>
      <c r="BA72" s="9" t="s">
        <v>57</v>
      </c>
      <c r="BC72" s="22">
        <f t="shared" si="67"/>
        <v>0</v>
      </c>
      <c r="BD72" s="22">
        <f t="shared" si="68"/>
        <v>0</v>
      </c>
      <c r="BE72" s="22">
        <v>0</v>
      </c>
      <c r="BF72" s="22">
        <f t="shared" si="69"/>
        <v>1779.84</v>
      </c>
      <c r="BH72" s="22">
        <f t="shared" si="70"/>
        <v>0</v>
      </c>
      <c r="BI72" s="22">
        <f t="shared" si="71"/>
        <v>0</v>
      </c>
      <c r="BJ72" s="22">
        <f t="shared" si="72"/>
        <v>0</v>
      </c>
      <c r="BK72" s="22"/>
      <c r="BL72" s="22"/>
      <c r="BW72" s="22">
        <v>21</v>
      </c>
      <c r="BX72" s="3" t="s">
        <v>237</v>
      </c>
    </row>
    <row r="73" spans="1:76" ht="15" customHeight="1" x14ac:dyDescent="0.25">
      <c r="A73" s="21" t="s">
        <v>238</v>
      </c>
      <c r="B73" s="4" t="s">
        <v>239</v>
      </c>
      <c r="C73" s="296" t="s">
        <v>240</v>
      </c>
      <c r="D73" s="296"/>
      <c r="E73" s="4" t="s">
        <v>177</v>
      </c>
      <c r="F73" s="22">
        <v>24.72</v>
      </c>
      <c r="G73" s="22">
        <v>0</v>
      </c>
      <c r="H73" s="22">
        <f t="shared" si="48"/>
        <v>0</v>
      </c>
      <c r="I73" s="22">
        <f t="shared" si="49"/>
        <v>0</v>
      </c>
      <c r="J73" s="22">
        <f t="shared" si="50"/>
        <v>0</v>
      </c>
      <c r="K73" s="23">
        <f>F73*73</f>
        <v>1804.56</v>
      </c>
      <c r="Z73" s="22">
        <f t="shared" si="51"/>
        <v>0</v>
      </c>
      <c r="AB73" s="22">
        <f t="shared" si="52"/>
        <v>0</v>
      </c>
      <c r="AC73" s="22">
        <f t="shared" si="53"/>
        <v>0</v>
      </c>
      <c r="AD73" s="22">
        <f t="shared" si="54"/>
        <v>0</v>
      </c>
      <c r="AE73" s="22">
        <f t="shared" si="55"/>
        <v>0</v>
      </c>
      <c r="AF73" s="22">
        <f t="shared" si="56"/>
        <v>0</v>
      </c>
      <c r="AG73" s="22">
        <f t="shared" si="57"/>
        <v>0</v>
      </c>
      <c r="AH73" s="22">
        <f t="shared" si="58"/>
        <v>0</v>
      </c>
      <c r="AI73" s="9"/>
      <c r="AJ73" s="22">
        <f t="shared" si="59"/>
        <v>0</v>
      </c>
      <c r="AK73" s="22">
        <f t="shared" si="60"/>
        <v>0</v>
      </c>
      <c r="AL73" s="22">
        <f t="shared" si="61"/>
        <v>0</v>
      </c>
      <c r="AN73" s="22">
        <v>21</v>
      </c>
      <c r="AO73" s="22">
        <f t="shared" si="62"/>
        <v>0</v>
      </c>
      <c r="AP73" s="22">
        <f t="shared" si="63"/>
        <v>0</v>
      </c>
      <c r="AQ73" s="24" t="s">
        <v>214</v>
      </c>
      <c r="AV73" s="22">
        <f t="shared" si="64"/>
        <v>0</v>
      </c>
      <c r="AW73" s="22">
        <f t="shared" si="65"/>
        <v>0</v>
      </c>
      <c r="AX73" s="22">
        <f t="shared" si="66"/>
        <v>0</v>
      </c>
      <c r="AY73" s="24" t="s">
        <v>215</v>
      </c>
      <c r="AZ73" s="24" t="s">
        <v>216</v>
      </c>
      <c r="BA73" s="9" t="s">
        <v>57</v>
      </c>
      <c r="BC73" s="22">
        <f t="shared" si="67"/>
        <v>0</v>
      </c>
      <c r="BD73" s="22">
        <f t="shared" si="68"/>
        <v>0</v>
      </c>
      <c r="BE73" s="22">
        <v>0</v>
      </c>
      <c r="BF73" s="22">
        <f t="shared" si="69"/>
        <v>1804.56</v>
      </c>
      <c r="BH73" s="22">
        <f t="shared" si="70"/>
        <v>0</v>
      </c>
      <c r="BI73" s="22">
        <f t="shared" si="71"/>
        <v>0</v>
      </c>
      <c r="BJ73" s="22">
        <f t="shared" si="72"/>
        <v>0</v>
      </c>
      <c r="BK73" s="22"/>
      <c r="BL73" s="22"/>
      <c r="BW73" s="22">
        <v>21</v>
      </c>
      <c r="BX73" s="3" t="s">
        <v>240</v>
      </c>
    </row>
    <row r="74" spans="1:76" ht="15" customHeight="1" x14ac:dyDescent="0.25">
      <c r="A74" s="21" t="s">
        <v>241</v>
      </c>
      <c r="B74" s="4" t="s">
        <v>242</v>
      </c>
      <c r="C74" s="296" t="s">
        <v>243</v>
      </c>
      <c r="D74" s="296"/>
      <c r="E74" s="4" t="s">
        <v>106</v>
      </c>
      <c r="F74" s="22">
        <v>180.25</v>
      </c>
      <c r="G74" s="22">
        <v>0</v>
      </c>
      <c r="H74" s="22">
        <f t="shared" si="48"/>
        <v>0</v>
      </c>
      <c r="I74" s="22">
        <f t="shared" si="49"/>
        <v>0</v>
      </c>
      <c r="J74" s="22">
        <f t="shared" si="50"/>
        <v>0</v>
      </c>
      <c r="K74" s="23">
        <f>F74*74</f>
        <v>13338.5</v>
      </c>
      <c r="Z74" s="22">
        <f t="shared" si="51"/>
        <v>0</v>
      </c>
      <c r="AB74" s="22">
        <f t="shared" si="52"/>
        <v>0</v>
      </c>
      <c r="AC74" s="22">
        <f t="shared" si="53"/>
        <v>0</v>
      </c>
      <c r="AD74" s="22">
        <f t="shared" si="54"/>
        <v>0</v>
      </c>
      <c r="AE74" s="22">
        <f t="shared" si="55"/>
        <v>0</v>
      </c>
      <c r="AF74" s="22">
        <f t="shared" si="56"/>
        <v>0</v>
      </c>
      <c r="AG74" s="22">
        <f t="shared" si="57"/>
        <v>0</v>
      </c>
      <c r="AH74" s="22">
        <f t="shared" si="58"/>
        <v>0</v>
      </c>
      <c r="AI74" s="9"/>
      <c r="AJ74" s="22">
        <f t="shared" si="59"/>
        <v>0</v>
      </c>
      <c r="AK74" s="22">
        <f t="shared" si="60"/>
        <v>0</v>
      </c>
      <c r="AL74" s="22">
        <f t="shared" si="61"/>
        <v>0</v>
      </c>
      <c r="AN74" s="22">
        <v>21</v>
      </c>
      <c r="AO74" s="22">
        <f t="shared" si="62"/>
        <v>0</v>
      </c>
      <c r="AP74" s="22">
        <f t="shared" si="63"/>
        <v>0</v>
      </c>
      <c r="AQ74" s="24" t="s">
        <v>214</v>
      </c>
      <c r="AV74" s="22">
        <f t="shared" si="64"/>
        <v>0</v>
      </c>
      <c r="AW74" s="22">
        <f t="shared" si="65"/>
        <v>0</v>
      </c>
      <c r="AX74" s="22">
        <f t="shared" si="66"/>
        <v>0</v>
      </c>
      <c r="AY74" s="24" t="s">
        <v>215</v>
      </c>
      <c r="AZ74" s="24" t="s">
        <v>216</v>
      </c>
      <c r="BA74" s="9" t="s">
        <v>57</v>
      </c>
      <c r="BC74" s="22">
        <f t="shared" si="67"/>
        <v>0</v>
      </c>
      <c r="BD74" s="22">
        <f t="shared" si="68"/>
        <v>0</v>
      </c>
      <c r="BE74" s="22">
        <v>0</v>
      </c>
      <c r="BF74" s="22">
        <f t="shared" si="69"/>
        <v>13338.5</v>
      </c>
      <c r="BH74" s="22">
        <f t="shared" si="70"/>
        <v>0</v>
      </c>
      <c r="BI74" s="22">
        <f t="shared" si="71"/>
        <v>0</v>
      </c>
      <c r="BJ74" s="22">
        <f t="shared" si="72"/>
        <v>0</v>
      </c>
      <c r="BK74" s="22"/>
      <c r="BL74" s="22"/>
      <c r="BW74" s="22">
        <v>21</v>
      </c>
      <c r="BX74" s="3" t="s">
        <v>243</v>
      </c>
    </row>
    <row r="75" spans="1:76" ht="15" customHeight="1" x14ac:dyDescent="0.25">
      <c r="A75" s="21" t="s">
        <v>244</v>
      </c>
      <c r="B75" s="4" t="s">
        <v>245</v>
      </c>
      <c r="C75" s="296" t="s">
        <v>246</v>
      </c>
      <c r="D75" s="296"/>
      <c r="E75" s="4" t="s">
        <v>106</v>
      </c>
      <c r="F75" s="22">
        <v>18.54</v>
      </c>
      <c r="G75" s="22">
        <v>0</v>
      </c>
      <c r="H75" s="22">
        <f t="shared" si="48"/>
        <v>0</v>
      </c>
      <c r="I75" s="22">
        <f t="shared" si="49"/>
        <v>0</v>
      </c>
      <c r="J75" s="22">
        <f t="shared" si="50"/>
        <v>0</v>
      </c>
      <c r="K75" s="23">
        <f>F75*75</f>
        <v>1390.5</v>
      </c>
      <c r="Z75" s="22">
        <f t="shared" si="51"/>
        <v>0</v>
      </c>
      <c r="AB75" s="22">
        <f t="shared" si="52"/>
        <v>0</v>
      </c>
      <c r="AC75" s="22">
        <f t="shared" si="53"/>
        <v>0</v>
      </c>
      <c r="AD75" s="22">
        <f t="shared" si="54"/>
        <v>0</v>
      </c>
      <c r="AE75" s="22">
        <f t="shared" si="55"/>
        <v>0</v>
      </c>
      <c r="AF75" s="22">
        <f t="shared" si="56"/>
        <v>0</v>
      </c>
      <c r="AG75" s="22">
        <f t="shared" si="57"/>
        <v>0</v>
      </c>
      <c r="AH75" s="22">
        <f t="shared" si="58"/>
        <v>0</v>
      </c>
      <c r="AI75" s="9"/>
      <c r="AJ75" s="22">
        <f t="shared" si="59"/>
        <v>0</v>
      </c>
      <c r="AK75" s="22">
        <f t="shared" si="60"/>
        <v>0</v>
      </c>
      <c r="AL75" s="22">
        <f t="shared" si="61"/>
        <v>0</v>
      </c>
      <c r="AN75" s="22">
        <v>21</v>
      </c>
      <c r="AO75" s="22">
        <f t="shared" si="62"/>
        <v>0</v>
      </c>
      <c r="AP75" s="22">
        <f t="shared" si="63"/>
        <v>0</v>
      </c>
      <c r="AQ75" s="24" t="s">
        <v>214</v>
      </c>
      <c r="AV75" s="22">
        <f t="shared" si="64"/>
        <v>0</v>
      </c>
      <c r="AW75" s="22">
        <f t="shared" si="65"/>
        <v>0</v>
      </c>
      <c r="AX75" s="22">
        <f t="shared" si="66"/>
        <v>0</v>
      </c>
      <c r="AY75" s="24" t="s">
        <v>215</v>
      </c>
      <c r="AZ75" s="24" t="s">
        <v>216</v>
      </c>
      <c r="BA75" s="9" t="s">
        <v>57</v>
      </c>
      <c r="BC75" s="22">
        <f t="shared" si="67"/>
        <v>0</v>
      </c>
      <c r="BD75" s="22">
        <f t="shared" si="68"/>
        <v>0</v>
      </c>
      <c r="BE75" s="22">
        <v>0</v>
      </c>
      <c r="BF75" s="22">
        <f t="shared" si="69"/>
        <v>1390.5</v>
      </c>
      <c r="BH75" s="22">
        <f t="shared" si="70"/>
        <v>0</v>
      </c>
      <c r="BI75" s="22">
        <f t="shared" si="71"/>
        <v>0</v>
      </c>
      <c r="BJ75" s="22">
        <f t="shared" si="72"/>
        <v>0</v>
      </c>
      <c r="BK75" s="22"/>
      <c r="BL75" s="22"/>
      <c r="BW75" s="22">
        <v>21</v>
      </c>
      <c r="BX75" s="3" t="s">
        <v>246</v>
      </c>
    </row>
    <row r="76" spans="1:76" ht="15" customHeight="1" x14ac:dyDescent="0.25">
      <c r="A76" s="21" t="s">
        <v>247</v>
      </c>
      <c r="B76" s="4" t="s">
        <v>248</v>
      </c>
      <c r="C76" s="296" t="s">
        <v>249</v>
      </c>
      <c r="D76" s="296"/>
      <c r="E76" s="4" t="s">
        <v>106</v>
      </c>
      <c r="F76" s="22">
        <v>182.31</v>
      </c>
      <c r="G76" s="22">
        <v>0</v>
      </c>
      <c r="H76" s="22">
        <f t="shared" si="48"/>
        <v>0</v>
      </c>
      <c r="I76" s="22">
        <f t="shared" si="49"/>
        <v>0</v>
      </c>
      <c r="J76" s="22">
        <f t="shared" si="50"/>
        <v>0</v>
      </c>
      <c r="K76" s="23">
        <f>F76*76</f>
        <v>13855.56</v>
      </c>
      <c r="Z76" s="22">
        <f t="shared" si="51"/>
        <v>0</v>
      </c>
      <c r="AB76" s="22">
        <f t="shared" si="52"/>
        <v>0</v>
      </c>
      <c r="AC76" s="22">
        <f t="shared" si="53"/>
        <v>0</v>
      </c>
      <c r="AD76" s="22">
        <f t="shared" si="54"/>
        <v>0</v>
      </c>
      <c r="AE76" s="22">
        <f t="shared" si="55"/>
        <v>0</v>
      </c>
      <c r="AF76" s="22">
        <f t="shared" si="56"/>
        <v>0</v>
      </c>
      <c r="AG76" s="22">
        <f t="shared" si="57"/>
        <v>0</v>
      </c>
      <c r="AH76" s="22">
        <f t="shared" si="58"/>
        <v>0</v>
      </c>
      <c r="AI76" s="9"/>
      <c r="AJ76" s="22">
        <f t="shared" si="59"/>
        <v>0</v>
      </c>
      <c r="AK76" s="22">
        <f t="shared" si="60"/>
        <v>0</v>
      </c>
      <c r="AL76" s="22">
        <f t="shared" si="61"/>
        <v>0</v>
      </c>
      <c r="AN76" s="22">
        <v>21</v>
      </c>
      <c r="AO76" s="22">
        <f t="shared" si="62"/>
        <v>0</v>
      </c>
      <c r="AP76" s="22">
        <f t="shared" si="63"/>
        <v>0</v>
      </c>
      <c r="AQ76" s="24" t="s">
        <v>214</v>
      </c>
      <c r="AV76" s="22">
        <f t="shared" si="64"/>
        <v>0</v>
      </c>
      <c r="AW76" s="22">
        <f t="shared" si="65"/>
        <v>0</v>
      </c>
      <c r="AX76" s="22">
        <f t="shared" si="66"/>
        <v>0</v>
      </c>
      <c r="AY76" s="24" t="s">
        <v>215</v>
      </c>
      <c r="AZ76" s="24" t="s">
        <v>216</v>
      </c>
      <c r="BA76" s="9" t="s">
        <v>57</v>
      </c>
      <c r="BC76" s="22">
        <f t="shared" si="67"/>
        <v>0</v>
      </c>
      <c r="BD76" s="22">
        <f t="shared" si="68"/>
        <v>0</v>
      </c>
      <c r="BE76" s="22">
        <v>0</v>
      </c>
      <c r="BF76" s="22">
        <f t="shared" si="69"/>
        <v>13855.56</v>
      </c>
      <c r="BH76" s="22">
        <f t="shared" si="70"/>
        <v>0</v>
      </c>
      <c r="BI76" s="22">
        <f t="shared" si="71"/>
        <v>0</v>
      </c>
      <c r="BJ76" s="22">
        <f t="shared" si="72"/>
        <v>0</v>
      </c>
      <c r="BK76" s="22"/>
      <c r="BL76" s="22"/>
      <c r="BW76" s="22">
        <v>21</v>
      </c>
      <c r="BX76" s="3" t="s">
        <v>249</v>
      </c>
    </row>
    <row r="77" spans="1:76" ht="15" customHeight="1" x14ac:dyDescent="0.25">
      <c r="A77" s="21" t="s">
        <v>250</v>
      </c>
      <c r="B77" s="4" t="s">
        <v>251</v>
      </c>
      <c r="C77" s="296" t="s">
        <v>252</v>
      </c>
      <c r="D77" s="296"/>
      <c r="E77" s="4" t="s">
        <v>106</v>
      </c>
      <c r="F77" s="22">
        <v>14.42</v>
      </c>
      <c r="G77" s="22">
        <v>0</v>
      </c>
      <c r="H77" s="22">
        <f t="shared" si="48"/>
        <v>0</v>
      </c>
      <c r="I77" s="22">
        <f t="shared" si="49"/>
        <v>0</v>
      </c>
      <c r="J77" s="22">
        <f t="shared" si="50"/>
        <v>0</v>
      </c>
      <c r="K77" s="23">
        <f>F77*77</f>
        <v>1110.3399999999999</v>
      </c>
      <c r="Z77" s="22">
        <f t="shared" si="51"/>
        <v>0</v>
      </c>
      <c r="AB77" s="22">
        <f t="shared" si="52"/>
        <v>0</v>
      </c>
      <c r="AC77" s="22">
        <f t="shared" si="53"/>
        <v>0</v>
      </c>
      <c r="AD77" s="22">
        <f t="shared" si="54"/>
        <v>0</v>
      </c>
      <c r="AE77" s="22">
        <f t="shared" si="55"/>
        <v>0</v>
      </c>
      <c r="AF77" s="22">
        <f t="shared" si="56"/>
        <v>0</v>
      </c>
      <c r="AG77" s="22">
        <f t="shared" si="57"/>
        <v>0</v>
      </c>
      <c r="AH77" s="22">
        <f t="shared" si="58"/>
        <v>0</v>
      </c>
      <c r="AI77" s="9"/>
      <c r="AJ77" s="22">
        <f t="shared" si="59"/>
        <v>0</v>
      </c>
      <c r="AK77" s="22">
        <f t="shared" si="60"/>
        <v>0</v>
      </c>
      <c r="AL77" s="22">
        <f t="shared" si="61"/>
        <v>0</v>
      </c>
      <c r="AN77" s="22">
        <v>21</v>
      </c>
      <c r="AO77" s="22">
        <f t="shared" si="62"/>
        <v>0</v>
      </c>
      <c r="AP77" s="22">
        <f t="shared" si="63"/>
        <v>0</v>
      </c>
      <c r="AQ77" s="24" t="s">
        <v>214</v>
      </c>
      <c r="AV77" s="22">
        <f t="shared" si="64"/>
        <v>0</v>
      </c>
      <c r="AW77" s="22">
        <f t="shared" si="65"/>
        <v>0</v>
      </c>
      <c r="AX77" s="22">
        <f t="shared" si="66"/>
        <v>0</v>
      </c>
      <c r="AY77" s="24" t="s">
        <v>215</v>
      </c>
      <c r="AZ77" s="24" t="s">
        <v>216</v>
      </c>
      <c r="BA77" s="9" t="s">
        <v>57</v>
      </c>
      <c r="BC77" s="22">
        <f t="shared" si="67"/>
        <v>0</v>
      </c>
      <c r="BD77" s="22">
        <f t="shared" si="68"/>
        <v>0</v>
      </c>
      <c r="BE77" s="22">
        <v>0</v>
      </c>
      <c r="BF77" s="22">
        <f t="shared" si="69"/>
        <v>1110.3399999999999</v>
      </c>
      <c r="BH77" s="22">
        <f t="shared" si="70"/>
        <v>0</v>
      </c>
      <c r="BI77" s="22">
        <f t="shared" si="71"/>
        <v>0</v>
      </c>
      <c r="BJ77" s="22">
        <f t="shared" si="72"/>
        <v>0</v>
      </c>
      <c r="BK77" s="22"/>
      <c r="BL77" s="22"/>
      <c r="BW77" s="22">
        <v>21</v>
      </c>
      <c r="BX77" s="3" t="s">
        <v>252</v>
      </c>
    </row>
    <row r="78" spans="1:76" ht="15" customHeight="1" x14ac:dyDescent="0.25">
      <c r="A78" s="21" t="s">
        <v>253</v>
      </c>
      <c r="B78" s="4" t="s">
        <v>254</v>
      </c>
      <c r="C78" s="296" t="s">
        <v>255</v>
      </c>
      <c r="D78" s="296"/>
      <c r="E78" s="4" t="s">
        <v>106</v>
      </c>
      <c r="F78" s="22">
        <v>458.35</v>
      </c>
      <c r="G78" s="22">
        <v>0</v>
      </c>
      <c r="H78" s="22">
        <f t="shared" si="48"/>
        <v>0</v>
      </c>
      <c r="I78" s="22">
        <f t="shared" si="49"/>
        <v>0</v>
      </c>
      <c r="J78" s="22">
        <f t="shared" si="50"/>
        <v>0</v>
      </c>
      <c r="K78" s="23">
        <f>F78*78</f>
        <v>35751.300000000003</v>
      </c>
      <c r="Z78" s="22">
        <f t="shared" si="51"/>
        <v>0</v>
      </c>
      <c r="AB78" s="22">
        <f t="shared" si="52"/>
        <v>0</v>
      </c>
      <c r="AC78" s="22">
        <f t="shared" si="53"/>
        <v>0</v>
      </c>
      <c r="AD78" s="22">
        <f t="shared" si="54"/>
        <v>0</v>
      </c>
      <c r="AE78" s="22">
        <f t="shared" si="55"/>
        <v>0</v>
      </c>
      <c r="AF78" s="22">
        <f t="shared" si="56"/>
        <v>0</v>
      </c>
      <c r="AG78" s="22">
        <f t="shared" si="57"/>
        <v>0</v>
      </c>
      <c r="AH78" s="22">
        <f t="shared" si="58"/>
        <v>0</v>
      </c>
      <c r="AI78" s="9"/>
      <c r="AJ78" s="22">
        <f t="shared" si="59"/>
        <v>0</v>
      </c>
      <c r="AK78" s="22">
        <f t="shared" si="60"/>
        <v>0</v>
      </c>
      <c r="AL78" s="22">
        <f t="shared" si="61"/>
        <v>0</v>
      </c>
      <c r="AN78" s="22">
        <v>21</v>
      </c>
      <c r="AO78" s="22">
        <f t="shared" si="62"/>
        <v>0</v>
      </c>
      <c r="AP78" s="22">
        <f t="shared" si="63"/>
        <v>0</v>
      </c>
      <c r="AQ78" s="24" t="s">
        <v>214</v>
      </c>
      <c r="AV78" s="22">
        <f t="shared" si="64"/>
        <v>0</v>
      </c>
      <c r="AW78" s="22">
        <f t="shared" si="65"/>
        <v>0</v>
      </c>
      <c r="AX78" s="22">
        <f t="shared" si="66"/>
        <v>0</v>
      </c>
      <c r="AY78" s="24" t="s">
        <v>215</v>
      </c>
      <c r="AZ78" s="24" t="s">
        <v>216</v>
      </c>
      <c r="BA78" s="9" t="s">
        <v>57</v>
      </c>
      <c r="BC78" s="22">
        <f t="shared" si="67"/>
        <v>0</v>
      </c>
      <c r="BD78" s="22">
        <f t="shared" si="68"/>
        <v>0</v>
      </c>
      <c r="BE78" s="22">
        <v>0</v>
      </c>
      <c r="BF78" s="22">
        <f t="shared" si="69"/>
        <v>35751.300000000003</v>
      </c>
      <c r="BH78" s="22">
        <f t="shared" si="70"/>
        <v>0</v>
      </c>
      <c r="BI78" s="22">
        <f t="shared" si="71"/>
        <v>0</v>
      </c>
      <c r="BJ78" s="22">
        <f t="shared" si="72"/>
        <v>0</v>
      </c>
      <c r="BK78" s="22"/>
      <c r="BL78" s="22"/>
      <c r="BW78" s="22">
        <v>21</v>
      </c>
      <c r="BX78" s="3" t="s">
        <v>255</v>
      </c>
    </row>
    <row r="79" spans="1:76" ht="15" customHeight="1" x14ac:dyDescent="0.25">
      <c r="A79" s="21" t="s">
        <v>256</v>
      </c>
      <c r="B79" s="4" t="s">
        <v>257</v>
      </c>
      <c r="C79" s="296" t="s">
        <v>258</v>
      </c>
      <c r="D79" s="296"/>
      <c r="E79" s="4" t="s">
        <v>177</v>
      </c>
      <c r="F79" s="22">
        <v>1</v>
      </c>
      <c r="G79" s="22">
        <v>0</v>
      </c>
      <c r="H79" s="22">
        <f t="shared" si="48"/>
        <v>0</v>
      </c>
      <c r="I79" s="22">
        <f t="shared" si="49"/>
        <v>0</v>
      </c>
      <c r="J79" s="22">
        <f t="shared" si="50"/>
        <v>0</v>
      </c>
      <c r="K79" s="23">
        <f>F79*79</f>
        <v>79</v>
      </c>
      <c r="Z79" s="22">
        <f t="shared" si="51"/>
        <v>0</v>
      </c>
      <c r="AB79" s="22">
        <f t="shared" si="52"/>
        <v>0</v>
      </c>
      <c r="AC79" s="22">
        <f t="shared" si="53"/>
        <v>0</v>
      </c>
      <c r="AD79" s="22">
        <f t="shared" si="54"/>
        <v>0</v>
      </c>
      <c r="AE79" s="22">
        <f t="shared" si="55"/>
        <v>0</v>
      </c>
      <c r="AF79" s="22">
        <f t="shared" si="56"/>
        <v>0</v>
      </c>
      <c r="AG79" s="22">
        <f t="shared" si="57"/>
        <v>0</v>
      </c>
      <c r="AH79" s="22">
        <f t="shared" si="58"/>
        <v>0</v>
      </c>
      <c r="AI79" s="9"/>
      <c r="AJ79" s="22">
        <f t="shared" si="59"/>
        <v>0</v>
      </c>
      <c r="AK79" s="22">
        <f t="shared" si="60"/>
        <v>0</v>
      </c>
      <c r="AL79" s="22">
        <f t="shared" si="61"/>
        <v>0</v>
      </c>
      <c r="AN79" s="22">
        <v>21</v>
      </c>
      <c r="AO79" s="22">
        <f t="shared" si="62"/>
        <v>0</v>
      </c>
      <c r="AP79" s="22">
        <f t="shared" si="63"/>
        <v>0</v>
      </c>
      <c r="AQ79" s="24" t="s">
        <v>214</v>
      </c>
      <c r="AV79" s="22">
        <f t="shared" si="64"/>
        <v>0</v>
      </c>
      <c r="AW79" s="22">
        <f t="shared" si="65"/>
        <v>0</v>
      </c>
      <c r="AX79" s="22">
        <f t="shared" si="66"/>
        <v>0</v>
      </c>
      <c r="AY79" s="24" t="s">
        <v>215</v>
      </c>
      <c r="AZ79" s="24" t="s">
        <v>216</v>
      </c>
      <c r="BA79" s="9" t="s">
        <v>57</v>
      </c>
      <c r="BC79" s="22">
        <f t="shared" si="67"/>
        <v>0</v>
      </c>
      <c r="BD79" s="22">
        <f t="shared" si="68"/>
        <v>0</v>
      </c>
      <c r="BE79" s="22">
        <v>0</v>
      </c>
      <c r="BF79" s="22">
        <f t="shared" si="69"/>
        <v>79</v>
      </c>
      <c r="BH79" s="22">
        <f t="shared" si="70"/>
        <v>0</v>
      </c>
      <c r="BI79" s="22">
        <f t="shared" si="71"/>
        <v>0</v>
      </c>
      <c r="BJ79" s="22">
        <f t="shared" si="72"/>
        <v>0</v>
      </c>
      <c r="BK79" s="22"/>
      <c r="BL79" s="22"/>
      <c r="BW79" s="22">
        <v>21</v>
      </c>
      <c r="BX79" s="3" t="s">
        <v>258</v>
      </c>
    </row>
    <row r="80" spans="1:76" ht="15" customHeight="1" x14ac:dyDescent="0.25">
      <c r="A80" s="17"/>
      <c r="B80" s="18" t="s">
        <v>259</v>
      </c>
      <c r="C80" s="329" t="s">
        <v>260</v>
      </c>
      <c r="D80" s="329"/>
      <c r="E80" s="19" t="s">
        <v>4</v>
      </c>
      <c r="F80" s="19" t="s">
        <v>4</v>
      </c>
      <c r="G80" s="19" t="s">
        <v>4</v>
      </c>
      <c r="H80" s="2">
        <f>H81+H86+H88+H91</f>
        <v>0</v>
      </c>
      <c r="I80" s="2">
        <f>I81+I86+I88+I91</f>
        <v>0</v>
      </c>
      <c r="J80" s="2">
        <f>J81+J86+J88+J91</f>
        <v>0</v>
      </c>
      <c r="K80" s="20">
        <f>K81+K86+K88+K91</f>
        <v>1513</v>
      </c>
      <c r="AI80" s="9"/>
    </row>
    <row r="81" spans="1:76" ht="15" customHeight="1" x14ac:dyDescent="0.25">
      <c r="A81" s="17"/>
      <c r="B81" s="18" t="s">
        <v>261</v>
      </c>
      <c r="C81" s="329" t="s">
        <v>262</v>
      </c>
      <c r="D81" s="329"/>
      <c r="E81" s="19" t="s">
        <v>4</v>
      </c>
      <c r="F81" s="19" t="s">
        <v>4</v>
      </c>
      <c r="G81" s="19" t="s">
        <v>4</v>
      </c>
      <c r="H81" s="2">
        <f>SUM(H82:H85)</f>
        <v>0</v>
      </c>
      <c r="I81" s="2">
        <f>SUM(I82:I85)</f>
        <v>0</v>
      </c>
      <c r="J81" s="2">
        <f>SUM(J82:J85)</f>
        <v>0</v>
      </c>
      <c r="K81" s="20">
        <f>SUM(K82:K85)</f>
        <v>498</v>
      </c>
      <c r="AI81" s="9"/>
      <c r="AS81" s="2">
        <f>SUM(AJ82:AJ85)</f>
        <v>0</v>
      </c>
      <c r="AT81" s="2">
        <f>SUM(AK82:AK85)</f>
        <v>0</v>
      </c>
      <c r="AU81" s="2">
        <f>SUM(AL82:AL85)</f>
        <v>0</v>
      </c>
    </row>
    <row r="82" spans="1:76" ht="15" customHeight="1" x14ac:dyDescent="0.25">
      <c r="A82" s="21" t="s">
        <v>122</v>
      </c>
      <c r="B82" s="4" t="s">
        <v>263</v>
      </c>
      <c r="C82" s="296" t="s">
        <v>264</v>
      </c>
      <c r="D82" s="296"/>
      <c r="E82" s="4" t="s">
        <v>265</v>
      </c>
      <c r="F82" s="22">
        <v>3</v>
      </c>
      <c r="G82" s="22">
        <v>0</v>
      </c>
      <c r="H82" s="22">
        <f>F82*AO82</f>
        <v>0</v>
      </c>
      <c r="I82" s="22">
        <f>F82*AP82</f>
        <v>0</v>
      </c>
      <c r="J82" s="22">
        <f>F82*G82</f>
        <v>0</v>
      </c>
      <c r="K82" s="23">
        <f>F82*82</f>
        <v>246</v>
      </c>
      <c r="Z82" s="22">
        <f>IF(AQ82="5",BJ82,0)</f>
        <v>0</v>
      </c>
      <c r="AB82" s="22">
        <f>IF(AQ82="1",BH82,0)</f>
        <v>0</v>
      </c>
      <c r="AC82" s="22">
        <f>IF(AQ82="1",BI82,0)</f>
        <v>0</v>
      </c>
      <c r="AD82" s="22">
        <f>IF(AQ82="7",BH82,0)</f>
        <v>0</v>
      </c>
      <c r="AE82" s="22">
        <f>IF(AQ82="7",BI82,0)</f>
        <v>0</v>
      </c>
      <c r="AF82" s="22">
        <f>IF(AQ82="2",BH82,0)</f>
        <v>0</v>
      </c>
      <c r="AG82" s="22">
        <f>IF(AQ82="2",BI82,0)</f>
        <v>0</v>
      </c>
      <c r="AH82" s="22">
        <f>IF(AQ82="0",BJ82,0)</f>
        <v>0</v>
      </c>
      <c r="AI82" s="9"/>
      <c r="AJ82" s="22">
        <f>IF(AN82=0,J82,0)</f>
        <v>0</v>
      </c>
      <c r="AK82" s="22">
        <f>IF(AN82=12,J82,0)</f>
        <v>0</v>
      </c>
      <c r="AL82" s="22">
        <f>IF(AN82=21,J82,0)</f>
        <v>0</v>
      </c>
      <c r="AN82" s="22">
        <v>21</v>
      </c>
      <c r="AO82" s="22">
        <f>G82*0</f>
        <v>0</v>
      </c>
      <c r="AP82" s="22">
        <f>G82*(1-0)</f>
        <v>0</v>
      </c>
      <c r="AQ82" s="24" t="s">
        <v>266</v>
      </c>
      <c r="AV82" s="22">
        <f>AW82+AX82</f>
        <v>0</v>
      </c>
      <c r="AW82" s="22">
        <f>F82*AO82</f>
        <v>0</v>
      </c>
      <c r="AX82" s="22">
        <f>F82*AP82</f>
        <v>0</v>
      </c>
      <c r="AY82" s="24" t="s">
        <v>267</v>
      </c>
      <c r="AZ82" s="24" t="s">
        <v>268</v>
      </c>
      <c r="BA82" s="9" t="s">
        <v>57</v>
      </c>
      <c r="BC82" s="22">
        <f>AW82+AX82</f>
        <v>0</v>
      </c>
      <c r="BD82" s="22">
        <f>G82/(100-BE82)*100</f>
        <v>0</v>
      </c>
      <c r="BE82" s="22">
        <v>0</v>
      </c>
      <c r="BF82" s="22">
        <f>K82</f>
        <v>246</v>
      </c>
      <c r="BH82" s="22">
        <f>F82*AO82</f>
        <v>0</v>
      </c>
      <c r="BI82" s="22">
        <f>F82*AP82</f>
        <v>0</v>
      </c>
      <c r="BJ82" s="22">
        <f>F82*G82</f>
        <v>0</v>
      </c>
      <c r="BK82" s="22"/>
      <c r="BL82" s="22"/>
      <c r="BM82" s="22">
        <f>F82*G82</f>
        <v>0</v>
      </c>
      <c r="BW82" s="22">
        <v>21</v>
      </c>
      <c r="BX82" s="3" t="s">
        <v>264</v>
      </c>
    </row>
    <row r="83" spans="1:76" ht="15" customHeight="1" x14ac:dyDescent="0.25">
      <c r="A83" s="21" t="s">
        <v>140</v>
      </c>
      <c r="B83" s="4" t="s">
        <v>269</v>
      </c>
      <c r="C83" s="296" t="s">
        <v>270</v>
      </c>
      <c r="D83" s="296"/>
      <c r="E83" s="4" t="s">
        <v>265</v>
      </c>
      <c r="F83" s="22">
        <v>1</v>
      </c>
      <c r="G83" s="22">
        <v>0</v>
      </c>
      <c r="H83" s="22">
        <f>F83*AO83</f>
        <v>0</v>
      </c>
      <c r="I83" s="22">
        <f>F83*AP83</f>
        <v>0</v>
      </c>
      <c r="J83" s="22">
        <f>F83*G83</f>
        <v>0</v>
      </c>
      <c r="K83" s="23">
        <f>F83*83</f>
        <v>83</v>
      </c>
      <c r="Z83" s="22">
        <f>IF(AQ83="5",BJ83,0)</f>
        <v>0</v>
      </c>
      <c r="AB83" s="22">
        <f>IF(AQ83="1",BH83,0)</f>
        <v>0</v>
      </c>
      <c r="AC83" s="22">
        <f>IF(AQ83="1",BI83,0)</f>
        <v>0</v>
      </c>
      <c r="AD83" s="22">
        <f>IF(AQ83="7",BH83,0)</f>
        <v>0</v>
      </c>
      <c r="AE83" s="22">
        <f>IF(AQ83="7",BI83,0)</f>
        <v>0</v>
      </c>
      <c r="AF83" s="22">
        <f>IF(AQ83="2",BH83,0)</f>
        <v>0</v>
      </c>
      <c r="AG83" s="22">
        <f>IF(AQ83="2",BI83,0)</f>
        <v>0</v>
      </c>
      <c r="AH83" s="22">
        <f>IF(AQ83="0",BJ83,0)</f>
        <v>0</v>
      </c>
      <c r="AI83" s="9"/>
      <c r="AJ83" s="22">
        <f>IF(AN83=0,J83,0)</f>
        <v>0</v>
      </c>
      <c r="AK83" s="22">
        <f>IF(AN83=12,J83,0)</f>
        <v>0</v>
      </c>
      <c r="AL83" s="22">
        <f>IF(AN83=21,J83,0)</f>
        <v>0</v>
      </c>
      <c r="AN83" s="22">
        <v>21</v>
      </c>
      <c r="AO83" s="22">
        <f>G83*0</f>
        <v>0</v>
      </c>
      <c r="AP83" s="22">
        <f>G83*(1-0)</f>
        <v>0</v>
      </c>
      <c r="AQ83" s="24" t="s">
        <v>266</v>
      </c>
      <c r="AV83" s="22">
        <f>AW83+AX83</f>
        <v>0</v>
      </c>
      <c r="AW83" s="22">
        <f>F83*AO83</f>
        <v>0</v>
      </c>
      <c r="AX83" s="22">
        <f>F83*AP83</f>
        <v>0</v>
      </c>
      <c r="AY83" s="24" t="s">
        <v>267</v>
      </c>
      <c r="AZ83" s="24" t="s">
        <v>268</v>
      </c>
      <c r="BA83" s="9" t="s">
        <v>57</v>
      </c>
      <c r="BC83" s="22">
        <f>AW83+AX83</f>
        <v>0</v>
      </c>
      <c r="BD83" s="22">
        <f>G83/(100-BE83)*100</f>
        <v>0</v>
      </c>
      <c r="BE83" s="22">
        <v>0</v>
      </c>
      <c r="BF83" s="22">
        <f>K83</f>
        <v>83</v>
      </c>
      <c r="BH83" s="22">
        <f>F83*AO83</f>
        <v>0</v>
      </c>
      <c r="BI83" s="22">
        <f>F83*AP83</f>
        <v>0</v>
      </c>
      <c r="BJ83" s="22">
        <f>F83*G83</f>
        <v>0</v>
      </c>
      <c r="BK83" s="22"/>
      <c r="BL83" s="22"/>
      <c r="BM83" s="22">
        <f>F83*G83</f>
        <v>0</v>
      </c>
      <c r="BW83" s="22">
        <v>21</v>
      </c>
      <c r="BX83" s="3" t="s">
        <v>270</v>
      </c>
    </row>
    <row r="84" spans="1:76" ht="15" customHeight="1" x14ac:dyDescent="0.25">
      <c r="A84" s="21" t="s">
        <v>271</v>
      </c>
      <c r="B84" s="4" t="s">
        <v>269</v>
      </c>
      <c r="C84" s="296" t="s">
        <v>272</v>
      </c>
      <c r="D84" s="296"/>
      <c r="E84" s="4" t="s">
        <v>265</v>
      </c>
      <c r="F84" s="22">
        <v>1</v>
      </c>
      <c r="G84" s="22">
        <v>0</v>
      </c>
      <c r="H84" s="22">
        <f>F84*AO84</f>
        <v>0</v>
      </c>
      <c r="I84" s="22">
        <f>F84*AP84</f>
        <v>0</v>
      </c>
      <c r="J84" s="22">
        <f>F84*G84</f>
        <v>0</v>
      </c>
      <c r="K84" s="23">
        <f>F84*84</f>
        <v>84</v>
      </c>
      <c r="Z84" s="22">
        <f>IF(AQ84="5",BJ84,0)</f>
        <v>0</v>
      </c>
      <c r="AB84" s="22">
        <f>IF(AQ84="1",BH84,0)</f>
        <v>0</v>
      </c>
      <c r="AC84" s="22">
        <f>IF(AQ84="1",BI84,0)</f>
        <v>0</v>
      </c>
      <c r="AD84" s="22">
        <f>IF(AQ84="7",BH84,0)</f>
        <v>0</v>
      </c>
      <c r="AE84" s="22">
        <f>IF(AQ84="7",BI84,0)</f>
        <v>0</v>
      </c>
      <c r="AF84" s="22">
        <f>IF(AQ84="2",BH84,0)</f>
        <v>0</v>
      </c>
      <c r="AG84" s="22">
        <f>IF(AQ84="2",BI84,0)</f>
        <v>0</v>
      </c>
      <c r="AH84" s="22">
        <f>IF(AQ84="0",BJ84,0)</f>
        <v>0</v>
      </c>
      <c r="AI84" s="9"/>
      <c r="AJ84" s="22">
        <f>IF(AN84=0,J84,0)</f>
        <v>0</v>
      </c>
      <c r="AK84" s="22">
        <f>IF(AN84=12,J84,0)</f>
        <v>0</v>
      </c>
      <c r="AL84" s="22">
        <f>IF(AN84=21,J84,0)</f>
        <v>0</v>
      </c>
      <c r="AN84" s="22">
        <v>21</v>
      </c>
      <c r="AO84" s="22">
        <f>G84*0</f>
        <v>0</v>
      </c>
      <c r="AP84" s="22">
        <f>G84*(1-0)</f>
        <v>0</v>
      </c>
      <c r="AQ84" s="24" t="s">
        <v>266</v>
      </c>
      <c r="AV84" s="22">
        <f>AW84+AX84</f>
        <v>0</v>
      </c>
      <c r="AW84" s="22">
        <f>F84*AO84</f>
        <v>0</v>
      </c>
      <c r="AX84" s="22">
        <f>F84*AP84</f>
        <v>0</v>
      </c>
      <c r="AY84" s="24" t="s">
        <v>267</v>
      </c>
      <c r="AZ84" s="24" t="s">
        <v>268</v>
      </c>
      <c r="BA84" s="9" t="s">
        <v>57</v>
      </c>
      <c r="BC84" s="22">
        <f>AW84+AX84</f>
        <v>0</v>
      </c>
      <c r="BD84" s="22">
        <f>G84/(100-BE84)*100</f>
        <v>0</v>
      </c>
      <c r="BE84" s="22">
        <v>0</v>
      </c>
      <c r="BF84" s="22">
        <f>K84</f>
        <v>84</v>
      </c>
      <c r="BH84" s="22">
        <f>F84*AO84</f>
        <v>0</v>
      </c>
      <c r="BI84" s="22">
        <f>F84*AP84</f>
        <v>0</v>
      </c>
      <c r="BJ84" s="22">
        <f>F84*G84</f>
        <v>0</v>
      </c>
      <c r="BK84" s="22"/>
      <c r="BL84" s="22"/>
      <c r="BM84" s="22">
        <f>F84*G84</f>
        <v>0</v>
      </c>
      <c r="BW84" s="22">
        <v>21</v>
      </c>
      <c r="BX84" s="3" t="s">
        <v>272</v>
      </c>
    </row>
    <row r="85" spans="1:76" ht="15" customHeight="1" x14ac:dyDescent="0.25">
      <c r="A85" s="21" t="s">
        <v>149</v>
      </c>
      <c r="B85" s="4" t="s">
        <v>273</v>
      </c>
      <c r="C85" s="296" t="s">
        <v>274</v>
      </c>
      <c r="D85" s="296"/>
      <c r="E85" s="4" t="s">
        <v>265</v>
      </c>
      <c r="F85" s="22">
        <v>1</v>
      </c>
      <c r="G85" s="22">
        <v>0</v>
      </c>
      <c r="H85" s="22">
        <f>F85*AO85</f>
        <v>0</v>
      </c>
      <c r="I85" s="22">
        <f>F85*AP85</f>
        <v>0</v>
      </c>
      <c r="J85" s="22">
        <f>F85*G85</f>
        <v>0</v>
      </c>
      <c r="K85" s="23">
        <f>F85*85</f>
        <v>85</v>
      </c>
      <c r="Z85" s="22">
        <f>IF(AQ85="5",BJ85,0)</f>
        <v>0</v>
      </c>
      <c r="AB85" s="22">
        <f>IF(AQ85="1",BH85,0)</f>
        <v>0</v>
      </c>
      <c r="AC85" s="22">
        <f>IF(AQ85="1",BI85,0)</f>
        <v>0</v>
      </c>
      <c r="AD85" s="22">
        <f>IF(AQ85="7",BH85,0)</f>
        <v>0</v>
      </c>
      <c r="AE85" s="22">
        <f>IF(AQ85="7",BI85,0)</f>
        <v>0</v>
      </c>
      <c r="AF85" s="22">
        <f>IF(AQ85="2",BH85,0)</f>
        <v>0</v>
      </c>
      <c r="AG85" s="22">
        <f>IF(AQ85="2",BI85,0)</f>
        <v>0</v>
      </c>
      <c r="AH85" s="22">
        <f>IF(AQ85="0",BJ85,0)</f>
        <v>0</v>
      </c>
      <c r="AI85" s="9"/>
      <c r="AJ85" s="22">
        <f>IF(AN85=0,J85,0)</f>
        <v>0</v>
      </c>
      <c r="AK85" s="22">
        <f>IF(AN85=12,J85,0)</f>
        <v>0</v>
      </c>
      <c r="AL85" s="22">
        <f>IF(AN85=21,J85,0)</f>
        <v>0</v>
      </c>
      <c r="AN85" s="22">
        <v>21</v>
      </c>
      <c r="AO85" s="22">
        <f>G85*0</f>
        <v>0</v>
      </c>
      <c r="AP85" s="22">
        <f>G85*(1-0)</f>
        <v>0</v>
      </c>
      <c r="AQ85" s="24" t="s">
        <v>266</v>
      </c>
      <c r="AV85" s="22">
        <f>AW85+AX85</f>
        <v>0</v>
      </c>
      <c r="AW85" s="22">
        <f>F85*AO85</f>
        <v>0</v>
      </c>
      <c r="AX85" s="22">
        <f>F85*AP85</f>
        <v>0</v>
      </c>
      <c r="AY85" s="24" t="s">
        <v>267</v>
      </c>
      <c r="AZ85" s="24" t="s">
        <v>268</v>
      </c>
      <c r="BA85" s="9" t="s">
        <v>57</v>
      </c>
      <c r="BC85" s="22">
        <f>AW85+AX85</f>
        <v>0</v>
      </c>
      <c r="BD85" s="22">
        <f>G85/(100-BE85)*100</f>
        <v>0</v>
      </c>
      <c r="BE85" s="22">
        <v>0</v>
      </c>
      <c r="BF85" s="22">
        <f>K85</f>
        <v>85</v>
      </c>
      <c r="BH85" s="22">
        <f>F85*AO85</f>
        <v>0</v>
      </c>
      <c r="BI85" s="22">
        <f>F85*AP85</f>
        <v>0</v>
      </c>
      <c r="BJ85" s="22">
        <f>F85*G85</f>
        <v>0</v>
      </c>
      <c r="BK85" s="22"/>
      <c r="BL85" s="22"/>
      <c r="BM85" s="22">
        <f>F85*G85</f>
        <v>0</v>
      </c>
      <c r="BW85" s="22">
        <v>21</v>
      </c>
      <c r="BX85" s="3" t="s">
        <v>274</v>
      </c>
    </row>
    <row r="86" spans="1:76" ht="15" customHeight="1" x14ac:dyDescent="0.25">
      <c r="A86" s="17"/>
      <c r="B86" s="18" t="s">
        <v>275</v>
      </c>
      <c r="C86" s="329" t="s">
        <v>276</v>
      </c>
      <c r="D86" s="329"/>
      <c r="E86" s="19" t="s">
        <v>4</v>
      </c>
      <c r="F86" s="19" t="s">
        <v>4</v>
      </c>
      <c r="G86" s="19" t="s">
        <v>4</v>
      </c>
      <c r="H86" s="2">
        <f>SUM(H87:H87)</f>
        <v>0</v>
      </c>
      <c r="I86" s="2">
        <f>SUM(I87:I87)</f>
        <v>0</v>
      </c>
      <c r="J86" s="2">
        <f>SUM(J87:J87)</f>
        <v>0</v>
      </c>
      <c r="K86" s="20">
        <f>SUM(K87:K87)</f>
        <v>87</v>
      </c>
      <c r="AI86" s="9"/>
      <c r="AS86" s="2">
        <f>SUM(AJ87:AJ87)</f>
        <v>0</v>
      </c>
      <c r="AT86" s="2">
        <f>SUM(AK87:AK87)</f>
        <v>0</v>
      </c>
      <c r="AU86" s="2">
        <f>SUM(AL87:AL87)</f>
        <v>0</v>
      </c>
    </row>
    <row r="87" spans="1:76" ht="15" customHeight="1" x14ac:dyDescent="0.25">
      <c r="A87" s="21" t="s">
        <v>277</v>
      </c>
      <c r="B87" s="4" t="s">
        <v>278</v>
      </c>
      <c r="C87" s="296" t="s">
        <v>279</v>
      </c>
      <c r="D87" s="296"/>
      <c r="E87" s="4" t="s">
        <v>265</v>
      </c>
      <c r="F87" s="22">
        <v>1</v>
      </c>
      <c r="G87" s="22">
        <v>0</v>
      </c>
      <c r="H87" s="22">
        <f>F87*AO87</f>
        <v>0</v>
      </c>
      <c r="I87" s="22">
        <f>F87*AP87</f>
        <v>0</v>
      </c>
      <c r="J87" s="22">
        <f>F87*G87</f>
        <v>0</v>
      </c>
      <c r="K87" s="23">
        <f>F87*87</f>
        <v>87</v>
      </c>
      <c r="Z87" s="22">
        <f>IF(AQ87="5",BJ87,0)</f>
        <v>0</v>
      </c>
      <c r="AB87" s="22">
        <f>IF(AQ87="1",BH87,0)</f>
        <v>0</v>
      </c>
      <c r="AC87" s="22">
        <f>IF(AQ87="1",BI87,0)</f>
        <v>0</v>
      </c>
      <c r="AD87" s="22">
        <f>IF(AQ87="7",BH87,0)</f>
        <v>0</v>
      </c>
      <c r="AE87" s="22">
        <f>IF(AQ87="7",BI87,0)</f>
        <v>0</v>
      </c>
      <c r="AF87" s="22">
        <f>IF(AQ87="2",BH87,0)</f>
        <v>0</v>
      </c>
      <c r="AG87" s="22">
        <f>IF(AQ87="2",BI87,0)</f>
        <v>0</v>
      </c>
      <c r="AH87" s="22">
        <f>IF(AQ87="0",BJ87,0)</f>
        <v>0</v>
      </c>
      <c r="AI87" s="9"/>
      <c r="AJ87" s="22">
        <f>IF(AN87=0,J87,0)</f>
        <v>0</v>
      </c>
      <c r="AK87" s="22">
        <f>IF(AN87=12,J87,0)</f>
        <v>0</v>
      </c>
      <c r="AL87" s="22">
        <f>IF(AN87=21,J87,0)</f>
        <v>0</v>
      </c>
      <c r="AN87" s="22">
        <v>21</v>
      </c>
      <c r="AO87" s="22">
        <f>G87*0</f>
        <v>0</v>
      </c>
      <c r="AP87" s="22">
        <f>G87*(1-0)</f>
        <v>0</v>
      </c>
      <c r="AQ87" s="24" t="s">
        <v>266</v>
      </c>
      <c r="AV87" s="22">
        <f>AW87+AX87</f>
        <v>0</v>
      </c>
      <c r="AW87" s="22">
        <f>F87*AO87</f>
        <v>0</v>
      </c>
      <c r="AX87" s="22">
        <f>F87*AP87</f>
        <v>0</v>
      </c>
      <c r="AY87" s="24" t="s">
        <v>280</v>
      </c>
      <c r="AZ87" s="24" t="s">
        <v>268</v>
      </c>
      <c r="BA87" s="9" t="s">
        <v>57</v>
      </c>
      <c r="BC87" s="22">
        <f>AW87+AX87</f>
        <v>0</v>
      </c>
      <c r="BD87" s="22">
        <f>G87/(100-BE87)*100</f>
        <v>0</v>
      </c>
      <c r="BE87" s="22">
        <v>0</v>
      </c>
      <c r="BF87" s="22">
        <f>K87</f>
        <v>87</v>
      </c>
      <c r="BH87" s="22">
        <f>F87*AO87</f>
        <v>0</v>
      </c>
      <c r="BI87" s="22">
        <f>F87*AP87</f>
        <v>0</v>
      </c>
      <c r="BJ87" s="22">
        <f>F87*G87</f>
        <v>0</v>
      </c>
      <c r="BK87" s="22"/>
      <c r="BL87" s="22"/>
      <c r="BN87" s="22">
        <f>F87*G87</f>
        <v>0</v>
      </c>
      <c r="BW87" s="22">
        <v>21</v>
      </c>
      <c r="BX87" s="3" t="s">
        <v>279</v>
      </c>
    </row>
    <row r="88" spans="1:76" ht="15" customHeight="1" x14ac:dyDescent="0.25">
      <c r="A88" s="17"/>
      <c r="B88" s="18" t="s">
        <v>281</v>
      </c>
      <c r="C88" s="329" t="s">
        <v>282</v>
      </c>
      <c r="D88" s="329"/>
      <c r="E88" s="19" t="s">
        <v>4</v>
      </c>
      <c r="F88" s="19" t="s">
        <v>4</v>
      </c>
      <c r="G88" s="19" t="s">
        <v>4</v>
      </c>
      <c r="H88" s="2">
        <f>SUM(H89:H90)</f>
        <v>0</v>
      </c>
      <c r="I88" s="2">
        <f>SUM(I89:I90)</f>
        <v>0</v>
      </c>
      <c r="J88" s="2">
        <f>SUM(J89:J90)</f>
        <v>0</v>
      </c>
      <c r="K88" s="20">
        <f>SUM(K89:K90)</f>
        <v>179</v>
      </c>
      <c r="AI88" s="9"/>
      <c r="AS88" s="2">
        <f>SUM(AJ89:AJ90)</f>
        <v>0</v>
      </c>
      <c r="AT88" s="2">
        <f>SUM(AK89:AK90)</f>
        <v>0</v>
      </c>
      <c r="AU88" s="2">
        <f>SUM(AL89:AL90)</f>
        <v>0</v>
      </c>
    </row>
    <row r="89" spans="1:76" ht="15" customHeight="1" x14ac:dyDescent="0.25">
      <c r="A89" s="21" t="s">
        <v>283</v>
      </c>
      <c r="B89" s="4" t="s">
        <v>284</v>
      </c>
      <c r="C89" s="296" t="s">
        <v>282</v>
      </c>
      <c r="D89" s="296"/>
      <c r="E89" s="4" t="s">
        <v>265</v>
      </c>
      <c r="F89" s="22">
        <v>1</v>
      </c>
      <c r="G89" s="22">
        <v>0</v>
      </c>
      <c r="H89" s="22">
        <f>F89*AO89</f>
        <v>0</v>
      </c>
      <c r="I89" s="22">
        <f>F89*AP89</f>
        <v>0</v>
      </c>
      <c r="J89" s="22">
        <f>F89*G89</f>
        <v>0</v>
      </c>
      <c r="K89" s="23">
        <f>F89*89</f>
        <v>89</v>
      </c>
      <c r="Z89" s="22">
        <f>IF(AQ89="5",BJ89,0)</f>
        <v>0</v>
      </c>
      <c r="AB89" s="22">
        <f>IF(AQ89="1",BH89,0)</f>
        <v>0</v>
      </c>
      <c r="AC89" s="22">
        <f>IF(AQ89="1",BI89,0)</f>
        <v>0</v>
      </c>
      <c r="AD89" s="22">
        <f>IF(AQ89="7",BH89,0)</f>
        <v>0</v>
      </c>
      <c r="AE89" s="22">
        <f>IF(AQ89="7",BI89,0)</f>
        <v>0</v>
      </c>
      <c r="AF89" s="22">
        <f>IF(AQ89="2",BH89,0)</f>
        <v>0</v>
      </c>
      <c r="AG89" s="22">
        <f>IF(AQ89="2",BI89,0)</f>
        <v>0</v>
      </c>
      <c r="AH89" s="22">
        <f>IF(AQ89="0",BJ89,0)</f>
        <v>0</v>
      </c>
      <c r="AI89" s="9"/>
      <c r="AJ89" s="22">
        <f>IF(AN89=0,J89,0)</f>
        <v>0</v>
      </c>
      <c r="AK89" s="22">
        <f>IF(AN89=12,J89,0)</f>
        <v>0</v>
      </c>
      <c r="AL89" s="22">
        <f>IF(AN89=21,J89,0)</f>
        <v>0</v>
      </c>
      <c r="AN89" s="22">
        <v>21</v>
      </c>
      <c r="AO89" s="22">
        <f>G89*0.5</f>
        <v>0</v>
      </c>
      <c r="AP89" s="22">
        <f>G89*(1-0.5)</f>
        <v>0</v>
      </c>
      <c r="AQ89" s="24" t="s">
        <v>266</v>
      </c>
      <c r="AV89" s="22">
        <f>AW89+AX89</f>
        <v>0</v>
      </c>
      <c r="AW89" s="22">
        <f>F89*AO89</f>
        <v>0</v>
      </c>
      <c r="AX89" s="22">
        <f>F89*AP89</f>
        <v>0</v>
      </c>
      <c r="AY89" s="24" t="s">
        <v>285</v>
      </c>
      <c r="AZ89" s="24" t="s">
        <v>268</v>
      </c>
      <c r="BA89" s="9" t="s">
        <v>57</v>
      </c>
      <c r="BC89" s="22">
        <f>AW89+AX89</f>
        <v>0</v>
      </c>
      <c r="BD89" s="22">
        <f>G89/(100-BE89)*100</f>
        <v>0</v>
      </c>
      <c r="BE89" s="22">
        <v>0</v>
      </c>
      <c r="BF89" s="22">
        <f>K89</f>
        <v>89</v>
      </c>
      <c r="BH89" s="22">
        <f>F89*AO89</f>
        <v>0</v>
      </c>
      <c r="BI89" s="22">
        <f>F89*AP89</f>
        <v>0</v>
      </c>
      <c r="BJ89" s="22">
        <f>F89*G89</f>
        <v>0</v>
      </c>
      <c r="BK89" s="22"/>
      <c r="BL89" s="22"/>
      <c r="BO89" s="22">
        <f>F89*G89</f>
        <v>0</v>
      </c>
      <c r="BW89" s="22">
        <v>21</v>
      </c>
      <c r="BX89" s="3" t="s">
        <v>282</v>
      </c>
    </row>
    <row r="90" spans="1:76" ht="15" customHeight="1" x14ac:dyDescent="0.25">
      <c r="A90" s="21" t="s">
        <v>286</v>
      </c>
      <c r="B90" s="4" t="s">
        <v>287</v>
      </c>
      <c r="C90" s="296" t="s">
        <v>288</v>
      </c>
      <c r="D90" s="296"/>
      <c r="E90" s="4" t="s">
        <v>265</v>
      </c>
      <c r="F90" s="22">
        <v>1</v>
      </c>
      <c r="G90" s="22">
        <v>0</v>
      </c>
      <c r="H90" s="22">
        <f>F90*AO90</f>
        <v>0</v>
      </c>
      <c r="I90" s="22">
        <f>F90*AP90</f>
        <v>0</v>
      </c>
      <c r="J90" s="22">
        <f>F90*G90</f>
        <v>0</v>
      </c>
      <c r="K90" s="23">
        <f>F90*90</f>
        <v>90</v>
      </c>
      <c r="Z90" s="22">
        <f>IF(AQ90="5",BJ90,0)</f>
        <v>0</v>
      </c>
      <c r="AB90" s="22">
        <f>IF(AQ90="1",BH90,0)</f>
        <v>0</v>
      </c>
      <c r="AC90" s="22">
        <f>IF(AQ90="1",BI90,0)</f>
        <v>0</v>
      </c>
      <c r="AD90" s="22">
        <f>IF(AQ90="7",BH90,0)</f>
        <v>0</v>
      </c>
      <c r="AE90" s="22">
        <f>IF(AQ90="7",BI90,0)</f>
        <v>0</v>
      </c>
      <c r="AF90" s="22">
        <f>IF(AQ90="2",BH90,0)</f>
        <v>0</v>
      </c>
      <c r="AG90" s="22">
        <f>IF(AQ90="2",BI90,0)</f>
        <v>0</v>
      </c>
      <c r="AH90" s="22">
        <f>IF(AQ90="0",BJ90,0)</f>
        <v>0</v>
      </c>
      <c r="AI90" s="9"/>
      <c r="AJ90" s="22">
        <f>IF(AN90=0,J90,0)</f>
        <v>0</v>
      </c>
      <c r="AK90" s="22">
        <f>IF(AN90=12,J90,0)</f>
        <v>0</v>
      </c>
      <c r="AL90" s="22">
        <f>IF(AN90=21,J90,0)</f>
        <v>0</v>
      </c>
      <c r="AN90" s="22">
        <v>21</v>
      </c>
      <c r="AO90" s="22">
        <f>G90*0</f>
        <v>0</v>
      </c>
      <c r="AP90" s="22">
        <f>G90*(1-0)</f>
        <v>0</v>
      </c>
      <c r="AQ90" s="24" t="s">
        <v>266</v>
      </c>
      <c r="AV90" s="22">
        <f>AW90+AX90</f>
        <v>0</v>
      </c>
      <c r="AW90" s="22">
        <f>F90*AO90</f>
        <v>0</v>
      </c>
      <c r="AX90" s="22">
        <f>F90*AP90</f>
        <v>0</v>
      </c>
      <c r="AY90" s="24" t="s">
        <v>285</v>
      </c>
      <c r="AZ90" s="24" t="s">
        <v>268</v>
      </c>
      <c r="BA90" s="9" t="s">
        <v>57</v>
      </c>
      <c r="BC90" s="22">
        <f>AW90+AX90</f>
        <v>0</v>
      </c>
      <c r="BD90" s="22">
        <f>G90/(100-BE90)*100</f>
        <v>0</v>
      </c>
      <c r="BE90" s="22">
        <v>0</v>
      </c>
      <c r="BF90" s="22">
        <f>K90</f>
        <v>90</v>
      </c>
      <c r="BH90" s="22">
        <f>F90*AO90</f>
        <v>0</v>
      </c>
      <c r="BI90" s="22">
        <f>F90*AP90</f>
        <v>0</v>
      </c>
      <c r="BJ90" s="22">
        <f>F90*G90</f>
        <v>0</v>
      </c>
      <c r="BK90" s="22"/>
      <c r="BL90" s="22"/>
      <c r="BO90" s="22">
        <f>F90*G90</f>
        <v>0</v>
      </c>
      <c r="BW90" s="22">
        <v>21</v>
      </c>
      <c r="BX90" s="3" t="s">
        <v>288</v>
      </c>
    </row>
    <row r="91" spans="1:76" ht="15" customHeight="1" x14ac:dyDescent="0.25">
      <c r="A91" s="17"/>
      <c r="B91" s="18" t="s">
        <v>289</v>
      </c>
      <c r="C91" s="329" t="s">
        <v>290</v>
      </c>
      <c r="D91" s="329"/>
      <c r="E91" s="19" t="s">
        <v>4</v>
      </c>
      <c r="F91" s="19" t="s">
        <v>4</v>
      </c>
      <c r="G91" s="19" t="s">
        <v>4</v>
      </c>
      <c r="H91" s="2">
        <f>SUM(H92:H95)</f>
        <v>0</v>
      </c>
      <c r="I91" s="2">
        <f>SUM(I92:I95)</f>
        <v>0</v>
      </c>
      <c r="J91" s="2">
        <f>SUM(J92:J95)</f>
        <v>0</v>
      </c>
      <c r="K91" s="20">
        <f>SUM(K92:K95)</f>
        <v>749</v>
      </c>
      <c r="AI91" s="9"/>
      <c r="AS91" s="2">
        <f>SUM(AJ92:AJ95)</f>
        <v>0</v>
      </c>
      <c r="AT91" s="2">
        <f>SUM(AK92:AK95)</f>
        <v>0</v>
      </c>
      <c r="AU91" s="2">
        <f>SUM(AL92:AL95)</f>
        <v>0</v>
      </c>
    </row>
    <row r="92" spans="1:76" ht="15" customHeight="1" x14ac:dyDescent="0.25">
      <c r="A92" s="21" t="s">
        <v>291</v>
      </c>
      <c r="B92" s="4" t="s">
        <v>292</v>
      </c>
      <c r="C92" s="296" t="s">
        <v>293</v>
      </c>
      <c r="D92" s="296"/>
      <c r="E92" s="4" t="s">
        <v>265</v>
      </c>
      <c r="F92" s="22">
        <v>1</v>
      </c>
      <c r="G92" s="22">
        <v>0</v>
      </c>
      <c r="H92" s="22">
        <f>F92*AO92</f>
        <v>0</v>
      </c>
      <c r="I92" s="22">
        <f>F92*AP92</f>
        <v>0</v>
      </c>
      <c r="J92" s="22">
        <f>F92*G92</f>
        <v>0</v>
      </c>
      <c r="K92" s="23">
        <f>F92*92</f>
        <v>92</v>
      </c>
      <c r="Z92" s="22">
        <f>IF(AQ92="5",BJ92,0)</f>
        <v>0</v>
      </c>
      <c r="AB92" s="22">
        <f>IF(AQ92="1",BH92,0)</f>
        <v>0</v>
      </c>
      <c r="AC92" s="22">
        <f>IF(AQ92="1",BI92,0)</f>
        <v>0</v>
      </c>
      <c r="AD92" s="22">
        <f>IF(AQ92="7",BH92,0)</f>
        <v>0</v>
      </c>
      <c r="AE92" s="22">
        <f>IF(AQ92="7",BI92,0)</f>
        <v>0</v>
      </c>
      <c r="AF92" s="22">
        <f>IF(AQ92="2",BH92,0)</f>
        <v>0</v>
      </c>
      <c r="AG92" s="22">
        <f>IF(AQ92="2",BI92,0)</f>
        <v>0</v>
      </c>
      <c r="AH92" s="22">
        <f>IF(AQ92="0",BJ92,0)</f>
        <v>0</v>
      </c>
      <c r="AI92" s="9"/>
      <c r="AJ92" s="22">
        <f>IF(AN92=0,J92,0)</f>
        <v>0</v>
      </c>
      <c r="AK92" s="22">
        <f>IF(AN92=12,J92,0)</f>
        <v>0</v>
      </c>
      <c r="AL92" s="22">
        <f>IF(AN92=21,J92,0)</f>
        <v>0</v>
      </c>
      <c r="AN92" s="22">
        <v>21</v>
      </c>
      <c r="AO92" s="22">
        <f>G92*0</f>
        <v>0</v>
      </c>
      <c r="AP92" s="22">
        <f>G92*(1-0)</f>
        <v>0</v>
      </c>
      <c r="AQ92" s="24" t="s">
        <v>266</v>
      </c>
      <c r="AV92" s="22">
        <f>AW92+AX92</f>
        <v>0</v>
      </c>
      <c r="AW92" s="22">
        <f>F92*AO92</f>
        <v>0</v>
      </c>
      <c r="AX92" s="22">
        <f>F92*AP92</f>
        <v>0</v>
      </c>
      <c r="AY92" s="24" t="s">
        <v>294</v>
      </c>
      <c r="AZ92" s="24" t="s">
        <v>268</v>
      </c>
      <c r="BA92" s="9" t="s">
        <v>57</v>
      </c>
      <c r="BC92" s="22">
        <f>AW92+AX92</f>
        <v>0</v>
      </c>
      <c r="BD92" s="22">
        <f>G92/(100-BE92)*100</f>
        <v>0</v>
      </c>
      <c r="BE92" s="22">
        <v>0</v>
      </c>
      <c r="BF92" s="22">
        <f>K92</f>
        <v>92</v>
      </c>
      <c r="BH92" s="22">
        <f>F92*AO92</f>
        <v>0</v>
      </c>
      <c r="BI92" s="22">
        <f>F92*AP92</f>
        <v>0</v>
      </c>
      <c r="BJ92" s="22">
        <f>F92*G92</f>
        <v>0</v>
      </c>
      <c r="BK92" s="22"/>
      <c r="BL92" s="22"/>
      <c r="BP92" s="22">
        <f>F92*G92</f>
        <v>0</v>
      </c>
      <c r="BW92" s="22">
        <v>21</v>
      </c>
      <c r="BX92" s="3" t="s">
        <v>293</v>
      </c>
    </row>
    <row r="93" spans="1:76" ht="15" customHeight="1" x14ac:dyDescent="0.25">
      <c r="A93" s="21" t="s">
        <v>295</v>
      </c>
      <c r="B93" s="4" t="s">
        <v>296</v>
      </c>
      <c r="C93" s="296" t="s">
        <v>297</v>
      </c>
      <c r="D93" s="296"/>
      <c r="E93" s="4" t="s">
        <v>265</v>
      </c>
      <c r="F93" s="22">
        <v>2</v>
      </c>
      <c r="G93" s="22">
        <v>0</v>
      </c>
      <c r="H93" s="22">
        <f>F93*AO93</f>
        <v>0</v>
      </c>
      <c r="I93" s="22">
        <f>F93*AP93</f>
        <v>0</v>
      </c>
      <c r="J93" s="22">
        <f>F93*G93</f>
        <v>0</v>
      </c>
      <c r="K93" s="23">
        <f>F93*93</f>
        <v>186</v>
      </c>
      <c r="Z93" s="22">
        <f>IF(AQ93="5",BJ93,0)</f>
        <v>0</v>
      </c>
      <c r="AB93" s="22">
        <f>IF(AQ93="1",BH93,0)</f>
        <v>0</v>
      </c>
      <c r="AC93" s="22">
        <f>IF(AQ93="1",BI93,0)</f>
        <v>0</v>
      </c>
      <c r="AD93" s="22">
        <f>IF(AQ93="7",BH93,0)</f>
        <v>0</v>
      </c>
      <c r="AE93" s="22">
        <f>IF(AQ93="7",BI93,0)</f>
        <v>0</v>
      </c>
      <c r="AF93" s="22">
        <f>IF(AQ93="2",BH93,0)</f>
        <v>0</v>
      </c>
      <c r="AG93" s="22">
        <f>IF(AQ93="2",BI93,0)</f>
        <v>0</v>
      </c>
      <c r="AH93" s="22">
        <f>IF(AQ93="0",BJ93,0)</f>
        <v>0</v>
      </c>
      <c r="AI93" s="9"/>
      <c r="AJ93" s="22">
        <f>IF(AN93=0,J93,0)</f>
        <v>0</v>
      </c>
      <c r="AK93" s="22">
        <f>IF(AN93=12,J93,0)</f>
        <v>0</v>
      </c>
      <c r="AL93" s="22">
        <f>IF(AN93=21,J93,0)</f>
        <v>0</v>
      </c>
      <c r="AN93" s="22">
        <v>21</v>
      </c>
      <c r="AO93" s="22">
        <f>G93*0</f>
        <v>0</v>
      </c>
      <c r="AP93" s="22">
        <f>G93*(1-0)</f>
        <v>0</v>
      </c>
      <c r="AQ93" s="24" t="s">
        <v>266</v>
      </c>
      <c r="AV93" s="22">
        <f>AW93+AX93</f>
        <v>0</v>
      </c>
      <c r="AW93" s="22">
        <f>F93*AO93</f>
        <v>0</v>
      </c>
      <c r="AX93" s="22">
        <f>F93*AP93</f>
        <v>0</v>
      </c>
      <c r="AY93" s="24" t="s">
        <v>294</v>
      </c>
      <c r="AZ93" s="24" t="s">
        <v>268</v>
      </c>
      <c r="BA93" s="9" t="s">
        <v>57</v>
      </c>
      <c r="BC93" s="22">
        <f>AW93+AX93</f>
        <v>0</v>
      </c>
      <c r="BD93" s="22">
        <f>G93/(100-BE93)*100</f>
        <v>0</v>
      </c>
      <c r="BE93" s="22">
        <v>0</v>
      </c>
      <c r="BF93" s="22">
        <f>K93</f>
        <v>186</v>
      </c>
      <c r="BH93" s="22">
        <f>F93*AO93</f>
        <v>0</v>
      </c>
      <c r="BI93" s="22">
        <f>F93*AP93</f>
        <v>0</v>
      </c>
      <c r="BJ93" s="22">
        <f>F93*G93</f>
        <v>0</v>
      </c>
      <c r="BK93" s="22"/>
      <c r="BL93" s="22"/>
      <c r="BP93" s="22">
        <f>F93*G93</f>
        <v>0</v>
      </c>
      <c r="BW93" s="22">
        <v>21</v>
      </c>
      <c r="BX93" s="3" t="s">
        <v>297</v>
      </c>
    </row>
    <row r="94" spans="1:76" ht="15" customHeight="1" x14ac:dyDescent="0.25">
      <c r="A94" s="21" t="s">
        <v>298</v>
      </c>
      <c r="B94" s="4" t="s">
        <v>296</v>
      </c>
      <c r="C94" s="296" t="s">
        <v>299</v>
      </c>
      <c r="D94" s="296"/>
      <c r="E94" s="4" t="s">
        <v>265</v>
      </c>
      <c r="F94" s="22">
        <v>4</v>
      </c>
      <c r="G94" s="22">
        <v>0</v>
      </c>
      <c r="H94" s="22">
        <f>F94*AO94</f>
        <v>0</v>
      </c>
      <c r="I94" s="22">
        <f>F94*AP94</f>
        <v>0</v>
      </c>
      <c r="J94" s="22">
        <f>F94*G94</f>
        <v>0</v>
      </c>
      <c r="K94" s="23">
        <f>F94*94</f>
        <v>376</v>
      </c>
      <c r="Z94" s="22">
        <f>IF(AQ94="5",BJ94,0)</f>
        <v>0</v>
      </c>
      <c r="AB94" s="22">
        <f>IF(AQ94="1",BH94,0)</f>
        <v>0</v>
      </c>
      <c r="AC94" s="22">
        <f>IF(AQ94="1",BI94,0)</f>
        <v>0</v>
      </c>
      <c r="AD94" s="22">
        <f>IF(AQ94="7",BH94,0)</f>
        <v>0</v>
      </c>
      <c r="AE94" s="22">
        <f>IF(AQ94="7",BI94,0)</f>
        <v>0</v>
      </c>
      <c r="AF94" s="22">
        <f>IF(AQ94="2",BH94,0)</f>
        <v>0</v>
      </c>
      <c r="AG94" s="22">
        <f>IF(AQ94="2",BI94,0)</f>
        <v>0</v>
      </c>
      <c r="AH94" s="22">
        <f>IF(AQ94="0",BJ94,0)</f>
        <v>0</v>
      </c>
      <c r="AI94" s="9"/>
      <c r="AJ94" s="22">
        <f>IF(AN94=0,J94,0)</f>
        <v>0</v>
      </c>
      <c r="AK94" s="22">
        <f>IF(AN94=12,J94,0)</f>
        <v>0</v>
      </c>
      <c r="AL94" s="22">
        <f>IF(AN94=21,J94,0)</f>
        <v>0</v>
      </c>
      <c r="AN94" s="22">
        <v>21</v>
      </c>
      <c r="AO94" s="22">
        <f>G94*0</f>
        <v>0</v>
      </c>
      <c r="AP94" s="22">
        <f>G94*(1-0)</f>
        <v>0</v>
      </c>
      <c r="AQ94" s="24" t="s">
        <v>266</v>
      </c>
      <c r="AV94" s="22">
        <f>AW94+AX94</f>
        <v>0</v>
      </c>
      <c r="AW94" s="22">
        <f>F94*AO94</f>
        <v>0</v>
      </c>
      <c r="AX94" s="22">
        <f>F94*AP94</f>
        <v>0</v>
      </c>
      <c r="AY94" s="24" t="s">
        <v>294</v>
      </c>
      <c r="AZ94" s="24" t="s">
        <v>268</v>
      </c>
      <c r="BA94" s="9" t="s">
        <v>57</v>
      </c>
      <c r="BC94" s="22">
        <f>AW94+AX94</f>
        <v>0</v>
      </c>
      <c r="BD94" s="22">
        <f>G94/(100-BE94)*100</f>
        <v>0</v>
      </c>
      <c r="BE94" s="22">
        <v>0</v>
      </c>
      <c r="BF94" s="22">
        <f>K94</f>
        <v>376</v>
      </c>
      <c r="BH94" s="22">
        <f>F94*AO94</f>
        <v>0</v>
      </c>
      <c r="BI94" s="22">
        <f>F94*AP94</f>
        <v>0</v>
      </c>
      <c r="BJ94" s="22">
        <f>F94*G94</f>
        <v>0</v>
      </c>
      <c r="BK94" s="22"/>
      <c r="BL94" s="22"/>
      <c r="BP94" s="22">
        <f>F94*G94</f>
        <v>0</v>
      </c>
      <c r="BW94" s="22">
        <v>21</v>
      </c>
      <c r="BX94" s="3" t="s">
        <v>299</v>
      </c>
    </row>
    <row r="95" spans="1:76" ht="15" customHeight="1" x14ac:dyDescent="0.25">
      <c r="A95" s="25" t="s">
        <v>300</v>
      </c>
      <c r="B95" s="26" t="s">
        <v>301</v>
      </c>
      <c r="C95" s="299" t="s">
        <v>302</v>
      </c>
      <c r="D95" s="299"/>
      <c r="E95" s="26" t="s">
        <v>265</v>
      </c>
      <c r="F95" s="27">
        <v>1</v>
      </c>
      <c r="G95" s="27">
        <v>0</v>
      </c>
      <c r="H95" s="27">
        <f>F95*AO95</f>
        <v>0</v>
      </c>
      <c r="I95" s="27">
        <f>F95*AP95</f>
        <v>0</v>
      </c>
      <c r="J95" s="27">
        <f>F95*G95</f>
        <v>0</v>
      </c>
      <c r="K95" s="28">
        <f>F95*95</f>
        <v>95</v>
      </c>
      <c r="Z95" s="22">
        <f>IF(AQ95="5",BJ95,0)</f>
        <v>0</v>
      </c>
      <c r="AB95" s="22">
        <f>IF(AQ95="1",BH95,0)</f>
        <v>0</v>
      </c>
      <c r="AC95" s="22">
        <f>IF(AQ95="1",BI95,0)</f>
        <v>0</v>
      </c>
      <c r="AD95" s="22">
        <f>IF(AQ95="7",BH95,0)</f>
        <v>0</v>
      </c>
      <c r="AE95" s="22">
        <f>IF(AQ95="7",BI95,0)</f>
        <v>0</v>
      </c>
      <c r="AF95" s="22">
        <f>IF(AQ95="2",BH95,0)</f>
        <v>0</v>
      </c>
      <c r="AG95" s="22">
        <f>IF(AQ95="2",BI95,0)</f>
        <v>0</v>
      </c>
      <c r="AH95" s="22">
        <f>IF(AQ95="0",BJ95,0)</f>
        <v>0</v>
      </c>
      <c r="AI95" s="9"/>
      <c r="AJ95" s="22">
        <f>IF(AN95=0,J95,0)</f>
        <v>0</v>
      </c>
      <c r="AK95" s="22">
        <f>IF(AN95=12,J95,0)</f>
        <v>0</v>
      </c>
      <c r="AL95" s="22">
        <f>IF(AN95=21,J95,0)</f>
        <v>0</v>
      </c>
      <c r="AN95" s="22">
        <v>21</v>
      </c>
      <c r="AO95" s="22">
        <f>G95*0</f>
        <v>0</v>
      </c>
      <c r="AP95" s="22">
        <f>G95*(1-0)</f>
        <v>0</v>
      </c>
      <c r="AQ95" s="24" t="s">
        <v>266</v>
      </c>
      <c r="AV95" s="22">
        <f>AW95+AX95</f>
        <v>0</v>
      </c>
      <c r="AW95" s="22">
        <f>F95*AO95</f>
        <v>0</v>
      </c>
      <c r="AX95" s="22">
        <f>F95*AP95</f>
        <v>0</v>
      </c>
      <c r="AY95" s="24" t="s">
        <v>294</v>
      </c>
      <c r="AZ95" s="24" t="s">
        <v>268</v>
      </c>
      <c r="BA95" s="9" t="s">
        <v>57</v>
      </c>
      <c r="BC95" s="22">
        <f>AW95+AX95</f>
        <v>0</v>
      </c>
      <c r="BD95" s="22">
        <f>G95/(100-BE95)*100</f>
        <v>0</v>
      </c>
      <c r="BE95" s="22">
        <v>0</v>
      </c>
      <c r="BF95" s="22">
        <f>K95</f>
        <v>95</v>
      </c>
      <c r="BH95" s="22">
        <f>F95*AO95</f>
        <v>0</v>
      </c>
      <c r="BI95" s="22">
        <f>F95*AP95</f>
        <v>0</v>
      </c>
      <c r="BJ95" s="22">
        <f>F95*G95</f>
        <v>0</v>
      </c>
      <c r="BK95" s="22"/>
      <c r="BL95" s="22"/>
      <c r="BP95" s="22">
        <f>F95*G95</f>
        <v>0</v>
      </c>
      <c r="BW95" s="22">
        <v>21</v>
      </c>
      <c r="BX95" s="3" t="s">
        <v>302</v>
      </c>
    </row>
    <row r="96" spans="1:76" x14ac:dyDescent="0.25">
      <c r="H96" s="330" t="s">
        <v>303</v>
      </c>
      <c r="I96" s="330"/>
      <c r="J96" s="30">
        <f>J12+J19+J22+J26+J29+J34+J36+J42+J45+J53+J59+J62+J64+J81+J86+J88+J91</f>
        <v>0</v>
      </c>
    </row>
    <row r="97" spans="1:11" x14ac:dyDescent="0.25">
      <c r="A97" s="31" t="s">
        <v>304</v>
      </c>
    </row>
    <row r="98" spans="1:11" ht="12.75" customHeight="1" x14ac:dyDescent="0.25">
      <c r="A98" s="296"/>
      <c r="B98" s="296"/>
      <c r="C98" s="296"/>
      <c r="D98" s="296"/>
      <c r="E98" s="296"/>
      <c r="F98" s="296"/>
      <c r="G98" s="296"/>
      <c r="H98" s="296"/>
      <c r="I98" s="296"/>
      <c r="J98" s="296"/>
      <c r="K98" s="296"/>
    </row>
  </sheetData>
  <mergeCells count="114">
    <mergeCell ref="C90:D90"/>
    <mergeCell ref="C91:D91"/>
    <mergeCell ref="C92:D92"/>
    <mergeCell ref="C93:D93"/>
    <mergeCell ref="C94:D94"/>
    <mergeCell ref="C95:D95"/>
    <mergeCell ref="H96:I96"/>
    <mergeCell ref="A98:K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4:K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Z86"/>
  <sheetViews>
    <sheetView view="pageBreakPreview" zoomScaleNormal="100" zoomScaleSheetLayoutView="100" workbookViewId="0">
      <pane ySplit="11" topLeftCell="A39" activePane="bottomLeft" state="frozen"/>
      <selection activeCell="D32" sqref="D32"/>
      <selection pane="bottomLeft" activeCell="N53" sqref="N53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71093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75" width="12.140625" style="1" hidden="1"/>
    <col min="76" max="76" width="64.28515625" style="1" hidden="1" customWidth="1"/>
    <col min="77" max="78" width="12.140625" style="1" hidden="1"/>
  </cols>
  <sheetData>
    <row r="1" spans="1:76" ht="54.75" customHeight="1" x14ac:dyDescent="0.25">
      <c r="A1" s="322" t="s">
        <v>305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tr">
        <f>'Stavební rozpočet SO 101'!C2</f>
        <v>Vilémov "Palouk" I. etapa 15 RD</v>
      </c>
      <c r="D2" s="291"/>
      <c r="E2" s="323" t="s">
        <v>3</v>
      </c>
      <c r="F2" s="323"/>
      <c r="G2" s="292" t="str">
        <f>'Stavební rozpočet SO 101'!G2</f>
        <v xml:space="preserve"> </v>
      </c>
      <c r="H2" s="292" t="s">
        <v>5</v>
      </c>
      <c r="I2" s="324" t="str">
        <f>'Stavební rozpočet SO 101'!I2</f>
        <v>Obec Vilémov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292"/>
      <c r="H3" s="292"/>
      <c r="I3" s="292"/>
      <c r="J3" s="324"/>
      <c r="K3" s="324"/>
    </row>
    <row r="4" spans="1:76" ht="15" customHeight="1" x14ac:dyDescent="0.25">
      <c r="A4" s="295" t="s">
        <v>7</v>
      </c>
      <c r="B4" s="295"/>
      <c r="C4" s="296" t="s">
        <v>377</v>
      </c>
      <c r="D4" s="296"/>
      <c r="E4" s="302" t="s">
        <v>8</v>
      </c>
      <c r="F4" s="302"/>
      <c r="G4" s="296" t="str">
        <f>'Stavební rozpočet SO 101'!G4</f>
        <v xml:space="preserve"> </v>
      </c>
      <c r="H4" s="296" t="s">
        <v>9</v>
      </c>
      <c r="I4" s="325" t="str">
        <f>'Stavební rozpočet SO 101'!I4</f>
        <v>Ing. Maša Miroslav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296"/>
      <c r="H5" s="296"/>
      <c r="I5" s="296"/>
      <c r="J5" s="325"/>
      <c r="K5" s="325"/>
    </row>
    <row r="6" spans="1:76" ht="15" customHeight="1" x14ac:dyDescent="0.25">
      <c r="A6" s="295" t="s">
        <v>11</v>
      </c>
      <c r="B6" s="295"/>
      <c r="C6" s="296" t="str">
        <f>'Stavební rozpočet SO 101'!C6</f>
        <v>Vilémov</v>
      </c>
      <c r="D6" s="296"/>
      <c r="E6" s="302" t="s">
        <v>13</v>
      </c>
      <c r="F6" s="302"/>
      <c r="G6" s="296" t="str">
        <f>'Stavební rozpočet SO 101'!G6</f>
        <v xml:space="preserve"> </v>
      </c>
      <c r="H6" s="296" t="s">
        <v>14</v>
      </c>
      <c r="I6" s="325" t="str">
        <f>'Stavební rozpočet SO 101'!I6</f>
        <v>dle výběrového řízení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296"/>
      <c r="H7" s="296"/>
      <c r="I7" s="296"/>
      <c r="J7" s="325"/>
      <c r="K7" s="325"/>
    </row>
    <row r="8" spans="1:76" ht="15" customHeight="1" x14ac:dyDescent="0.25">
      <c r="A8" s="295" t="s">
        <v>16</v>
      </c>
      <c r="B8" s="295"/>
      <c r="C8" s="296" t="str">
        <f>'Stavební rozpočet SO 101'!C8</f>
        <v>8222971</v>
      </c>
      <c r="D8" s="296"/>
      <c r="E8" s="302" t="s">
        <v>18</v>
      </c>
      <c r="F8" s="302"/>
      <c r="G8" s="296" t="str">
        <f>'Stavební rozpočet SO 101'!G8</f>
        <v>30.04.2025</v>
      </c>
      <c r="H8" s="296" t="s">
        <v>20</v>
      </c>
      <c r="I8" s="325" t="str">
        <f>'Stavební rozpočet SO 101'!I8</f>
        <v>Ing. Maša Miroslav</v>
      </c>
      <c r="J8" s="325"/>
      <c r="K8" s="325"/>
    </row>
    <row r="9" spans="1:76" x14ac:dyDescent="0.25">
      <c r="A9" s="295"/>
      <c r="B9" s="295"/>
      <c r="C9" s="296"/>
      <c r="D9" s="296"/>
      <c r="E9" s="302"/>
      <c r="F9" s="302"/>
      <c r="G9" s="296"/>
      <c r="H9" s="296"/>
      <c r="I9" s="296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x14ac:dyDescent="0.25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51</v>
      </c>
      <c r="C12" s="329" t="s">
        <v>306</v>
      </c>
      <c r="D12" s="329"/>
      <c r="E12" s="19" t="s">
        <v>4</v>
      </c>
      <c r="F12" s="19" t="s">
        <v>4</v>
      </c>
      <c r="G12" s="19" t="s">
        <v>4</v>
      </c>
      <c r="H12" s="2">
        <f>SUM(H13:H29)</f>
        <v>0</v>
      </c>
      <c r="I12" s="2">
        <f>SUM(I13:I29)</f>
        <v>0</v>
      </c>
      <c r="J12" s="2">
        <f>SUM(J13:J29)</f>
        <v>0</v>
      </c>
      <c r="K12" s="20">
        <f>SUM(K13:K29)</f>
        <v>465583.9</v>
      </c>
      <c r="AI12" s="9"/>
      <c r="AS12" s="2">
        <f>SUM(AJ13:AJ29)</f>
        <v>0</v>
      </c>
      <c r="AT12" s="2">
        <f>SUM(AK13:AK29)</f>
        <v>0</v>
      </c>
      <c r="AU12" s="2">
        <f>SUM(AL13:AL29)</f>
        <v>0</v>
      </c>
    </row>
    <row r="13" spans="1:76" ht="15" customHeight="1" x14ac:dyDescent="0.25">
      <c r="A13" s="21" t="s">
        <v>51</v>
      </c>
      <c r="B13" s="4" t="s">
        <v>52</v>
      </c>
      <c r="C13" s="296" t="s">
        <v>53</v>
      </c>
      <c r="D13" s="296"/>
      <c r="E13" s="4" t="s">
        <v>54</v>
      </c>
      <c r="F13" s="22">
        <f>'Stavební rozpočet SO 101'!F13</f>
        <v>150</v>
      </c>
      <c r="G13" s="22">
        <f>'Stavební rozpočet SO 101'!G13</f>
        <v>0</v>
      </c>
      <c r="H13" s="22">
        <f>'Stavební rozpočet SO 101'!H13</f>
        <v>0</v>
      </c>
      <c r="I13" s="22">
        <f>'Stavební rozpočet SO 101'!I13</f>
        <v>0</v>
      </c>
      <c r="J13" s="22">
        <f>'Stavební rozpočet SO 101'!J13</f>
        <v>0</v>
      </c>
      <c r="K13" s="23">
        <f>F13*13</f>
        <v>1950</v>
      </c>
      <c r="Z13" s="22">
        <f t="shared" ref="Z13:Z29" si="0">IF(AQ13="5",BJ13,0)</f>
        <v>0</v>
      </c>
      <c r="AB13" s="22">
        <f t="shared" ref="AB13:AB29" si="1">IF(AQ13="1",BH13,0)</f>
        <v>0</v>
      </c>
      <c r="AC13" s="22">
        <f t="shared" ref="AC13:AC29" si="2">IF(AQ13="1",BI13,0)</f>
        <v>0</v>
      </c>
      <c r="AD13" s="22">
        <f t="shared" ref="AD13:AD29" si="3">IF(AQ13="7",BH13,0)</f>
        <v>0</v>
      </c>
      <c r="AE13" s="22">
        <f t="shared" ref="AE13:AE29" si="4">IF(AQ13="7",BI13,0)</f>
        <v>0</v>
      </c>
      <c r="AF13" s="22">
        <f t="shared" ref="AF13:AF29" si="5">IF(AQ13="2",BH13,0)</f>
        <v>0</v>
      </c>
      <c r="AG13" s="22">
        <f t="shared" ref="AG13:AG29" si="6">IF(AQ13="2",BI13,0)</f>
        <v>0</v>
      </c>
      <c r="AH13" s="22">
        <f t="shared" ref="AH13:AH29" si="7">IF(AQ13="0",BJ13,0)</f>
        <v>0</v>
      </c>
      <c r="AI13" s="9"/>
      <c r="AJ13" s="22">
        <f t="shared" ref="AJ13:AJ29" si="8">IF(AN13=0,J13,0)</f>
        <v>0</v>
      </c>
      <c r="AK13" s="22">
        <f t="shared" ref="AK13:AK29" si="9">IF(AN13=12,J13,0)</f>
        <v>0</v>
      </c>
      <c r="AL13" s="22">
        <f t="shared" ref="AL13:AL29" si="10">IF(AN13=21,J13,0)</f>
        <v>0</v>
      </c>
      <c r="AN13" s="22">
        <v>21</v>
      </c>
      <c r="AO13" s="22">
        <f t="shared" ref="AO13:AO25" si="11">G13*0</f>
        <v>0</v>
      </c>
      <c r="AP13" s="22">
        <f t="shared" ref="AP13:AP25" si="12">G13*(1-0)</f>
        <v>0</v>
      </c>
      <c r="AQ13" s="24" t="s">
        <v>51</v>
      </c>
      <c r="AV13" s="22">
        <f t="shared" ref="AV13:AV29" si="13">AW13+AX13</f>
        <v>0</v>
      </c>
      <c r="AW13" s="22">
        <f t="shared" ref="AW13:AW29" si="14">F13*AO13</f>
        <v>0</v>
      </c>
      <c r="AX13" s="22">
        <f t="shared" ref="AX13:AX29" si="15">F13*AP13</f>
        <v>0</v>
      </c>
      <c r="AY13" s="24" t="s">
        <v>55</v>
      </c>
      <c r="AZ13" s="24" t="s">
        <v>56</v>
      </c>
      <c r="BA13" s="9" t="s">
        <v>57</v>
      </c>
      <c r="BC13" s="22">
        <f t="shared" ref="BC13:BC29" si="16">AW13+AX13</f>
        <v>0</v>
      </c>
      <c r="BD13" s="22">
        <f t="shared" ref="BD13:BD29" si="17">G13/(100-BE13)*100</f>
        <v>0</v>
      </c>
      <c r="BE13" s="22">
        <v>0</v>
      </c>
      <c r="BF13" s="22">
        <f t="shared" ref="BF13:BF29" si="18">K13</f>
        <v>1950</v>
      </c>
      <c r="BH13" s="22">
        <f t="shared" ref="BH13:BH29" si="19">F13*AO13</f>
        <v>0</v>
      </c>
      <c r="BI13" s="22">
        <f t="shared" ref="BI13:BI29" si="20">F13*AP13</f>
        <v>0</v>
      </c>
      <c r="BJ13" s="22">
        <f t="shared" ref="BJ13:BJ29" si="21">F13*G13</f>
        <v>0</v>
      </c>
      <c r="BK13" s="22"/>
      <c r="BL13" s="22">
        <v>1</v>
      </c>
      <c r="BW13" s="22">
        <v>21</v>
      </c>
      <c r="BX13" s="3" t="s">
        <v>53</v>
      </c>
    </row>
    <row r="14" spans="1:76" ht="15" customHeight="1" x14ac:dyDescent="0.25">
      <c r="A14" s="21" t="s">
        <v>58</v>
      </c>
      <c r="B14" s="4" t="s">
        <v>59</v>
      </c>
      <c r="C14" s="296" t="s">
        <v>60</v>
      </c>
      <c r="D14" s="296"/>
      <c r="E14" s="4" t="s">
        <v>54</v>
      </c>
      <c r="F14" s="22">
        <f>'Stavební rozpočet SO 101'!F14</f>
        <v>301.8</v>
      </c>
      <c r="G14" s="22">
        <f>'Stavební rozpočet SO 101'!G14</f>
        <v>0</v>
      </c>
      <c r="H14" s="22">
        <f>'Stavební rozpočet SO 101'!H14</f>
        <v>0</v>
      </c>
      <c r="I14" s="22">
        <f>'Stavební rozpočet SO 101'!I14</f>
        <v>0</v>
      </c>
      <c r="J14" s="22">
        <f>'Stavební rozpočet SO 101'!J14</f>
        <v>0</v>
      </c>
      <c r="K14" s="23">
        <f>F14*14</f>
        <v>4225.2</v>
      </c>
      <c r="Z14" s="22">
        <f t="shared" si="0"/>
        <v>0</v>
      </c>
      <c r="AB14" s="22">
        <f t="shared" si="1"/>
        <v>0</v>
      </c>
      <c r="AC14" s="22">
        <f t="shared" si="2"/>
        <v>0</v>
      </c>
      <c r="AD14" s="22">
        <f t="shared" si="3"/>
        <v>0</v>
      </c>
      <c r="AE14" s="22">
        <f t="shared" si="4"/>
        <v>0</v>
      </c>
      <c r="AF14" s="22">
        <f t="shared" si="5"/>
        <v>0</v>
      </c>
      <c r="AG14" s="22">
        <f t="shared" si="6"/>
        <v>0</v>
      </c>
      <c r="AH14" s="22">
        <f t="shared" si="7"/>
        <v>0</v>
      </c>
      <c r="AI14" s="9"/>
      <c r="AJ14" s="22">
        <f t="shared" si="8"/>
        <v>0</v>
      </c>
      <c r="AK14" s="22">
        <f t="shared" si="9"/>
        <v>0</v>
      </c>
      <c r="AL14" s="22">
        <f t="shared" si="10"/>
        <v>0</v>
      </c>
      <c r="AN14" s="22">
        <v>21</v>
      </c>
      <c r="AO14" s="22">
        <f t="shared" si="11"/>
        <v>0</v>
      </c>
      <c r="AP14" s="22">
        <f t="shared" si="12"/>
        <v>0</v>
      </c>
      <c r="AQ14" s="24" t="s">
        <v>51</v>
      </c>
      <c r="AV14" s="22">
        <f t="shared" si="13"/>
        <v>0</v>
      </c>
      <c r="AW14" s="22">
        <f t="shared" si="14"/>
        <v>0</v>
      </c>
      <c r="AX14" s="22">
        <f t="shared" si="15"/>
        <v>0</v>
      </c>
      <c r="AY14" s="24" t="s">
        <v>55</v>
      </c>
      <c r="AZ14" s="24" t="s">
        <v>56</v>
      </c>
      <c r="BA14" s="9" t="s">
        <v>57</v>
      </c>
      <c r="BC14" s="22">
        <f t="shared" si="16"/>
        <v>0</v>
      </c>
      <c r="BD14" s="22">
        <f t="shared" si="17"/>
        <v>0</v>
      </c>
      <c r="BE14" s="22">
        <v>0</v>
      </c>
      <c r="BF14" s="22">
        <f t="shared" si="18"/>
        <v>4225.2</v>
      </c>
      <c r="BH14" s="22">
        <f t="shared" si="19"/>
        <v>0</v>
      </c>
      <c r="BI14" s="22">
        <f t="shared" si="20"/>
        <v>0</v>
      </c>
      <c r="BJ14" s="22">
        <f t="shared" si="21"/>
        <v>0</v>
      </c>
      <c r="BK14" s="22"/>
      <c r="BL14" s="22">
        <v>1</v>
      </c>
      <c r="BW14" s="22">
        <v>21</v>
      </c>
      <c r="BX14" s="3" t="s">
        <v>60</v>
      </c>
    </row>
    <row r="15" spans="1:76" ht="15" customHeight="1" x14ac:dyDescent="0.25">
      <c r="A15" s="21" t="s">
        <v>61</v>
      </c>
      <c r="B15" s="4" t="s">
        <v>62</v>
      </c>
      <c r="C15" s="296" t="s">
        <v>63</v>
      </c>
      <c r="D15" s="296"/>
      <c r="E15" s="4" t="s">
        <v>54</v>
      </c>
      <c r="F15" s="22">
        <f>'Stavební rozpočet SO 101'!F15</f>
        <v>301.8</v>
      </c>
      <c r="G15" s="22">
        <f>'Stavební rozpočet SO 101'!G15</f>
        <v>0</v>
      </c>
      <c r="H15" s="22">
        <f>'Stavební rozpočet SO 101'!H15</f>
        <v>0</v>
      </c>
      <c r="I15" s="22">
        <f>'Stavební rozpočet SO 101'!I15</f>
        <v>0</v>
      </c>
      <c r="J15" s="22">
        <f>'Stavební rozpočet SO 101'!J15</f>
        <v>0</v>
      </c>
      <c r="K15" s="23">
        <f>F15*15</f>
        <v>4527</v>
      </c>
      <c r="Z15" s="22">
        <f t="shared" si="0"/>
        <v>0</v>
      </c>
      <c r="AB15" s="22">
        <f t="shared" si="1"/>
        <v>0</v>
      </c>
      <c r="AC15" s="22">
        <f t="shared" si="2"/>
        <v>0</v>
      </c>
      <c r="AD15" s="22">
        <f t="shared" si="3"/>
        <v>0</v>
      </c>
      <c r="AE15" s="22">
        <f t="shared" si="4"/>
        <v>0</v>
      </c>
      <c r="AF15" s="22">
        <f t="shared" si="5"/>
        <v>0</v>
      </c>
      <c r="AG15" s="22">
        <f t="shared" si="6"/>
        <v>0</v>
      </c>
      <c r="AH15" s="22">
        <f t="shared" si="7"/>
        <v>0</v>
      </c>
      <c r="AI15" s="9"/>
      <c r="AJ15" s="22">
        <f t="shared" si="8"/>
        <v>0</v>
      </c>
      <c r="AK15" s="22">
        <f t="shared" si="9"/>
        <v>0</v>
      </c>
      <c r="AL15" s="22">
        <f t="shared" si="10"/>
        <v>0</v>
      </c>
      <c r="AN15" s="22">
        <v>21</v>
      </c>
      <c r="AO15" s="22">
        <f t="shared" si="11"/>
        <v>0</v>
      </c>
      <c r="AP15" s="22">
        <f t="shared" si="12"/>
        <v>0</v>
      </c>
      <c r="AQ15" s="24" t="s">
        <v>51</v>
      </c>
      <c r="AV15" s="22">
        <f t="shared" si="13"/>
        <v>0</v>
      </c>
      <c r="AW15" s="22">
        <f t="shared" si="14"/>
        <v>0</v>
      </c>
      <c r="AX15" s="22">
        <f t="shared" si="15"/>
        <v>0</v>
      </c>
      <c r="AY15" s="24" t="s">
        <v>55</v>
      </c>
      <c r="AZ15" s="24" t="s">
        <v>56</v>
      </c>
      <c r="BA15" s="9" t="s">
        <v>57</v>
      </c>
      <c r="BC15" s="22">
        <f t="shared" si="16"/>
        <v>0</v>
      </c>
      <c r="BD15" s="22">
        <f t="shared" si="17"/>
        <v>0</v>
      </c>
      <c r="BE15" s="22">
        <v>0</v>
      </c>
      <c r="BF15" s="22">
        <f t="shared" si="18"/>
        <v>4527</v>
      </c>
      <c r="BH15" s="22">
        <f t="shared" si="19"/>
        <v>0</v>
      </c>
      <c r="BI15" s="22">
        <f t="shared" si="20"/>
        <v>0</v>
      </c>
      <c r="BJ15" s="22">
        <f t="shared" si="21"/>
        <v>0</v>
      </c>
      <c r="BK15" s="22"/>
      <c r="BL15" s="22">
        <v>1</v>
      </c>
      <c r="BW15" s="22">
        <v>21</v>
      </c>
      <c r="BX15" s="3" t="s">
        <v>63</v>
      </c>
    </row>
    <row r="16" spans="1:76" ht="15" customHeight="1" x14ac:dyDescent="0.25">
      <c r="A16" s="21" t="s">
        <v>64</v>
      </c>
      <c r="B16" s="4" t="s">
        <v>65</v>
      </c>
      <c r="C16" s="296" t="s">
        <v>66</v>
      </c>
      <c r="D16" s="296"/>
      <c r="E16" s="4" t="s">
        <v>54</v>
      </c>
      <c r="F16" s="22">
        <f>'Stavební rozpočet SO 101'!F16</f>
        <v>879.3</v>
      </c>
      <c r="G16" s="22">
        <f>'Stavební rozpočet SO 101'!G16</f>
        <v>0</v>
      </c>
      <c r="H16" s="22">
        <f>'Stavební rozpočet SO 101'!H16</f>
        <v>0</v>
      </c>
      <c r="I16" s="22">
        <f>'Stavební rozpočet SO 101'!I16</f>
        <v>0</v>
      </c>
      <c r="J16" s="22">
        <f>'Stavební rozpočet SO 101'!J16</f>
        <v>0</v>
      </c>
      <c r="K16" s="23">
        <f>F16*16</f>
        <v>14068.8</v>
      </c>
      <c r="Z16" s="22">
        <f t="shared" si="0"/>
        <v>0</v>
      </c>
      <c r="AB16" s="22">
        <f t="shared" si="1"/>
        <v>0</v>
      </c>
      <c r="AC16" s="22">
        <f t="shared" si="2"/>
        <v>0</v>
      </c>
      <c r="AD16" s="22">
        <f t="shared" si="3"/>
        <v>0</v>
      </c>
      <c r="AE16" s="22">
        <f t="shared" si="4"/>
        <v>0</v>
      </c>
      <c r="AF16" s="22">
        <f t="shared" si="5"/>
        <v>0</v>
      </c>
      <c r="AG16" s="22">
        <f t="shared" si="6"/>
        <v>0</v>
      </c>
      <c r="AH16" s="22">
        <f t="shared" si="7"/>
        <v>0</v>
      </c>
      <c r="AI16" s="9"/>
      <c r="AJ16" s="22">
        <f t="shared" si="8"/>
        <v>0</v>
      </c>
      <c r="AK16" s="22">
        <f t="shared" si="9"/>
        <v>0</v>
      </c>
      <c r="AL16" s="22">
        <f t="shared" si="10"/>
        <v>0</v>
      </c>
      <c r="AN16" s="22">
        <v>21</v>
      </c>
      <c r="AO16" s="22">
        <f t="shared" si="11"/>
        <v>0</v>
      </c>
      <c r="AP16" s="22">
        <f t="shared" si="12"/>
        <v>0</v>
      </c>
      <c r="AQ16" s="24" t="s">
        <v>51</v>
      </c>
      <c r="AV16" s="22">
        <f t="shared" si="13"/>
        <v>0</v>
      </c>
      <c r="AW16" s="22">
        <f t="shared" si="14"/>
        <v>0</v>
      </c>
      <c r="AX16" s="22">
        <f t="shared" si="15"/>
        <v>0</v>
      </c>
      <c r="AY16" s="24" t="s">
        <v>55</v>
      </c>
      <c r="AZ16" s="24" t="s">
        <v>56</v>
      </c>
      <c r="BA16" s="9" t="s">
        <v>57</v>
      </c>
      <c r="BC16" s="22">
        <f t="shared" si="16"/>
        <v>0</v>
      </c>
      <c r="BD16" s="22">
        <f t="shared" si="17"/>
        <v>0</v>
      </c>
      <c r="BE16" s="22">
        <v>0</v>
      </c>
      <c r="BF16" s="22">
        <f t="shared" si="18"/>
        <v>14068.8</v>
      </c>
      <c r="BH16" s="22">
        <f t="shared" si="19"/>
        <v>0</v>
      </c>
      <c r="BI16" s="22">
        <f t="shared" si="20"/>
        <v>0</v>
      </c>
      <c r="BJ16" s="22">
        <f t="shared" si="21"/>
        <v>0</v>
      </c>
      <c r="BK16" s="22"/>
      <c r="BL16" s="22">
        <v>1</v>
      </c>
      <c r="BW16" s="22">
        <v>21</v>
      </c>
      <c r="BX16" s="3" t="s">
        <v>66</v>
      </c>
    </row>
    <row r="17" spans="1:76" ht="15" customHeight="1" x14ac:dyDescent="0.25">
      <c r="A17" s="21" t="s">
        <v>67</v>
      </c>
      <c r="B17" s="4" t="s">
        <v>68</v>
      </c>
      <c r="C17" s="296" t="s">
        <v>69</v>
      </c>
      <c r="D17" s="296"/>
      <c r="E17" s="4" t="s">
        <v>54</v>
      </c>
      <c r="F17" s="22">
        <f>'Stavební rozpočet SO 101'!F17</f>
        <v>452.6</v>
      </c>
      <c r="G17" s="22">
        <f>'Stavební rozpočet SO 101'!G17</f>
        <v>0</v>
      </c>
      <c r="H17" s="22">
        <f>'Stavební rozpočet SO 101'!H17</f>
        <v>0</v>
      </c>
      <c r="I17" s="22">
        <f>'Stavební rozpočet SO 101'!I17</f>
        <v>0</v>
      </c>
      <c r="J17" s="22">
        <f>'Stavební rozpočet SO 101'!J17</f>
        <v>0</v>
      </c>
      <c r="K17" s="23">
        <f>F17*17</f>
        <v>7694.2000000000007</v>
      </c>
      <c r="Z17" s="22">
        <f t="shared" si="0"/>
        <v>0</v>
      </c>
      <c r="AB17" s="22">
        <f t="shared" si="1"/>
        <v>0</v>
      </c>
      <c r="AC17" s="22">
        <f t="shared" si="2"/>
        <v>0</v>
      </c>
      <c r="AD17" s="22">
        <f t="shared" si="3"/>
        <v>0</v>
      </c>
      <c r="AE17" s="22">
        <f t="shared" si="4"/>
        <v>0</v>
      </c>
      <c r="AF17" s="22">
        <f t="shared" si="5"/>
        <v>0</v>
      </c>
      <c r="AG17" s="22">
        <f t="shared" si="6"/>
        <v>0</v>
      </c>
      <c r="AH17" s="22">
        <f t="shared" si="7"/>
        <v>0</v>
      </c>
      <c r="AI17" s="9"/>
      <c r="AJ17" s="22">
        <f t="shared" si="8"/>
        <v>0</v>
      </c>
      <c r="AK17" s="22">
        <f t="shared" si="9"/>
        <v>0</v>
      </c>
      <c r="AL17" s="22">
        <f t="shared" si="10"/>
        <v>0</v>
      </c>
      <c r="AN17" s="22">
        <v>21</v>
      </c>
      <c r="AO17" s="22">
        <f t="shared" si="11"/>
        <v>0</v>
      </c>
      <c r="AP17" s="22">
        <f t="shared" si="12"/>
        <v>0</v>
      </c>
      <c r="AQ17" s="24" t="s">
        <v>51</v>
      </c>
      <c r="AV17" s="22">
        <f t="shared" si="13"/>
        <v>0</v>
      </c>
      <c r="AW17" s="22">
        <f t="shared" si="14"/>
        <v>0</v>
      </c>
      <c r="AX17" s="22">
        <f t="shared" si="15"/>
        <v>0</v>
      </c>
      <c r="AY17" s="24" t="s">
        <v>55</v>
      </c>
      <c r="AZ17" s="24" t="s">
        <v>56</v>
      </c>
      <c r="BA17" s="9" t="s">
        <v>57</v>
      </c>
      <c r="BC17" s="22">
        <f t="shared" si="16"/>
        <v>0</v>
      </c>
      <c r="BD17" s="22">
        <f t="shared" si="17"/>
        <v>0</v>
      </c>
      <c r="BE17" s="22">
        <v>0</v>
      </c>
      <c r="BF17" s="22">
        <f t="shared" si="18"/>
        <v>7694.2000000000007</v>
      </c>
      <c r="BH17" s="22">
        <f t="shared" si="19"/>
        <v>0</v>
      </c>
      <c r="BI17" s="22">
        <f t="shared" si="20"/>
        <v>0</v>
      </c>
      <c r="BJ17" s="22">
        <f t="shared" si="21"/>
        <v>0</v>
      </c>
      <c r="BK17" s="22"/>
      <c r="BL17" s="22">
        <v>1</v>
      </c>
      <c r="BW17" s="22">
        <v>21</v>
      </c>
      <c r="BX17" s="3" t="s">
        <v>69</v>
      </c>
    </row>
    <row r="18" spans="1:76" ht="15" customHeight="1" x14ac:dyDescent="0.25">
      <c r="A18" s="21" t="s">
        <v>70</v>
      </c>
      <c r="B18" s="4" t="s">
        <v>71</v>
      </c>
      <c r="C18" s="296" t="s">
        <v>72</v>
      </c>
      <c r="D18" s="296"/>
      <c r="E18" s="4" t="s">
        <v>54</v>
      </c>
      <c r="F18" s="22">
        <f>'Stavební rozpočet SO 101'!F18</f>
        <v>452.6</v>
      </c>
      <c r="G18" s="22">
        <f>'Stavební rozpočet SO 101'!G18</f>
        <v>0</v>
      </c>
      <c r="H18" s="22">
        <f>'Stavební rozpočet SO 101'!H18</f>
        <v>0</v>
      </c>
      <c r="I18" s="22">
        <f>'Stavební rozpočet SO 101'!I18</f>
        <v>0</v>
      </c>
      <c r="J18" s="22">
        <f>'Stavební rozpočet SO 101'!J18</f>
        <v>0</v>
      </c>
      <c r="K18" s="23">
        <f>F18*18</f>
        <v>8146.8</v>
      </c>
      <c r="Z18" s="22">
        <f t="shared" si="0"/>
        <v>0</v>
      </c>
      <c r="AB18" s="22">
        <f t="shared" si="1"/>
        <v>0</v>
      </c>
      <c r="AC18" s="22">
        <f t="shared" si="2"/>
        <v>0</v>
      </c>
      <c r="AD18" s="22">
        <f t="shared" si="3"/>
        <v>0</v>
      </c>
      <c r="AE18" s="22">
        <f t="shared" si="4"/>
        <v>0</v>
      </c>
      <c r="AF18" s="22">
        <f t="shared" si="5"/>
        <v>0</v>
      </c>
      <c r="AG18" s="22">
        <f t="shared" si="6"/>
        <v>0</v>
      </c>
      <c r="AH18" s="22">
        <f t="shared" si="7"/>
        <v>0</v>
      </c>
      <c r="AI18" s="9"/>
      <c r="AJ18" s="22">
        <f t="shared" si="8"/>
        <v>0</v>
      </c>
      <c r="AK18" s="22">
        <f t="shared" si="9"/>
        <v>0</v>
      </c>
      <c r="AL18" s="22">
        <f t="shared" si="10"/>
        <v>0</v>
      </c>
      <c r="AN18" s="22">
        <v>21</v>
      </c>
      <c r="AO18" s="22">
        <f t="shared" si="11"/>
        <v>0</v>
      </c>
      <c r="AP18" s="22">
        <f t="shared" si="12"/>
        <v>0</v>
      </c>
      <c r="AQ18" s="24" t="s">
        <v>51</v>
      </c>
      <c r="AV18" s="22">
        <f t="shared" si="13"/>
        <v>0</v>
      </c>
      <c r="AW18" s="22">
        <f t="shared" si="14"/>
        <v>0</v>
      </c>
      <c r="AX18" s="22">
        <f t="shared" si="15"/>
        <v>0</v>
      </c>
      <c r="AY18" s="24" t="s">
        <v>55</v>
      </c>
      <c r="AZ18" s="24" t="s">
        <v>56</v>
      </c>
      <c r="BA18" s="9" t="s">
        <v>57</v>
      </c>
      <c r="BC18" s="22">
        <f t="shared" si="16"/>
        <v>0</v>
      </c>
      <c r="BD18" s="22">
        <f t="shared" si="17"/>
        <v>0</v>
      </c>
      <c r="BE18" s="22">
        <v>0</v>
      </c>
      <c r="BF18" s="22">
        <f t="shared" si="18"/>
        <v>8146.8</v>
      </c>
      <c r="BH18" s="22">
        <f t="shared" si="19"/>
        <v>0</v>
      </c>
      <c r="BI18" s="22">
        <f t="shared" si="20"/>
        <v>0</v>
      </c>
      <c r="BJ18" s="22">
        <f t="shared" si="21"/>
        <v>0</v>
      </c>
      <c r="BK18" s="22"/>
      <c r="BL18" s="22">
        <v>1</v>
      </c>
      <c r="BW18" s="22">
        <v>21</v>
      </c>
      <c r="BX18" s="3" t="s">
        <v>72</v>
      </c>
    </row>
    <row r="19" spans="1:76" ht="15" customHeight="1" x14ac:dyDescent="0.25">
      <c r="A19" s="21" t="s">
        <v>75</v>
      </c>
      <c r="B19" s="4" t="s">
        <v>76</v>
      </c>
      <c r="C19" s="296" t="s">
        <v>77</v>
      </c>
      <c r="D19" s="296"/>
      <c r="E19" s="4" t="s">
        <v>54</v>
      </c>
      <c r="F19" s="22">
        <f>'Stavební rozpočet SO 101'!F20</f>
        <v>38.4</v>
      </c>
      <c r="G19" s="22">
        <f>'Stavební rozpočet SO 101'!G20</f>
        <v>0</v>
      </c>
      <c r="H19" s="22">
        <f>'Stavební rozpočet SO 101'!H20</f>
        <v>0</v>
      </c>
      <c r="I19" s="22">
        <f>'Stavební rozpočet SO 101'!I20</f>
        <v>0</v>
      </c>
      <c r="J19" s="22">
        <f>'Stavební rozpočet SO 101'!J20</f>
        <v>0</v>
      </c>
      <c r="K19" s="23">
        <f>F19*19</f>
        <v>729.6</v>
      </c>
      <c r="Z19" s="22">
        <f t="shared" si="0"/>
        <v>0</v>
      </c>
      <c r="AB19" s="22">
        <f t="shared" si="1"/>
        <v>0</v>
      </c>
      <c r="AC19" s="22">
        <f t="shared" si="2"/>
        <v>0</v>
      </c>
      <c r="AD19" s="22">
        <f t="shared" si="3"/>
        <v>0</v>
      </c>
      <c r="AE19" s="22">
        <f t="shared" si="4"/>
        <v>0</v>
      </c>
      <c r="AF19" s="22">
        <f t="shared" si="5"/>
        <v>0</v>
      </c>
      <c r="AG19" s="22">
        <f t="shared" si="6"/>
        <v>0</v>
      </c>
      <c r="AH19" s="22">
        <f t="shared" si="7"/>
        <v>0</v>
      </c>
      <c r="AI19" s="9"/>
      <c r="AJ19" s="22">
        <f t="shared" si="8"/>
        <v>0</v>
      </c>
      <c r="AK19" s="22">
        <f t="shared" si="9"/>
        <v>0</v>
      </c>
      <c r="AL19" s="22">
        <f t="shared" si="10"/>
        <v>0</v>
      </c>
      <c r="AN19" s="22">
        <v>21</v>
      </c>
      <c r="AO19" s="22">
        <f t="shared" si="11"/>
        <v>0</v>
      </c>
      <c r="AP19" s="22">
        <f t="shared" si="12"/>
        <v>0</v>
      </c>
      <c r="AQ19" s="24" t="s">
        <v>51</v>
      </c>
      <c r="AV19" s="22">
        <f t="shared" si="13"/>
        <v>0</v>
      </c>
      <c r="AW19" s="22">
        <f t="shared" si="14"/>
        <v>0</v>
      </c>
      <c r="AX19" s="22">
        <f t="shared" si="15"/>
        <v>0</v>
      </c>
      <c r="AY19" s="24" t="s">
        <v>78</v>
      </c>
      <c r="AZ19" s="24" t="s">
        <v>56</v>
      </c>
      <c r="BA19" s="9" t="s">
        <v>57</v>
      </c>
      <c r="BC19" s="22">
        <f t="shared" si="16"/>
        <v>0</v>
      </c>
      <c r="BD19" s="22">
        <f t="shared" si="17"/>
        <v>0</v>
      </c>
      <c r="BE19" s="22">
        <v>0</v>
      </c>
      <c r="BF19" s="22">
        <f t="shared" si="18"/>
        <v>729.6</v>
      </c>
      <c r="BH19" s="22">
        <f t="shared" si="19"/>
        <v>0</v>
      </c>
      <c r="BI19" s="22">
        <f t="shared" si="20"/>
        <v>0</v>
      </c>
      <c r="BJ19" s="22">
        <f t="shared" si="21"/>
        <v>0</v>
      </c>
      <c r="BK19" s="22"/>
      <c r="BL19" s="22">
        <v>1</v>
      </c>
      <c r="BW19" s="22">
        <v>21</v>
      </c>
      <c r="BX19" s="3" t="s">
        <v>77</v>
      </c>
    </row>
    <row r="20" spans="1:76" ht="15" customHeight="1" x14ac:dyDescent="0.25">
      <c r="A20" s="21" t="s">
        <v>79</v>
      </c>
      <c r="B20" s="4" t="s">
        <v>80</v>
      </c>
      <c r="C20" s="296" t="s">
        <v>81</v>
      </c>
      <c r="D20" s="296"/>
      <c r="E20" s="4" t="s">
        <v>54</v>
      </c>
      <c r="F20" s="22">
        <f>'Stavební rozpočet SO 101'!F21</f>
        <v>57.6</v>
      </c>
      <c r="G20" s="22">
        <f>'Stavební rozpočet SO 101'!G21</f>
        <v>0</v>
      </c>
      <c r="H20" s="22">
        <f>'Stavební rozpočet SO 101'!H21</f>
        <v>0</v>
      </c>
      <c r="I20" s="22">
        <f>'Stavební rozpočet SO 101'!I21</f>
        <v>0</v>
      </c>
      <c r="J20" s="22">
        <f>'Stavební rozpočet SO 101'!J21</f>
        <v>0</v>
      </c>
      <c r="K20" s="23">
        <f>F20*20</f>
        <v>1152</v>
      </c>
      <c r="Z20" s="22">
        <f t="shared" si="0"/>
        <v>0</v>
      </c>
      <c r="AB20" s="22">
        <f t="shared" si="1"/>
        <v>0</v>
      </c>
      <c r="AC20" s="22">
        <f t="shared" si="2"/>
        <v>0</v>
      </c>
      <c r="AD20" s="22">
        <f t="shared" si="3"/>
        <v>0</v>
      </c>
      <c r="AE20" s="22">
        <f t="shared" si="4"/>
        <v>0</v>
      </c>
      <c r="AF20" s="22">
        <f t="shared" si="5"/>
        <v>0</v>
      </c>
      <c r="AG20" s="22">
        <f t="shared" si="6"/>
        <v>0</v>
      </c>
      <c r="AH20" s="22">
        <f t="shared" si="7"/>
        <v>0</v>
      </c>
      <c r="AI20" s="9"/>
      <c r="AJ20" s="22">
        <f t="shared" si="8"/>
        <v>0</v>
      </c>
      <c r="AK20" s="22">
        <f t="shared" si="9"/>
        <v>0</v>
      </c>
      <c r="AL20" s="22">
        <f t="shared" si="10"/>
        <v>0</v>
      </c>
      <c r="AN20" s="22">
        <v>21</v>
      </c>
      <c r="AO20" s="22">
        <f t="shared" si="11"/>
        <v>0</v>
      </c>
      <c r="AP20" s="22">
        <f t="shared" si="12"/>
        <v>0</v>
      </c>
      <c r="AQ20" s="24" t="s">
        <v>51</v>
      </c>
      <c r="AV20" s="22">
        <f t="shared" si="13"/>
        <v>0</v>
      </c>
      <c r="AW20" s="22">
        <f t="shared" si="14"/>
        <v>0</v>
      </c>
      <c r="AX20" s="22">
        <f t="shared" si="15"/>
        <v>0</v>
      </c>
      <c r="AY20" s="24" t="s">
        <v>78</v>
      </c>
      <c r="AZ20" s="24" t="s">
        <v>56</v>
      </c>
      <c r="BA20" s="9" t="s">
        <v>57</v>
      </c>
      <c r="BC20" s="22">
        <f t="shared" si="16"/>
        <v>0</v>
      </c>
      <c r="BD20" s="22">
        <f t="shared" si="17"/>
        <v>0</v>
      </c>
      <c r="BE20" s="22">
        <v>0</v>
      </c>
      <c r="BF20" s="22">
        <f t="shared" si="18"/>
        <v>1152</v>
      </c>
      <c r="BH20" s="22">
        <f t="shared" si="19"/>
        <v>0</v>
      </c>
      <c r="BI20" s="22">
        <f t="shared" si="20"/>
        <v>0</v>
      </c>
      <c r="BJ20" s="22">
        <f t="shared" si="21"/>
        <v>0</v>
      </c>
      <c r="BK20" s="22"/>
      <c r="BL20" s="22">
        <v>1</v>
      </c>
      <c r="BW20" s="22">
        <v>21</v>
      </c>
      <c r="BX20" s="3" t="s">
        <v>81</v>
      </c>
    </row>
    <row r="21" spans="1:76" ht="15" customHeight="1" x14ac:dyDescent="0.25">
      <c r="A21" s="21" t="s">
        <v>84</v>
      </c>
      <c r="B21" s="4" t="s">
        <v>85</v>
      </c>
      <c r="C21" s="296" t="s">
        <v>86</v>
      </c>
      <c r="D21" s="296"/>
      <c r="E21" s="4" t="s">
        <v>54</v>
      </c>
      <c r="F21" s="22">
        <f>'Stavební rozpočet SO 101'!F23</f>
        <v>112.4</v>
      </c>
      <c r="G21" s="22">
        <f>'Stavební rozpočet SO 101'!G23</f>
        <v>0</v>
      </c>
      <c r="H21" s="22">
        <f>'Stavební rozpočet SO 101'!H23</f>
        <v>0</v>
      </c>
      <c r="I21" s="22">
        <f>'Stavební rozpočet SO 101'!I23</f>
        <v>0</v>
      </c>
      <c r="J21" s="22">
        <f>'Stavební rozpočet SO 101'!J23</f>
        <v>0</v>
      </c>
      <c r="K21" s="23">
        <f>F21*21</f>
        <v>2360.4</v>
      </c>
      <c r="Z21" s="22">
        <f t="shared" si="0"/>
        <v>0</v>
      </c>
      <c r="AB21" s="22">
        <f t="shared" si="1"/>
        <v>0</v>
      </c>
      <c r="AC21" s="22">
        <f t="shared" si="2"/>
        <v>0</v>
      </c>
      <c r="AD21" s="22">
        <f t="shared" si="3"/>
        <v>0</v>
      </c>
      <c r="AE21" s="22">
        <f t="shared" si="4"/>
        <v>0</v>
      </c>
      <c r="AF21" s="22">
        <f t="shared" si="5"/>
        <v>0</v>
      </c>
      <c r="AG21" s="22">
        <f t="shared" si="6"/>
        <v>0</v>
      </c>
      <c r="AH21" s="22">
        <f t="shared" si="7"/>
        <v>0</v>
      </c>
      <c r="AI21" s="9"/>
      <c r="AJ21" s="22">
        <f t="shared" si="8"/>
        <v>0</v>
      </c>
      <c r="AK21" s="22">
        <f t="shared" si="9"/>
        <v>0</v>
      </c>
      <c r="AL21" s="22">
        <f t="shared" si="10"/>
        <v>0</v>
      </c>
      <c r="AN21" s="22">
        <v>21</v>
      </c>
      <c r="AO21" s="22">
        <f t="shared" si="11"/>
        <v>0</v>
      </c>
      <c r="AP21" s="22">
        <f t="shared" si="12"/>
        <v>0</v>
      </c>
      <c r="AQ21" s="24" t="s">
        <v>51</v>
      </c>
      <c r="AV21" s="22">
        <f t="shared" si="13"/>
        <v>0</v>
      </c>
      <c r="AW21" s="22">
        <f t="shared" si="14"/>
        <v>0</v>
      </c>
      <c r="AX21" s="22">
        <f t="shared" si="15"/>
        <v>0</v>
      </c>
      <c r="AY21" s="24" t="s">
        <v>87</v>
      </c>
      <c r="AZ21" s="24" t="s">
        <v>56</v>
      </c>
      <c r="BA21" s="9" t="s">
        <v>57</v>
      </c>
      <c r="BC21" s="22">
        <f t="shared" si="16"/>
        <v>0</v>
      </c>
      <c r="BD21" s="22">
        <f t="shared" si="17"/>
        <v>0</v>
      </c>
      <c r="BE21" s="22">
        <v>0</v>
      </c>
      <c r="BF21" s="22">
        <f t="shared" si="18"/>
        <v>2360.4</v>
      </c>
      <c r="BH21" s="22">
        <f t="shared" si="19"/>
        <v>0</v>
      </c>
      <c r="BI21" s="22">
        <f t="shared" si="20"/>
        <v>0</v>
      </c>
      <c r="BJ21" s="22">
        <f t="shared" si="21"/>
        <v>0</v>
      </c>
      <c r="BK21" s="22"/>
      <c r="BL21" s="22">
        <v>1</v>
      </c>
      <c r="BW21" s="22">
        <v>21</v>
      </c>
      <c r="BX21" s="3" t="s">
        <v>86</v>
      </c>
    </row>
    <row r="22" spans="1:76" ht="15" customHeight="1" x14ac:dyDescent="0.25">
      <c r="A22" s="21" t="s">
        <v>88</v>
      </c>
      <c r="B22" s="4" t="s">
        <v>89</v>
      </c>
      <c r="C22" s="296" t="s">
        <v>90</v>
      </c>
      <c r="D22" s="296"/>
      <c r="E22" s="4" t="s">
        <v>54</v>
      </c>
      <c r="F22" s="22">
        <f>'Stavební rozpočet SO 101'!F24</f>
        <v>112.4</v>
      </c>
      <c r="G22" s="22">
        <f>'Stavební rozpočet SO 101'!G24</f>
        <v>0</v>
      </c>
      <c r="H22" s="22">
        <f>'Stavební rozpočet SO 101'!H24</f>
        <v>0</v>
      </c>
      <c r="I22" s="22">
        <f>'Stavební rozpočet SO 101'!I24</f>
        <v>0</v>
      </c>
      <c r="J22" s="22">
        <f>'Stavební rozpočet SO 101'!J24</f>
        <v>0</v>
      </c>
      <c r="K22" s="23">
        <f>F22*22</f>
        <v>2472.8000000000002</v>
      </c>
      <c r="Z22" s="22">
        <f t="shared" si="0"/>
        <v>0</v>
      </c>
      <c r="AB22" s="22">
        <f t="shared" si="1"/>
        <v>0</v>
      </c>
      <c r="AC22" s="22">
        <f t="shared" si="2"/>
        <v>0</v>
      </c>
      <c r="AD22" s="22">
        <f t="shared" si="3"/>
        <v>0</v>
      </c>
      <c r="AE22" s="22">
        <f t="shared" si="4"/>
        <v>0</v>
      </c>
      <c r="AF22" s="22">
        <f t="shared" si="5"/>
        <v>0</v>
      </c>
      <c r="AG22" s="22">
        <f t="shared" si="6"/>
        <v>0</v>
      </c>
      <c r="AH22" s="22">
        <f t="shared" si="7"/>
        <v>0</v>
      </c>
      <c r="AI22" s="9"/>
      <c r="AJ22" s="22">
        <f t="shared" si="8"/>
        <v>0</v>
      </c>
      <c r="AK22" s="22">
        <f t="shared" si="9"/>
        <v>0</v>
      </c>
      <c r="AL22" s="22">
        <f t="shared" si="10"/>
        <v>0</v>
      </c>
      <c r="AN22" s="22">
        <v>21</v>
      </c>
      <c r="AO22" s="22">
        <f t="shared" si="11"/>
        <v>0</v>
      </c>
      <c r="AP22" s="22">
        <f t="shared" si="12"/>
        <v>0</v>
      </c>
      <c r="AQ22" s="24" t="s">
        <v>51</v>
      </c>
      <c r="AV22" s="22">
        <f t="shared" si="13"/>
        <v>0</v>
      </c>
      <c r="AW22" s="22">
        <f t="shared" si="14"/>
        <v>0</v>
      </c>
      <c r="AX22" s="22">
        <f t="shared" si="15"/>
        <v>0</v>
      </c>
      <c r="AY22" s="24" t="s">
        <v>87</v>
      </c>
      <c r="AZ22" s="24" t="s">
        <v>56</v>
      </c>
      <c r="BA22" s="9" t="s">
        <v>57</v>
      </c>
      <c r="BC22" s="22">
        <f t="shared" si="16"/>
        <v>0</v>
      </c>
      <c r="BD22" s="22">
        <f t="shared" si="17"/>
        <v>0</v>
      </c>
      <c r="BE22" s="22">
        <v>0</v>
      </c>
      <c r="BF22" s="22">
        <f t="shared" si="18"/>
        <v>2472.8000000000002</v>
      </c>
      <c r="BH22" s="22">
        <f t="shared" si="19"/>
        <v>0</v>
      </c>
      <c r="BI22" s="22">
        <f t="shared" si="20"/>
        <v>0</v>
      </c>
      <c r="BJ22" s="22">
        <f t="shared" si="21"/>
        <v>0</v>
      </c>
      <c r="BK22" s="22"/>
      <c r="BL22" s="22">
        <v>1</v>
      </c>
      <c r="BW22" s="22">
        <v>21</v>
      </c>
      <c r="BX22" s="3" t="s">
        <v>90</v>
      </c>
    </row>
    <row r="23" spans="1:76" ht="15" customHeight="1" x14ac:dyDescent="0.25">
      <c r="A23" s="21" t="s">
        <v>91</v>
      </c>
      <c r="B23" s="4" t="s">
        <v>92</v>
      </c>
      <c r="C23" s="296" t="s">
        <v>93</v>
      </c>
      <c r="D23" s="296"/>
      <c r="E23" s="4" t="s">
        <v>54</v>
      </c>
      <c r="F23" s="22">
        <f>'Stavební rozpočet SO 101'!F25</f>
        <v>899.2</v>
      </c>
      <c r="G23" s="22">
        <f>'Stavební rozpočet SO 101'!G25</f>
        <v>0</v>
      </c>
      <c r="H23" s="22">
        <f>'Stavební rozpočet SO 101'!H25</f>
        <v>0</v>
      </c>
      <c r="I23" s="22">
        <f>'Stavební rozpočet SO 101'!I25</f>
        <v>0</v>
      </c>
      <c r="J23" s="22">
        <f>'Stavební rozpočet SO 101'!J25</f>
        <v>0</v>
      </c>
      <c r="K23" s="23">
        <f>F23*23</f>
        <v>20681.600000000002</v>
      </c>
      <c r="Z23" s="22">
        <f t="shared" si="0"/>
        <v>0</v>
      </c>
      <c r="AB23" s="22">
        <f t="shared" si="1"/>
        <v>0</v>
      </c>
      <c r="AC23" s="22">
        <f t="shared" si="2"/>
        <v>0</v>
      </c>
      <c r="AD23" s="22">
        <f t="shared" si="3"/>
        <v>0</v>
      </c>
      <c r="AE23" s="22">
        <f t="shared" si="4"/>
        <v>0</v>
      </c>
      <c r="AF23" s="22">
        <f t="shared" si="5"/>
        <v>0</v>
      </c>
      <c r="AG23" s="22">
        <f t="shared" si="6"/>
        <v>0</v>
      </c>
      <c r="AH23" s="22">
        <f t="shared" si="7"/>
        <v>0</v>
      </c>
      <c r="AI23" s="9"/>
      <c r="AJ23" s="22">
        <f t="shared" si="8"/>
        <v>0</v>
      </c>
      <c r="AK23" s="22">
        <f t="shared" si="9"/>
        <v>0</v>
      </c>
      <c r="AL23" s="22">
        <f t="shared" si="10"/>
        <v>0</v>
      </c>
      <c r="AN23" s="22">
        <v>21</v>
      </c>
      <c r="AO23" s="22">
        <f t="shared" si="11"/>
        <v>0</v>
      </c>
      <c r="AP23" s="22">
        <f t="shared" si="12"/>
        <v>0</v>
      </c>
      <c r="AQ23" s="24" t="s">
        <v>51</v>
      </c>
      <c r="AV23" s="22">
        <f t="shared" si="13"/>
        <v>0</v>
      </c>
      <c r="AW23" s="22">
        <f t="shared" si="14"/>
        <v>0</v>
      </c>
      <c r="AX23" s="22">
        <f t="shared" si="15"/>
        <v>0</v>
      </c>
      <c r="AY23" s="24" t="s">
        <v>87</v>
      </c>
      <c r="AZ23" s="24" t="s">
        <v>56</v>
      </c>
      <c r="BA23" s="9" t="s">
        <v>57</v>
      </c>
      <c r="BC23" s="22">
        <f t="shared" si="16"/>
        <v>0</v>
      </c>
      <c r="BD23" s="22">
        <f t="shared" si="17"/>
        <v>0</v>
      </c>
      <c r="BE23" s="22">
        <v>0</v>
      </c>
      <c r="BF23" s="22">
        <f t="shared" si="18"/>
        <v>20681.600000000002</v>
      </c>
      <c r="BH23" s="22">
        <f t="shared" si="19"/>
        <v>0</v>
      </c>
      <c r="BI23" s="22">
        <f t="shared" si="20"/>
        <v>0</v>
      </c>
      <c r="BJ23" s="22">
        <f t="shared" si="21"/>
        <v>0</v>
      </c>
      <c r="BK23" s="22"/>
      <c r="BL23" s="22">
        <v>1</v>
      </c>
      <c r="BW23" s="22">
        <v>21</v>
      </c>
      <c r="BX23" s="3" t="s">
        <v>93</v>
      </c>
    </row>
    <row r="24" spans="1:76" ht="15" customHeight="1" x14ac:dyDescent="0.25">
      <c r="A24" s="21" t="s">
        <v>49</v>
      </c>
      <c r="B24" s="4" t="s">
        <v>96</v>
      </c>
      <c r="C24" s="296" t="s">
        <v>97</v>
      </c>
      <c r="D24" s="296"/>
      <c r="E24" s="4" t="s">
        <v>54</v>
      </c>
      <c r="F24" s="22">
        <f>'Stavební rozpočet SO 101'!F27</f>
        <v>737.9</v>
      </c>
      <c r="G24" s="22">
        <f>'Stavební rozpočet SO 101'!G27</f>
        <v>0</v>
      </c>
      <c r="H24" s="22">
        <f>'Stavební rozpočet SO 101'!H27</f>
        <v>0</v>
      </c>
      <c r="I24" s="22">
        <f>'Stavební rozpočet SO 101'!I27</f>
        <v>0</v>
      </c>
      <c r="J24" s="22">
        <f>'Stavební rozpočet SO 101'!J27</f>
        <v>0</v>
      </c>
      <c r="K24" s="23">
        <f>F24*24</f>
        <v>17709.599999999999</v>
      </c>
      <c r="Z24" s="22">
        <f t="shared" si="0"/>
        <v>0</v>
      </c>
      <c r="AB24" s="22">
        <f t="shared" si="1"/>
        <v>0</v>
      </c>
      <c r="AC24" s="22">
        <f t="shared" si="2"/>
        <v>0</v>
      </c>
      <c r="AD24" s="22">
        <f t="shared" si="3"/>
        <v>0</v>
      </c>
      <c r="AE24" s="22">
        <f t="shared" si="4"/>
        <v>0</v>
      </c>
      <c r="AF24" s="22">
        <f t="shared" si="5"/>
        <v>0</v>
      </c>
      <c r="AG24" s="22">
        <f t="shared" si="6"/>
        <v>0</v>
      </c>
      <c r="AH24" s="22">
        <f t="shared" si="7"/>
        <v>0</v>
      </c>
      <c r="AI24" s="9"/>
      <c r="AJ24" s="22">
        <f t="shared" si="8"/>
        <v>0</v>
      </c>
      <c r="AK24" s="22">
        <f t="shared" si="9"/>
        <v>0</v>
      </c>
      <c r="AL24" s="22">
        <f t="shared" si="10"/>
        <v>0</v>
      </c>
      <c r="AN24" s="22">
        <v>21</v>
      </c>
      <c r="AO24" s="22">
        <f t="shared" si="11"/>
        <v>0</v>
      </c>
      <c r="AP24" s="22">
        <f t="shared" si="12"/>
        <v>0</v>
      </c>
      <c r="AQ24" s="24" t="s">
        <v>51</v>
      </c>
      <c r="AV24" s="22">
        <f t="shared" si="13"/>
        <v>0</v>
      </c>
      <c r="AW24" s="22">
        <f t="shared" si="14"/>
        <v>0</v>
      </c>
      <c r="AX24" s="22">
        <f t="shared" si="15"/>
        <v>0</v>
      </c>
      <c r="AY24" s="24" t="s">
        <v>98</v>
      </c>
      <c r="AZ24" s="24" t="s">
        <v>56</v>
      </c>
      <c r="BA24" s="9" t="s">
        <v>57</v>
      </c>
      <c r="BC24" s="22">
        <f t="shared" si="16"/>
        <v>0</v>
      </c>
      <c r="BD24" s="22">
        <f t="shared" si="17"/>
        <v>0</v>
      </c>
      <c r="BE24" s="22">
        <v>0</v>
      </c>
      <c r="BF24" s="22">
        <f t="shared" si="18"/>
        <v>17709.599999999999</v>
      </c>
      <c r="BH24" s="22">
        <f t="shared" si="19"/>
        <v>0</v>
      </c>
      <c r="BI24" s="22">
        <f t="shared" si="20"/>
        <v>0</v>
      </c>
      <c r="BJ24" s="22">
        <f t="shared" si="21"/>
        <v>0</v>
      </c>
      <c r="BK24" s="22"/>
      <c r="BL24" s="22">
        <v>1</v>
      </c>
      <c r="BW24" s="22">
        <v>21</v>
      </c>
      <c r="BX24" s="3" t="s">
        <v>97</v>
      </c>
    </row>
    <row r="25" spans="1:76" ht="15" customHeight="1" x14ac:dyDescent="0.25">
      <c r="A25" s="21" t="s">
        <v>73</v>
      </c>
      <c r="B25" s="4" t="s">
        <v>99</v>
      </c>
      <c r="C25" s="296" t="s">
        <v>100</v>
      </c>
      <c r="D25" s="296"/>
      <c r="E25" s="4" t="s">
        <v>54</v>
      </c>
      <c r="F25" s="22">
        <f>'Stavební rozpočet SO 101'!F28</f>
        <v>112.4</v>
      </c>
      <c r="G25" s="22">
        <f>'Stavební rozpočet SO 101'!G28</f>
        <v>0</v>
      </c>
      <c r="H25" s="22">
        <f>'Stavební rozpočet SO 101'!H28</f>
        <v>0</v>
      </c>
      <c r="I25" s="22">
        <f>'Stavební rozpočet SO 101'!I28</f>
        <v>0</v>
      </c>
      <c r="J25" s="22">
        <f>'Stavební rozpočet SO 101'!J28</f>
        <v>0</v>
      </c>
      <c r="K25" s="23">
        <f>F25*25</f>
        <v>2810</v>
      </c>
      <c r="Z25" s="22">
        <f t="shared" si="0"/>
        <v>0</v>
      </c>
      <c r="AB25" s="22">
        <f t="shared" si="1"/>
        <v>0</v>
      </c>
      <c r="AC25" s="22">
        <f t="shared" si="2"/>
        <v>0</v>
      </c>
      <c r="AD25" s="22">
        <f t="shared" si="3"/>
        <v>0</v>
      </c>
      <c r="AE25" s="22">
        <f t="shared" si="4"/>
        <v>0</v>
      </c>
      <c r="AF25" s="22">
        <f t="shared" si="5"/>
        <v>0</v>
      </c>
      <c r="AG25" s="22">
        <f t="shared" si="6"/>
        <v>0</v>
      </c>
      <c r="AH25" s="22">
        <f t="shared" si="7"/>
        <v>0</v>
      </c>
      <c r="AI25" s="9"/>
      <c r="AJ25" s="22">
        <f t="shared" si="8"/>
        <v>0</v>
      </c>
      <c r="AK25" s="22">
        <f t="shared" si="9"/>
        <v>0</v>
      </c>
      <c r="AL25" s="22">
        <f t="shared" si="10"/>
        <v>0</v>
      </c>
      <c r="AN25" s="22">
        <v>21</v>
      </c>
      <c r="AO25" s="22">
        <f t="shared" si="11"/>
        <v>0</v>
      </c>
      <c r="AP25" s="22">
        <f t="shared" si="12"/>
        <v>0</v>
      </c>
      <c r="AQ25" s="24" t="s">
        <v>51</v>
      </c>
      <c r="AV25" s="22">
        <f t="shared" si="13"/>
        <v>0</v>
      </c>
      <c r="AW25" s="22">
        <f t="shared" si="14"/>
        <v>0</v>
      </c>
      <c r="AX25" s="22">
        <f t="shared" si="15"/>
        <v>0</v>
      </c>
      <c r="AY25" s="24" t="s">
        <v>98</v>
      </c>
      <c r="AZ25" s="24" t="s">
        <v>56</v>
      </c>
      <c r="BA25" s="9" t="s">
        <v>57</v>
      </c>
      <c r="BC25" s="22">
        <f t="shared" si="16"/>
        <v>0</v>
      </c>
      <c r="BD25" s="22">
        <f t="shared" si="17"/>
        <v>0</v>
      </c>
      <c r="BE25" s="22">
        <v>0</v>
      </c>
      <c r="BF25" s="22">
        <f t="shared" si="18"/>
        <v>2810</v>
      </c>
      <c r="BH25" s="22">
        <f t="shared" si="19"/>
        <v>0</v>
      </c>
      <c r="BI25" s="22">
        <f t="shared" si="20"/>
        <v>0</v>
      </c>
      <c r="BJ25" s="22">
        <f t="shared" si="21"/>
        <v>0</v>
      </c>
      <c r="BK25" s="22"/>
      <c r="BL25" s="22">
        <v>1</v>
      </c>
      <c r="BW25" s="22">
        <v>21</v>
      </c>
      <c r="BX25" s="3" t="s">
        <v>100</v>
      </c>
    </row>
    <row r="26" spans="1:76" ht="15" customHeight="1" x14ac:dyDescent="0.25">
      <c r="A26" s="21" t="s">
        <v>103</v>
      </c>
      <c r="B26" s="4" t="s">
        <v>104</v>
      </c>
      <c r="C26" s="296" t="s">
        <v>105</v>
      </c>
      <c r="D26" s="296"/>
      <c r="E26" s="4" t="s">
        <v>106</v>
      </c>
      <c r="F26" s="22">
        <f>'Stavební rozpočet SO 101'!F30</f>
        <v>1500</v>
      </c>
      <c r="G26" s="22">
        <f>'Stavební rozpočet SO 101'!G30</f>
        <v>0</v>
      </c>
      <c r="H26" s="22">
        <f>'Stavební rozpočet SO 101'!H30</f>
        <v>0</v>
      </c>
      <c r="I26" s="22">
        <f>'Stavební rozpočet SO 101'!I30</f>
        <v>0</v>
      </c>
      <c r="J26" s="22">
        <f>'Stavební rozpočet SO 101'!J30</f>
        <v>0</v>
      </c>
      <c r="K26" s="23">
        <f>F26*26</f>
        <v>39000</v>
      </c>
      <c r="Z26" s="22">
        <f t="shared" si="0"/>
        <v>0</v>
      </c>
      <c r="AB26" s="22">
        <f t="shared" si="1"/>
        <v>0</v>
      </c>
      <c r="AC26" s="22">
        <f t="shared" si="2"/>
        <v>0</v>
      </c>
      <c r="AD26" s="22">
        <f t="shared" si="3"/>
        <v>0</v>
      </c>
      <c r="AE26" s="22">
        <f t="shared" si="4"/>
        <v>0</v>
      </c>
      <c r="AF26" s="22">
        <f t="shared" si="5"/>
        <v>0</v>
      </c>
      <c r="AG26" s="22">
        <f t="shared" si="6"/>
        <v>0</v>
      </c>
      <c r="AH26" s="22">
        <f t="shared" si="7"/>
        <v>0</v>
      </c>
      <c r="AI26" s="9"/>
      <c r="AJ26" s="22">
        <f t="shared" si="8"/>
        <v>0</v>
      </c>
      <c r="AK26" s="22">
        <f t="shared" si="9"/>
        <v>0</v>
      </c>
      <c r="AL26" s="22">
        <f t="shared" si="10"/>
        <v>0</v>
      </c>
      <c r="AN26" s="22">
        <v>21</v>
      </c>
      <c r="AO26" s="22">
        <f>G26*0.069565217</f>
        <v>0</v>
      </c>
      <c r="AP26" s="22">
        <f>G26*(1-0.069565217)</f>
        <v>0</v>
      </c>
      <c r="AQ26" s="24" t="s">
        <v>51</v>
      </c>
      <c r="AV26" s="22">
        <f t="shared" si="13"/>
        <v>0</v>
      </c>
      <c r="AW26" s="22">
        <f t="shared" si="14"/>
        <v>0</v>
      </c>
      <c r="AX26" s="22">
        <f t="shared" si="15"/>
        <v>0</v>
      </c>
      <c r="AY26" s="24" t="s">
        <v>107</v>
      </c>
      <c r="AZ26" s="24" t="s">
        <v>56</v>
      </c>
      <c r="BA26" s="9" t="s">
        <v>57</v>
      </c>
      <c r="BC26" s="22">
        <f t="shared" si="16"/>
        <v>0</v>
      </c>
      <c r="BD26" s="22">
        <f t="shared" si="17"/>
        <v>0</v>
      </c>
      <c r="BE26" s="22">
        <v>0</v>
      </c>
      <c r="BF26" s="22">
        <f t="shared" si="18"/>
        <v>39000</v>
      </c>
      <c r="BH26" s="22">
        <f t="shared" si="19"/>
        <v>0</v>
      </c>
      <c r="BI26" s="22">
        <f t="shared" si="20"/>
        <v>0</v>
      </c>
      <c r="BJ26" s="22">
        <f t="shared" si="21"/>
        <v>0</v>
      </c>
      <c r="BK26" s="22"/>
      <c r="BL26" s="22">
        <v>1</v>
      </c>
      <c r="BW26" s="22">
        <v>21</v>
      </c>
      <c r="BX26" s="3" t="s">
        <v>105</v>
      </c>
    </row>
    <row r="27" spans="1:76" ht="15" customHeight="1" x14ac:dyDescent="0.25">
      <c r="A27" s="21" t="s">
        <v>108</v>
      </c>
      <c r="B27" s="4" t="s">
        <v>109</v>
      </c>
      <c r="C27" s="296" t="s">
        <v>110</v>
      </c>
      <c r="D27" s="296"/>
      <c r="E27" s="4" t="s">
        <v>106</v>
      </c>
      <c r="F27" s="22">
        <f>'Stavební rozpočet SO 101'!F31</f>
        <v>2735.9</v>
      </c>
      <c r="G27" s="22">
        <f>'Stavební rozpočet SO 101'!G31</f>
        <v>0</v>
      </c>
      <c r="H27" s="22">
        <f>'Stavební rozpočet SO 101'!H31</f>
        <v>0</v>
      </c>
      <c r="I27" s="22">
        <f>'Stavební rozpočet SO 101'!I31</f>
        <v>0</v>
      </c>
      <c r="J27" s="22">
        <f>'Stavební rozpočet SO 101'!J31</f>
        <v>0</v>
      </c>
      <c r="K27" s="23">
        <f>F27*27</f>
        <v>73869.3</v>
      </c>
      <c r="Z27" s="22">
        <f t="shared" si="0"/>
        <v>0</v>
      </c>
      <c r="AB27" s="22">
        <f t="shared" si="1"/>
        <v>0</v>
      </c>
      <c r="AC27" s="22">
        <f t="shared" si="2"/>
        <v>0</v>
      </c>
      <c r="AD27" s="22">
        <f t="shared" si="3"/>
        <v>0</v>
      </c>
      <c r="AE27" s="22">
        <f t="shared" si="4"/>
        <v>0</v>
      </c>
      <c r="AF27" s="22">
        <f t="shared" si="5"/>
        <v>0</v>
      </c>
      <c r="AG27" s="22">
        <f t="shared" si="6"/>
        <v>0</v>
      </c>
      <c r="AH27" s="22">
        <f t="shared" si="7"/>
        <v>0</v>
      </c>
      <c r="AI27" s="9"/>
      <c r="AJ27" s="22">
        <f t="shared" si="8"/>
        <v>0</v>
      </c>
      <c r="AK27" s="22">
        <f t="shared" si="9"/>
        <v>0</v>
      </c>
      <c r="AL27" s="22">
        <f t="shared" si="10"/>
        <v>0</v>
      </c>
      <c r="AN27" s="22">
        <v>21</v>
      </c>
      <c r="AO27" s="22">
        <f>G27*0</f>
        <v>0</v>
      </c>
      <c r="AP27" s="22">
        <f>G27*(1-0)</f>
        <v>0</v>
      </c>
      <c r="AQ27" s="24" t="s">
        <v>51</v>
      </c>
      <c r="AV27" s="22">
        <f t="shared" si="13"/>
        <v>0</v>
      </c>
      <c r="AW27" s="22">
        <f t="shared" si="14"/>
        <v>0</v>
      </c>
      <c r="AX27" s="22">
        <f t="shared" si="15"/>
        <v>0</v>
      </c>
      <c r="AY27" s="24" t="s">
        <v>107</v>
      </c>
      <c r="AZ27" s="24" t="s">
        <v>56</v>
      </c>
      <c r="BA27" s="9" t="s">
        <v>57</v>
      </c>
      <c r="BC27" s="22">
        <f t="shared" si="16"/>
        <v>0</v>
      </c>
      <c r="BD27" s="22">
        <f t="shared" si="17"/>
        <v>0</v>
      </c>
      <c r="BE27" s="22">
        <v>0</v>
      </c>
      <c r="BF27" s="22">
        <f t="shared" si="18"/>
        <v>73869.3</v>
      </c>
      <c r="BH27" s="22">
        <f t="shared" si="19"/>
        <v>0</v>
      </c>
      <c r="BI27" s="22">
        <f t="shared" si="20"/>
        <v>0</v>
      </c>
      <c r="BJ27" s="22">
        <f t="shared" si="21"/>
        <v>0</v>
      </c>
      <c r="BK27" s="22"/>
      <c r="BL27" s="22">
        <v>1</v>
      </c>
      <c r="BW27" s="22">
        <v>21</v>
      </c>
      <c r="BX27" s="3" t="s">
        <v>110</v>
      </c>
    </row>
    <row r="28" spans="1:76" ht="15" customHeight="1" x14ac:dyDescent="0.25">
      <c r="A28" s="21" t="s">
        <v>82</v>
      </c>
      <c r="B28" s="4" t="s">
        <v>111</v>
      </c>
      <c r="C28" s="296" t="s">
        <v>112</v>
      </c>
      <c r="D28" s="296"/>
      <c r="E28" s="4" t="s">
        <v>106</v>
      </c>
      <c r="F28" s="22">
        <f>'Stavební rozpočet SO 101'!F32</f>
        <v>328.2</v>
      </c>
      <c r="G28" s="22">
        <f>'Stavební rozpočet SO 101'!G32</f>
        <v>0</v>
      </c>
      <c r="H28" s="22">
        <f>'Stavební rozpočet SO 101'!H32</f>
        <v>0</v>
      </c>
      <c r="I28" s="22">
        <f>'Stavební rozpočet SO 101'!I32</f>
        <v>0</v>
      </c>
      <c r="J28" s="22">
        <f>'Stavební rozpočet SO 101'!J32</f>
        <v>0</v>
      </c>
      <c r="K28" s="23">
        <f>F28*28</f>
        <v>9189.6</v>
      </c>
      <c r="Z28" s="22">
        <f t="shared" si="0"/>
        <v>0</v>
      </c>
      <c r="AB28" s="22">
        <f t="shared" si="1"/>
        <v>0</v>
      </c>
      <c r="AC28" s="22">
        <f t="shared" si="2"/>
        <v>0</v>
      </c>
      <c r="AD28" s="22">
        <f t="shared" si="3"/>
        <v>0</v>
      </c>
      <c r="AE28" s="22">
        <f t="shared" si="4"/>
        <v>0</v>
      </c>
      <c r="AF28" s="22">
        <f t="shared" si="5"/>
        <v>0</v>
      </c>
      <c r="AG28" s="22">
        <f t="shared" si="6"/>
        <v>0</v>
      </c>
      <c r="AH28" s="22">
        <f t="shared" si="7"/>
        <v>0</v>
      </c>
      <c r="AI28" s="9"/>
      <c r="AJ28" s="22">
        <f t="shared" si="8"/>
        <v>0</v>
      </c>
      <c r="AK28" s="22">
        <f t="shared" si="9"/>
        <v>0</v>
      </c>
      <c r="AL28" s="22">
        <f t="shared" si="10"/>
        <v>0</v>
      </c>
      <c r="AN28" s="22">
        <v>21</v>
      </c>
      <c r="AO28" s="22">
        <f>G28*0</f>
        <v>0</v>
      </c>
      <c r="AP28" s="22">
        <f>G28*(1-0)</f>
        <v>0</v>
      </c>
      <c r="AQ28" s="24" t="s">
        <v>51</v>
      </c>
      <c r="AV28" s="22">
        <f t="shared" si="13"/>
        <v>0</v>
      </c>
      <c r="AW28" s="22">
        <f t="shared" si="14"/>
        <v>0</v>
      </c>
      <c r="AX28" s="22">
        <f t="shared" si="15"/>
        <v>0</v>
      </c>
      <c r="AY28" s="24" t="s">
        <v>107</v>
      </c>
      <c r="AZ28" s="24" t="s">
        <v>56</v>
      </c>
      <c r="BA28" s="9" t="s">
        <v>57</v>
      </c>
      <c r="BC28" s="22">
        <f t="shared" si="16"/>
        <v>0</v>
      </c>
      <c r="BD28" s="22">
        <f t="shared" si="17"/>
        <v>0</v>
      </c>
      <c r="BE28" s="22">
        <v>0</v>
      </c>
      <c r="BF28" s="22">
        <f t="shared" si="18"/>
        <v>9189.6</v>
      </c>
      <c r="BH28" s="22">
        <f t="shared" si="19"/>
        <v>0</v>
      </c>
      <c r="BI28" s="22">
        <f t="shared" si="20"/>
        <v>0</v>
      </c>
      <c r="BJ28" s="22">
        <f t="shared" si="21"/>
        <v>0</v>
      </c>
      <c r="BK28" s="22"/>
      <c r="BL28" s="22">
        <v>1</v>
      </c>
      <c r="BW28" s="22">
        <v>21</v>
      </c>
      <c r="BX28" s="3" t="s">
        <v>112</v>
      </c>
    </row>
    <row r="29" spans="1:76" ht="15" customHeight="1" x14ac:dyDescent="0.25">
      <c r="A29" s="21" t="s">
        <v>94</v>
      </c>
      <c r="B29" s="4" t="s">
        <v>113</v>
      </c>
      <c r="C29" s="296" t="s">
        <v>114</v>
      </c>
      <c r="D29" s="296"/>
      <c r="E29" s="4" t="s">
        <v>106</v>
      </c>
      <c r="F29" s="22">
        <f>'Stavební rozpočet SO 101'!F33</f>
        <v>8793</v>
      </c>
      <c r="G29" s="22">
        <f>'Stavební rozpočet SO 101'!G33</f>
        <v>0</v>
      </c>
      <c r="H29" s="22">
        <f>'Stavební rozpočet SO 101'!H33</f>
        <v>0</v>
      </c>
      <c r="I29" s="22">
        <f>'Stavební rozpočet SO 101'!I33</f>
        <v>0</v>
      </c>
      <c r="J29" s="22">
        <f>'Stavební rozpočet SO 101'!J33</f>
        <v>0</v>
      </c>
      <c r="K29" s="23">
        <f>F29*29</f>
        <v>254997</v>
      </c>
      <c r="Z29" s="22">
        <f t="shared" si="0"/>
        <v>0</v>
      </c>
      <c r="AB29" s="22">
        <f t="shared" si="1"/>
        <v>0</v>
      </c>
      <c r="AC29" s="22">
        <f t="shared" si="2"/>
        <v>0</v>
      </c>
      <c r="AD29" s="22">
        <f t="shared" si="3"/>
        <v>0</v>
      </c>
      <c r="AE29" s="22">
        <f t="shared" si="4"/>
        <v>0</v>
      </c>
      <c r="AF29" s="22">
        <f t="shared" si="5"/>
        <v>0</v>
      </c>
      <c r="AG29" s="22">
        <f t="shared" si="6"/>
        <v>0</v>
      </c>
      <c r="AH29" s="22">
        <f t="shared" si="7"/>
        <v>0</v>
      </c>
      <c r="AI29" s="9"/>
      <c r="AJ29" s="22">
        <f t="shared" si="8"/>
        <v>0</v>
      </c>
      <c r="AK29" s="22">
        <f t="shared" si="9"/>
        <v>0</v>
      </c>
      <c r="AL29" s="22">
        <f t="shared" si="10"/>
        <v>0</v>
      </c>
      <c r="AN29" s="22">
        <v>21</v>
      </c>
      <c r="AO29" s="22">
        <f>G29*0</f>
        <v>0</v>
      </c>
      <c r="AP29" s="22">
        <f>G29*(1-0)</f>
        <v>0</v>
      </c>
      <c r="AQ29" s="24" t="s">
        <v>51</v>
      </c>
      <c r="AV29" s="22">
        <f t="shared" si="13"/>
        <v>0</v>
      </c>
      <c r="AW29" s="22">
        <f t="shared" si="14"/>
        <v>0</v>
      </c>
      <c r="AX29" s="22">
        <f t="shared" si="15"/>
        <v>0</v>
      </c>
      <c r="AY29" s="24" t="s">
        <v>107</v>
      </c>
      <c r="AZ29" s="24" t="s">
        <v>56</v>
      </c>
      <c r="BA29" s="9" t="s">
        <v>57</v>
      </c>
      <c r="BC29" s="22">
        <f t="shared" si="16"/>
        <v>0</v>
      </c>
      <c r="BD29" s="22">
        <f t="shared" si="17"/>
        <v>0</v>
      </c>
      <c r="BE29" s="22">
        <v>0</v>
      </c>
      <c r="BF29" s="22">
        <f t="shared" si="18"/>
        <v>254997</v>
      </c>
      <c r="BH29" s="22">
        <f t="shared" si="19"/>
        <v>0</v>
      </c>
      <c r="BI29" s="22">
        <f t="shared" si="20"/>
        <v>0</v>
      </c>
      <c r="BJ29" s="22">
        <f t="shared" si="21"/>
        <v>0</v>
      </c>
      <c r="BK29" s="22"/>
      <c r="BL29" s="22">
        <v>1</v>
      </c>
      <c r="BW29" s="22">
        <v>21</v>
      </c>
      <c r="BX29" s="3" t="s">
        <v>114</v>
      </c>
    </row>
    <row r="30" spans="1:76" ht="15" customHeight="1" x14ac:dyDescent="0.25">
      <c r="A30" s="17"/>
      <c r="B30" s="18" t="s">
        <v>58</v>
      </c>
      <c r="C30" s="329" t="s">
        <v>307</v>
      </c>
      <c r="D30" s="329"/>
      <c r="E30" s="19" t="s">
        <v>4</v>
      </c>
      <c r="F30" s="19" t="s">
        <v>4</v>
      </c>
      <c r="G30" s="19" t="s">
        <v>4</v>
      </c>
      <c r="H30" s="2">
        <f>SUM(H31:H31)</f>
        <v>0</v>
      </c>
      <c r="I30" s="2">
        <f>SUM(I31:I31)</f>
        <v>0</v>
      </c>
      <c r="J30" s="2">
        <f>SUM(J31:J31)</f>
        <v>0</v>
      </c>
      <c r="K30" s="20">
        <f>SUM(K31:K31)</f>
        <v>18600</v>
      </c>
      <c r="AI30" s="9"/>
      <c r="AS30" s="2">
        <f>SUM(AJ31:AJ31)</f>
        <v>0</v>
      </c>
      <c r="AT30" s="2">
        <f>SUM(AK31:AK31)</f>
        <v>0</v>
      </c>
      <c r="AU30" s="2">
        <f>SUM(AL31:AL31)</f>
        <v>0</v>
      </c>
    </row>
    <row r="31" spans="1:76" ht="24.95" customHeight="1" x14ac:dyDescent="0.25">
      <c r="A31" s="21" t="s">
        <v>101</v>
      </c>
      <c r="B31" s="4" t="s">
        <v>117</v>
      </c>
      <c r="C31" s="296" t="s">
        <v>118</v>
      </c>
      <c r="D31" s="296"/>
      <c r="E31" s="4" t="s">
        <v>119</v>
      </c>
      <c r="F31" s="22">
        <f>'Stavební rozpočet SO 101'!F35</f>
        <v>600</v>
      </c>
      <c r="G31" s="22">
        <f>'Stavební rozpočet SO 101'!G35</f>
        <v>0</v>
      </c>
      <c r="H31" s="22">
        <f>'Stavební rozpočet SO 101'!H35</f>
        <v>0</v>
      </c>
      <c r="I31" s="22">
        <f>'Stavební rozpočet SO 101'!I35</f>
        <v>0</v>
      </c>
      <c r="J31" s="22">
        <f>'Stavební rozpočet SO 101'!J35</f>
        <v>0</v>
      </c>
      <c r="K31" s="23">
        <f>F31*31</f>
        <v>18600</v>
      </c>
      <c r="Z31" s="22">
        <f>IF(AQ31="5",BJ31,0)</f>
        <v>0</v>
      </c>
      <c r="AB31" s="22">
        <f>IF(AQ31="1",BH31,0)</f>
        <v>0</v>
      </c>
      <c r="AC31" s="22">
        <f>IF(AQ31="1",BI31,0)</f>
        <v>0</v>
      </c>
      <c r="AD31" s="22">
        <f>IF(AQ31="7",BH31,0)</f>
        <v>0</v>
      </c>
      <c r="AE31" s="22">
        <f>IF(AQ31="7",BI31,0)</f>
        <v>0</v>
      </c>
      <c r="AF31" s="22">
        <f>IF(AQ31="2",BH31,0)</f>
        <v>0</v>
      </c>
      <c r="AG31" s="22">
        <f>IF(AQ31="2",BI31,0)</f>
        <v>0</v>
      </c>
      <c r="AH31" s="22">
        <f>IF(AQ31="0",BJ31,0)</f>
        <v>0</v>
      </c>
      <c r="AI31" s="9"/>
      <c r="AJ31" s="22">
        <f>IF(AN31=0,J31,0)</f>
        <v>0</v>
      </c>
      <c r="AK31" s="22">
        <f>IF(AN31=12,J31,0)</f>
        <v>0</v>
      </c>
      <c r="AL31" s="22">
        <f>IF(AN31=21,J31,0)</f>
        <v>0</v>
      </c>
      <c r="AN31" s="22">
        <v>21</v>
      </c>
      <c r="AO31" s="22">
        <f>G31*0.446326002</f>
        <v>0</v>
      </c>
      <c r="AP31" s="22">
        <f>G31*(1-0.446326002)</f>
        <v>0</v>
      </c>
      <c r="AQ31" s="24" t="s">
        <v>51</v>
      </c>
      <c r="AV31" s="22">
        <f>AW31+AX31</f>
        <v>0</v>
      </c>
      <c r="AW31" s="22">
        <f>F31*AO31</f>
        <v>0</v>
      </c>
      <c r="AX31" s="22">
        <f>F31*AP31</f>
        <v>0</v>
      </c>
      <c r="AY31" s="24" t="s">
        <v>120</v>
      </c>
      <c r="AZ31" s="24" t="s">
        <v>121</v>
      </c>
      <c r="BA31" s="9" t="s">
        <v>57</v>
      </c>
      <c r="BC31" s="22">
        <f>AW31+AX31</f>
        <v>0</v>
      </c>
      <c r="BD31" s="22">
        <f>G31/(100-BE31)*100</f>
        <v>0</v>
      </c>
      <c r="BE31" s="22">
        <v>0</v>
      </c>
      <c r="BF31" s="22">
        <f>K31</f>
        <v>18600</v>
      </c>
      <c r="BH31" s="22">
        <f>F31*AO31</f>
        <v>0</v>
      </c>
      <c r="BI31" s="22">
        <f>F31*AP31</f>
        <v>0</v>
      </c>
      <c r="BJ31" s="22">
        <f>F31*G31</f>
        <v>0</v>
      </c>
      <c r="BK31" s="22"/>
      <c r="BL31" s="22">
        <v>2</v>
      </c>
      <c r="BW31" s="22">
        <v>21</v>
      </c>
      <c r="BX31" s="3" t="s">
        <v>118</v>
      </c>
    </row>
    <row r="32" spans="1:76" ht="15" customHeight="1" x14ac:dyDescent="0.25">
      <c r="A32" s="17"/>
      <c r="B32" s="18" t="s">
        <v>67</v>
      </c>
      <c r="C32" s="329" t="s">
        <v>308</v>
      </c>
      <c r="D32" s="329"/>
      <c r="E32" s="19" t="s">
        <v>4</v>
      </c>
      <c r="F32" s="19" t="s">
        <v>4</v>
      </c>
      <c r="G32" s="19" t="s">
        <v>4</v>
      </c>
      <c r="H32" s="2">
        <f>SUM(H33:H46)</f>
        <v>0</v>
      </c>
      <c r="I32" s="2">
        <f>SUM(I33:I46)</f>
        <v>0</v>
      </c>
      <c r="J32" s="2">
        <f>SUM(J33:J46)</f>
        <v>0</v>
      </c>
      <c r="K32" s="20">
        <f>SUM(K33:K46)</f>
        <v>459956.7</v>
      </c>
      <c r="AI32" s="9"/>
      <c r="AS32" s="2">
        <f>SUM(AJ33:AJ46)</f>
        <v>0</v>
      </c>
      <c r="AT32" s="2">
        <f>SUM(AK33:AK46)</f>
        <v>0</v>
      </c>
      <c r="AU32" s="2">
        <f>SUM(AL33:AL46)</f>
        <v>0</v>
      </c>
    </row>
    <row r="33" spans="1:76" ht="15" customHeight="1" x14ac:dyDescent="0.25">
      <c r="A33" s="21" t="s">
        <v>124</v>
      </c>
      <c r="B33" s="4" t="s">
        <v>125</v>
      </c>
      <c r="C33" s="296" t="s">
        <v>126</v>
      </c>
      <c r="D33" s="296"/>
      <c r="E33" s="4" t="s">
        <v>106</v>
      </c>
      <c r="F33" s="22">
        <f>'Stavební rozpočet SO 101'!F37</f>
        <v>2735.9</v>
      </c>
      <c r="G33" s="22">
        <f>'Stavební rozpočet SO 101'!G37</f>
        <v>0</v>
      </c>
      <c r="H33" s="22">
        <f>'Stavební rozpočet SO 101'!H37</f>
        <v>0</v>
      </c>
      <c r="I33" s="22">
        <f>'Stavební rozpočet SO 101'!I37</f>
        <v>0</v>
      </c>
      <c r="J33" s="22">
        <f>'Stavební rozpočet SO 101'!J37</f>
        <v>0</v>
      </c>
      <c r="K33" s="23">
        <f>F33*33</f>
        <v>90284.7</v>
      </c>
      <c r="Z33" s="22">
        <f t="shared" ref="Z33:Z46" si="22">IF(AQ33="5",BJ33,0)</f>
        <v>0</v>
      </c>
      <c r="AB33" s="22">
        <f t="shared" ref="AB33:AB46" si="23">IF(AQ33="1",BH33,0)</f>
        <v>0</v>
      </c>
      <c r="AC33" s="22">
        <f t="shared" ref="AC33:AC46" si="24">IF(AQ33="1",BI33,0)</f>
        <v>0</v>
      </c>
      <c r="AD33" s="22">
        <f t="shared" ref="AD33:AD46" si="25">IF(AQ33="7",BH33,0)</f>
        <v>0</v>
      </c>
      <c r="AE33" s="22">
        <f t="shared" ref="AE33:AE46" si="26">IF(AQ33="7",BI33,0)</f>
        <v>0</v>
      </c>
      <c r="AF33" s="22">
        <f t="shared" ref="AF33:AF46" si="27">IF(AQ33="2",BH33,0)</f>
        <v>0</v>
      </c>
      <c r="AG33" s="22">
        <f t="shared" ref="AG33:AG46" si="28">IF(AQ33="2",BI33,0)</f>
        <v>0</v>
      </c>
      <c r="AH33" s="22">
        <f t="shared" ref="AH33:AH46" si="29">IF(AQ33="0",BJ33,0)</f>
        <v>0</v>
      </c>
      <c r="AI33" s="9"/>
      <c r="AJ33" s="22">
        <f t="shared" ref="AJ33:AJ46" si="30">IF(AN33=0,J33,0)</f>
        <v>0</v>
      </c>
      <c r="AK33" s="22">
        <f t="shared" ref="AK33:AK46" si="31">IF(AN33=12,J33,0)</f>
        <v>0</v>
      </c>
      <c r="AL33" s="22">
        <f t="shared" ref="AL33:AL46" si="32">IF(AN33=21,J33,0)</f>
        <v>0</v>
      </c>
      <c r="AN33" s="22">
        <v>21</v>
      </c>
      <c r="AO33" s="22">
        <f>G33*0.854845361</f>
        <v>0</v>
      </c>
      <c r="AP33" s="22">
        <f>G33*(1-0.854845361)</f>
        <v>0</v>
      </c>
      <c r="AQ33" s="24" t="s">
        <v>51</v>
      </c>
      <c r="AV33" s="22">
        <f t="shared" ref="AV33:AV46" si="33">AW33+AX33</f>
        <v>0</v>
      </c>
      <c r="AW33" s="22">
        <f t="shared" ref="AW33:AW46" si="34">F33*AO33</f>
        <v>0</v>
      </c>
      <c r="AX33" s="22">
        <f t="shared" ref="AX33:AX46" si="35">F33*AP33</f>
        <v>0</v>
      </c>
      <c r="AY33" s="24" t="s">
        <v>127</v>
      </c>
      <c r="AZ33" s="24" t="s">
        <v>128</v>
      </c>
      <c r="BA33" s="9" t="s">
        <v>57</v>
      </c>
      <c r="BC33" s="22">
        <f t="shared" ref="BC33:BC46" si="36">AW33+AX33</f>
        <v>0</v>
      </c>
      <c r="BD33" s="22">
        <f t="shared" ref="BD33:BD46" si="37">G33/(100-BE33)*100</f>
        <v>0</v>
      </c>
      <c r="BE33" s="22">
        <v>0</v>
      </c>
      <c r="BF33" s="22">
        <f t="shared" ref="BF33:BF46" si="38">K33</f>
        <v>90284.7</v>
      </c>
      <c r="BH33" s="22">
        <f t="shared" ref="BH33:BH46" si="39">F33*AO33</f>
        <v>0</v>
      </c>
      <c r="BI33" s="22">
        <f t="shared" ref="BI33:BI46" si="40">F33*AP33</f>
        <v>0</v>
      </c>
      <c r="BJ33" s="22">
        <f t="shared" ref="BJ33:BJ46" si="41">F33*G33</f>
        <v>0</v>
      </c>
      <c r="BK33" s="22"/>
      <c r="BL33" s="22">
        <v>5</v>
      </c>
      <c r="BW33" s="22">
        <v>21</v>
      </c>
      <c r="BX33" s="3" t="s">
        <v>126</v>
      </c>
    </row>
    <row r="34" spans="1:76" ht="15" customHeight="1" x14ac:dyDescent="0.25">
      <c r="A34" s="21" t="s">
        <v>129</v>
      </c>
      <c r="B34" s="4" t="s">
        <v>130</v>
      </c>
      <c r="C34" s="296" t="s">
        <v>131</v>
      </c>
      <c r="D34" s="296"/>
      <c r="E34" s="4" t="s">
        <v>106</v>
      </c>
      <c r="F34" s="22">
        <f>'Stavební rozpočet SO 101'!F38</f>
        <v>1550</v>
      </c>
      <c r="G34" s="22">
        <f>'Stavební rozpočet SO 101'!G38</f>
        <v>0</v>
      </c>
      <c r="H34" s="22">
        <f>'Stavební rozpočet SO 101'!H38</f>
        <v>0</v>
      </c>
      <c r="I34" s="22">
        <f>'Stavební rozpočet SO 101'!I38</f>
        <v>0</v>
      </c>
      <c r="J34" s="22">
        <f>'Stavební rozpočet SO 101'!J38</f>
        <v>0</v>
      </c>
      <c r="K34" s="23">
        <f>F34*34</f>
        <v>52700</v>
      </c>
      <c r="Z34" s="22">
        <f t="shared" si="22"/>
        <v>0</v>
      </c>
      <c r="AB34" s="22">
        <f t="shared" si="23"/>
        <v>0</v>
      </c>
      <c r="AC34" s="22">
        <f t="shared" si="24"/>
        <v>0</v>
      </c>
      <c r="AD34" s="22">
        <f t="shared" si="25"/>
        <v>0</v>
      </c>
      <c r="AE34" s="22">
        <f t="shared" si="26"/>
        <v>0</v>
      </c>
      <c r="AF34" s="22">
        <f t="shared" si="27"/>
        <v>0</v>
      </c>
      <c r="AG34" s="22">
        <f t="shared" si="28"/>
        <v>0</v>
      </c>
      <c r="AH34" s="22">
        <f t="shared" si="29"/>
        <v>0</v>
      </c>
      <c r="AI34" s="9"/>
      <c r="AJ34" s="22">
        <f t="shared" si="30"/>
        <v>0</v>
      </c>
      <c r="AK34" s="22">
        <f t="shared" si="31"/>
        <v>0</v>
      </c>
      <c r="AL34" s="22">
        <f t="shared" si="32"/>
        <v>0</v>
      </c>
      <c r="AN34" s="22">
        <v>21</v>
      </c>
      <c r="AO34" s="22">
        <f>G34*0.616929386</f>
        <v>0</v>
      </c>
      <c r="AP34" s="22">
        <f>G34*(1-0.616929386)</f>
        <v>0</v>
      </c>
      <c r="AQ34" s="24" t="s">
        <v>51</v>
      </c>
      <c r="AV34" s="22">
        <f t="shared" si="33"/>
        <v>0</v>
      </c>
      <c r="AW34" s="22">
        <f t="shared" si="34"/>
        <v>0</v>
      </c>
      <c r="AX34" s="22">
        <f t="shared" si="35"/>
        <v>0</v>
      </c>
      <c r="AY34" s="24" t="s">
        <v>127</v>
      </c>
      <c r="AZ34" s="24" t="s">
        <v>128</v>
      </c>
      <c r="BA34" s="9" t="s">
        <v>57</v>
      </c>
      <c r="BC34" s="22">
        <f t="shared" si="36"/>
        <v>0</v>
      </c>
      <c r="BD34" s="22">
        <f t="shared" si="37"/>
        <v>0</v>
      </c>
      <c r="BE34" s="22">
        <v>0</v>
      </c>
      <c r="BF34" s="22">
        <f t="shared" si="38"/>
        <v>52700</v>
      </c>
      <c r="BH34" s="22">
        <f t="shared" si="39"/>
        <v>0</v>
      </c>
      <c r="BI34" s="22">
        <f t="shared" si="40"/>
        <v>0</v>
      </c>
      <c r="BJ34" s="22">
        <f t="shared" si="41"/>
        <v>0</v>
      </c>
      <c r="BK34" s="22"/>
      <c r="BL34" s="22">
        <v>5</v>
      </c>
      <c r="BW34" s="22">
        <v>21</v>
      </c>
      <c r="BX34" s="3" t="s">
        <v>131</v>
      </c>
    </row>
    <row r="35" spans="1:76" ht="15" customHeight="1" x14ac:dyDescent="0.25">
      <c r="A35" s="21" t="s">
        <v>115</v>
      </c>
      <c r="B35" s="4" t="s">
        <v>132</v>
      </c>
      <c r="C35" s="296" t="s">
        <v>133</v>
      </c>
      <c r="D35" s="296"/>
      <c r="E35" s="4" t="s">
        <v>106</v>
      </c>
      <c r="F35" s="22">
        <f>'Stavební rozpočet SO 101'!F39</f>
        <v>370</v>
      </c>
      <c r="G35" s="22">
        <f>'Stavební rozpočet SO 101'!G39</f>
        <v>0</v>
      </c>
      <c r="H35" s="22">
        <f>'Stavební rozpočet SO 101'!H39</f>
        <v>0</v>
      </c>
      <c r="I35" s="22">
        <f>'Stavební rozpočet SO 101'!I39</f>
        <v>0</v>
      </c>
      <c r="J35" s="22">
        <f>'Stavební rozpočet SO 101'!J39</f>
        <v>0</v>
      </c>
      <c r="K35" s="23">
        <f>F35*35</f>
        <v>12950</v>
      </c>
      <c r="Z35" s="22">
        <f t="shared" si="22"/>
        <v>0</v>
      </c>
      <c r="AB35" s="22">
        <f t="shared" si="23"/>
        <v>0</v>
      </c>
      <c r="AC35" s="22">
        <f t="shared" si="24"/>
        <v>0</v>
      </c>
      <c r="AD35" s="22">
        <f t="shared" si="25"/>
        <v>0</v>
      </c>
      <c r="AE35" s="22">
        <f t="shared" si="26"/>
        <v>0</v>
      </c>
      <c r="AF35" s="22">
        <f t="shared" si="27"/>
        <v>0</v>
      </c>
      <c r="AG35" s="22">
        <f t="shared" si="28"/>
        <v>0</v>
      </c>
      <c r="AH35" s="22">
        <f t="shared" si="29"/>
        <v>0</v>
      </c>
      <c r="AI35" s="9"/>
      <c r="AJ35" s="22">
        <f t="shared" si="30"/>
        <v>0</v>
      </c>
      <c r="AK35" s="22">
        <f t="shared" si="31"/>
        <v>0</v>
      </c>
      <c r="AL35" s="22">
        <f t="shared" si="32"/>
        <v>0</v>
      </c>
      <c r="AN35" s="22">
        <v>21</v>
      </c>
      <c r="AO35" s="22">
        <f>G35*0.896373626</f>
        <v>0</v>
      </c>
      <c r="AP35" s="22">
        <f>G35*(1-0.896373626)</f>
        <v>0</v>
      </c>
      <c r="AQ35" s="24" t="s">
        <v>51</v>
      </c>
      <c r="AV35" s="22">
        <f t="shared" si="33"/>
        <v>0</v>
      </c>
      <c r="AW35" s="22">
        <f t="shared" si="34"/>
        <v>0</v>
      </c>
      <c r="AX35" s="22">
        <f t="shared" si="35"/>
        <v>0</v>
      </c>
      <c r="AY35" s="24" t="s">
        <v>127</v>
      </c>
      <c r="AZ35" s="24" t="s">
        <v>128</v>
      </c>
      <c r="BA35" s="9" t="s">
        <v>57</v>
      </c>
      <c r="BC35" s="22">
        <f t="shared" si="36"/>
        <v>0</v>
      </c>
      <c r="BD35" s="22">
        <f t="shared" si="37"/>
        <v>0</v>
      </c>
      <c r="BE35" s="22">
        <v>0</v>
      </c>
      <c r="BF35" s="22">
        <f t="shared" si="38"/>
        <v>12950</v>
      </c>
      <c r="BH35" s="22">
        <f t="shared" si="39"/>
        <v>0</v>
      </c>
      <c r="BI35" s="22">
        <f t="shared" si="40"/>
        <v>0</v>
      </c>
      <c r="BJ35" s="22">
        <f t="shared" si="41"/>
        <v>0</v>
      </c>
      <c r="BK35" s="22"/>
      <c r="BL35" s="22">
        <v>5</v>
      </c>
      <c r="BW35" s="22">
        <v>21</v>
      </c>
      <c r="BX35" s="3" t="s">
        <v>133</v>
      </c>
    </row>
    <row r="36" spans="1:76" ht="15" customHeight="1" x14ac:dyDescent="0.25">
      <c r="A36" s="21" t="s">
        <v>134</v>
      </c>
      <c r="B36" s="4" t="s">
        <v>135</v>
      </c>
      <c r="C36" s="296" t="s">
        <v>136</v>
      </c>
      <c r="D36" s="296"/>
      <c r="E36" s="4" t="s">
        <v>106</v>
      </c>
      <c r="F36" s="22">
        <f>'Stavební rozpočet SO 101'!F40</f>
        <v>1550</v>
      </c>
      <c r="G36" s="22">
        <f>'Stavební rozpočet SO 101'!G40</f>
        <v>0</v>
      </c>
      <c r="H36" s="22">
        <f>'Stavební rozpočet SO 101'!H40</f>
        <v>0</v>
      </c>
      <c r="I36" s="22">
        <f>'Stavební rozpočet SO 101'!I40</f>
        <v>0</v>
      </c>
      <c r="J36" s="22">
        <f>'Stavební rozpočet SO 101'!J40</f>
        <v>0</v>
      </c>
      <c r="K36" s="23">
        <f>F36*36</f>
        <v>55800</v>
      </c>
      <c r="Z36" s="22">
        <f t="shared" si="22"/>
        <v>0</v>
      </c>
      <c r="AB36" s="22">
        <f t="shared" si="23"/>
        <v>0</v>
      </c>
      <c r="AC36" s="22">
        <f t="shared" si="24"/>
        <v>0</v>
      </c>
      <c r="AD36" s="22">
        <f t="shared" si="25"/>
        <v>0</v>
      </c>
      <c r="AE36" s="22">
        <f t="shared" si="26"/>
        <v>0</v>
      </c>
      <c r="AF36" s="22">
        <f t="shared" si="27"/>
        <v>0</v>
      </c>
      <c r="AG36" s="22">
        <f t="shared" si="28"/>
        <v>0</v>
      </c>
      <c r="AH36" s="22">
        <f t="shared" si="29"/>
        <v>0</v>
      </c>
      <c r="AI36" s="9"/>
      <c r="AJ36" s="22">
        <f t="shared" si="30"/>
        <v>0</v>
      </c>
      <c r="AK36" s="22">
        <f t="shared" si="31"/>
        <v>0</v>
      </c>
      <c r="AL36" s="22">
        <f t="shared" si="32"/>
        <v>0</v>
      </c>
      <c r="AN36" s="22">
        <v>21</v>
      </c>
      <c r="AO36" s="22">
        <f>G36*0.903069054</f>
        <v>0</v>
      </c>
      <c r="AP36" s="22">
        <f>G36*(1-0.903069054)</f>
        <v>0</v>
      </c>
      <c r="AQ36" s="24" t="s">
        <v>51</v>
      </c>
      <c r="AV36" s="22">
        <f t="shared" si="33"/>
        <v>0</v>
      </c>
      <c r="AW36" s="22">
        <f t="shared" si="34"/>
        <v>0</v>
      </c>
      <c r="AX36" s="22">
        <f t="shared" si="35"/>
        <v>0</v>
      </c>
      <c r="AY36" s="24" t="s">
        <v>127</v>
      </c>
      <c r="AZ36" s="24" t="s">
        <v>128</v>
      </c>
      <c r="BA36" s="9" t="s">
        <v>57</v>
      </c>
      <c r="BC36" s="22">
        <f t="shared" si="36"/>
        <v>0</v>
      </c>
      <c r="BD36" s="22">
        <f t="shared" si="37"/>
        <v>0</v>
      </c>
      <c r="BE36" s="22">
        <v>0</v>
      </c>
      <c r="BF36" s="22">
        <f t="shared" si="38"/>
        <v>55800</v>
      </c>
      <c r="BH36" s="22">
        <f t="shared" si="39"/>
        <v>0</v>
      </c>
      <c r="BI36" s="22">
        <f t="shared" si="40"/>
        <v>0</v>
      </c>
      <c r="BJ36" s="22">
        <f t="shared" si="41"/>
        <v>0</v>
      </c>
      <c r="BK36" s="22"/>
      <c r="BL36" s="22">
        <v>5</v>
      </c>
      <c r="BW36" s="22">
        <v>21</v>
      </c>
      <c r="BX36" s="3" t="s">
        <v>136</v>
      </c>
    </row>
    <row r="37" spans="1:76" ht="15" customHeight="1" x14ac:dyDescent="0.25">
      <c r="A37" s="21" t="s">
        <v>137</v>
      </c>
      <c r="B37" s="4" t="s">
        <v>138</v>
      </c>
      <c r="C37" s="296" t="s">
        <v>139</v>
      </c>
      <c r="D37" s="296"/>
      <c r="E37" s="4" t="s">
        <v>106</v>
      </c>
      <c r="F37" s="22">
        <f>'Stavební rozpočet SO 101'!F41</f>
        <v>1500</v>
      </c>
      <c r="G37" s="22">
        <f>'Stavební rozpočet SO 101'!G41</f>
        <v>0</v>
      </c>
      <c r="H37" s="22">
        <f>'Stavební rozpočet SO 101'!H41</f>
        <v>0</v>
      </c>
      <c r="I37" s="22">
        <f>'Stavební rozpočet SO 101'!I41</f>
        <v>0</v>
      </c>
      <c r="J37" s="22">
        <f>'Stavební rozpočet SO 101'!J41</f>
        <v>0</v>
      </c>
      <c r="K37" s="23">
        <f>F37*37</f>
        <v>55500</v>
      </c>
      <c r="Z37" s="22">
        <f t="shared" si="22"/>
        <v>0</v>
      </c>
      <c r="AB37" s="22">
        <f t="shared" si="23"/>
        <v>0</v>
      </c>
      <c r="AC37" s="22">
        <f t="shared" si="24"/>
        <v>0</v>
      </c>
      <c r="AD37" s="22">
        <f t="shared" si="25"/>
        <v>0</v>
      </c>
      <c r="AE37" s="22">
        <f t="shared" si="26"/>
        <v>0</v>
      </c>
      <c r="AF37" s="22">
        <f t="shared" si="27"/>
        <v>0</v>
      </c>
      <c r="AG37" s="22">
        <f t="shared" si="28"/>
        <v>0</v>
      </c>
      <c r="AH37" s="22">
        <f t="shared" si="29"/>
        <v>0</v>
      </c>
      <c r="AI37" s="9"/>
      <c r="AJ37" s="22">
        <f t="shared" si="30"/>
        <v>0</v>
      </c>
      <c r="AK37" s="22">
        <f t="shared" si="31"/>
        <v>0</v>
      </c>
      <c r="AL37" s="22">
        <f t="shared" si="32"/>
        <v>0</v>
      </c>
      <c r="AN37" s="22">
        <v>21</v>
      </c>
      <c r="AO37" s="22">
        <f>G37*0.628272059</f>
        <v>0</v>
      </c>
      <c r="AP37" s="22">
        <f>G37*(1-0.628272059)</f>
        <v>0</v>
      </c>
      <c r="AQ37" s="24" t="s">
        <v>51</v>
      </c>
      <c r="AV37" s="22">
        <f t="shared" si="33"/>
        <v>0</v>
      </c>
      <c r="AW37" s="22">
        <f t="shared" si="34"/>
        <v>0</v>
      </c>
      <c r="AX37" s="22">
        <f t="shared" si="35"/>
        <v>0</v>
      </c>
      <c r="AY37" s="24" t="s">
        <v>127</v>
      </c>
      <c r="AZ37" s="24" t="s">
        <v>128</v>
      </c>
      <c r="BA37" s="9" t="s">
        <v>57</v>
      </c>
      <c r="BC37" s="22">
        <f t="shared" si="36"/>
        <v>0</v>
      </c>
      <c r="BD37" s="22">
        <f t="shared" si="37"/>
        <v>0</v>
      </c>
      <c r="BE37" s="22">
        <v>0</v>
      </c>
      <c r="BF37" s="22">
        <f t="shared" si="38"/>
        <v>55500</v>
      </c>
      <c r="BH37" s="22">
        <f t="shared" si="39"/>
        <v>0</v>
      </c>
      <c r="BI37" s="22">
        <f t="shared" si="40"/>
        <v>0</v>
      </c>
      <c r="BJ37" s="22">
        <f t="shared" si="41"/>
        <v>0</v>
      </c>
      <c r="BK37" s="22"/>
      <c r="BL37" s="22">
        <v>5</v>
      </c>
      <c r="BW37" s="22">
        <v>21</v>
      </c>
      <c r="BX37" s="3" t="s">
        <v>139</v>
      </c>
    </row>
    <row r="38" spans="1:76" ht="15" customHeight="1" x14ac:dyDescent="0.25">
      <c r="A38" s="21" t="s">
        <v>142</v>
      </c>
      <c r="B38" s="4" t="s">
        <v>143</v>
      </c>
      <c r="C38" s="296" t="s">
        <v>144</v>
      </c>
      <c r="D38" s="296"/>
      <c r="E38" s="4" t="s">
        <v>106</v>
      </c>
      <c r="F38" s="22">
        <f>'Stavební rozpočet SO 101'!F43</f>
        <v>1550</v>
      </c>
      <c r="G38" s="22">
        <f>'Stavební rozpočet SO 101'!G43</f>
        <v>0</v>
      </c>
      <c r="H38" s="22">
        <f>'Stavební rozpočet SO 101'!H43</f>
        <v>0</v>
      </c>
      <c r="I38" s="22">
        <f>'Stavební rozpočet SO 101'!I43</f>
        <v>0</v>
      </c>
      <c r="J38" s="22">
        <f>'Stavební rozpočet SO 101'!J43</f>
        <v>0</v>
      </c>
      <c r="K38" s="23">
        <f>F38*38</f>
        <v>58900</v>
      </c>
      <c r="Z38" s="22">
        <f t="shared" si="22"/>
        <v>0</v>
      </c>
      <c r="AB38" s="22">
        <f t="shared" si="23"/>
        <v>0</v>
      </c>
      <c r="AC38" s="22">
        <f t="shared" si="24"/>
        <v>0</v>
      </c>
      <c r="AD38" s="22">
        <f t="shared" si="25"/>
        <v>0</v>
      </c>
      <c r="AE38" s="22">
        <f t="shared" si="26"/>
        <v>0</v>
      </c>
      <c r="AF38" s="22">
        <f t="shared" si="27"/>
        <v>0</v>
      </c>
      <c r="AG38" s="22">
        <f t="shared" si="28"/>
        <v>0</v>
      </c>
      <c r="AH38" s="22">
        <f t="shared" si="29"/>
        <v>0</v>
      </c>
      <c r="AI38" s="9"/>
      <c r="AJ38" s="22">
        <f t="shared" si="30"/>
        <v>0</v>
      </c>
      <c r="AK38" s="22">
        <f t="shared" si="31"/>
        <v>0</v>
      </c>
      <c r="AL38" s="22">
        <f t="shared" si="32"/>
        <v>0</v>
      </c>
      <c r="AN38" s="22">
        <v>21</v>
      </c>
      <c r="AO38" s="22">
        <f>G38*0.904026846</f>
        <v>0</v>
      </c>
      <c r="AP38" s="22">
        <f>G38*(1-0.904026846)</f>
        <v>0</v>
      </c>
      <c r="AQ38" s="24" t="s">
        <v>51</v>
      </c>
      <c r="AV38" s="22">
        <f t="shared" si="33"/>
        <v>0</v>
      </c>
      <c r="AW38" s="22">
        <f t="shared" si="34"/>
        <v>0</v>
      </c>
      <c r="AX38" s="22">
        <f t="shared" si="35"/>
        <v>0</v>
      </c>
      <c r="AY38" s="24" t="s">
        <v>145</v>
      </c>
      <c r="AZ38" s="24" t="s">
        <v>128</v>
      </c>
      <c r="BA38" s="9" t="s">
        <v>57</v>
      </c>
      <c r="BC38" s="22">
        <f t="shared" si="36"/>
        <v>0</v>
      </c>
      <c r="BD38" s="22">
        <f t="shared" si="37"/>
        <v>0</v>
      </c>
      <c r="BE38" s="22">
        <v>0</v>
      </c>
      <c r="BF38" s="22">
        <f t="shared" si="38"/>
        <v>58900</v>
      </c>
      <c r="BH38" s="22">
        <f t="shared" si="39"/>
        <v>0</v>
      </c>
      <c r="BI38" s="22">
        <f t="shared" si="40"/>
        <v>0</v>
      </c>
      <c r="BJ38" s="22">
        <f t="shared" si="41"/>
        <v>0</v>
      </c>
      <c r="BK38" s="22"/>
      <c r="BL38" s="22">
        <v>5</v>
      </c>
      <c r="BW38" s="22">
        <v>21</v>
      </c>
      <c r="BX38" s="3" t="s">
        <v>144</v>
      </c>
    </row>
    <row r="39" spans="1:76" ht="15" customHeight="1" x14ac:dyDescent="0.25">
      <c r="A39" s="21" t="s">
        <v>146</v>
      </c>
      <c r="B39" s="4" t="s">
        <v>147</v>
      </c>
      <c r="C39" s="296" t="s">
        <v>148</v>
      </c>
      <c r="D39" s="296"/>
      <c r="E39" s="4" t="s">
        <v>106</v>
      </c>
      <c r="F39" s="22">
        <f>'Stavební rozpočet SO 101'!F44</f>
        <v>1550</v>
      </c>
      <c r="G39" s="22">
        <f>'Stavební rozpočet SO 101'!G44</f>
        <v>0</v>
      </c>
      <c r="H39" s="22">
        <f>'Stavební rozpočet SO 101'!H44</f>
        <v>0</v>
      </c>
      <c r="I39" s="22">
        <f>'Stavební rozpočet SO 101'!I44</f>
        <v>0</v>
      </c>
      <c r="J39" s="22">
        <f>'Stavební rozpočet SO 101'!J44</f>
        <v>0</v>
      </c>
      <c r="K39" s="23">
        <f>F39*39</f>
        <v>60450</v>
      </c>
      <c r="Z39" s="22">
        <f t="shared" si="22"/>
        <v>0</v>
      </c>
      <c r="AB39" s="22">
        <f t="shared" si="23"/>
        <v>0</v>
      </c>
      <c r="AC39" s="22">
        <f t="shared" si="24"/>
        <v>0</v>
      </c>
      <c r="AD39" s="22">
        <f t="shared" si="25"/>
        <v>0</v>
      </c>
      <c r="AE39" s="22">
        <f t="shared" si="26"/>
        <v>0</v>
      </c>
      <c r="AF39" s="22">
        <f t="shared" si="27"/>
        <v>0</v>
      </c>
      <c r="AG39" s="22">
        <f t="shared" si="28"/>
        <v>0</v>
      </c>
      <c r="AH39" s="22">
        <f t="shared" si="29"/>
        <v>0</v>
      </c>
      <c r="AI39" s="9"/>
      <c r="AJ39" s="22">
        <f t="shared" si="30"/>
        <v>0</v>
      </c>
      <c r="AK39" s="22">
        <f t="shared" si="31"/>
        <v>0</v>
      </c>
      <c r="AL39" s="22">
        <f t="shared" si="32"/>
        <v>0</v>
      </c>
      <c r="AN39" s="22">
        <v>21</v>
      </c>
      <c r="AO39" s="22">
        <f>G39*0.912146597</f>
        <v>0</v>
      </c>
      <c r="AP39" s="22">
        <f>G39*(1-0.912146597)</f>
        <v>0</v>
      </c>
      <c r="AQ39" s="24" t="s">
        <v>51</v>
      </c>
      <c r="AV39" s="22">
        <f t="shared" si="33"/>
        <v>0</v>
      </c>
      <c r="AW39" s="22">
        <f t="shared" si="34"/>
        <v>0</v>
      </c>
      <c r="AX39" s="22">
        <f t="shared" si="35"/>
        <v>0</v>
      </c>
      <c r="AY39" s="24" t="s">
        <v>145</v>
      </c>
      <c r="AZ39" s="24" t="s">
        <v>128</v>
      </c>
      <c r="BA39" s="9" t="s">
        <v>57</v>
      </c>
      <c r="BC39" s="22">
        <f t="shared" si="36"/>
        <v>0</v>
      </c>
      <c r="BD39" s="22">
        <f t="shared" si="37"/>
        <v>0</v>
      </c>
      <c r="BE39" s="22">
        <v>0</v>
      </c>
      <c r="BF39" s="22">
        <f t="shared" si="38"/>
        <v>60450</v>
      </c>
      <c r="BH39" s="22">
        <f t="shared" si="39"/>
        <v>0</v>
      </c>
      <c r="BI39" s="22">
        <f t="shared" si="40"/>
        <v>0</v>
      </c>
      <c r="BJ39" s="22">
        <f t="shared" si="41"/>
        <v>0</v>
      </c>
      <c r="BK39" s="22"/>
      <c r="BL39" s="22">
        <v>5</v>
      </c>
      <c r="BW39" s="22">
        <v>21</v>
      </c>
      <c r="BX39" s="3" t="s">
        <v>148</v>
      </c>
    </row>
    <row r="40" spans="1:76" ht="15" customHeight="1" x14ac:dyDescent="0.25">
      <c r="A40" s="21" t="s">
        <v>151</v>
      </c>
      <c r="B40" s="4" t="s">
        <v>152</v>
      </c>
      <c r="C40" s="296" t="s">
        <v>153</v>
      </c>
      <c r="D40" s="296"/>
      <c r="E40" s="4" t="s">
        <v>106</v>
      </c>
      <c r="F40" s="22">
        <f>'Stavební rozpočet SO 101'!F46</f>
        <v>459</v>
      </c>
      <c r="G40" s="22">
        <f>'Stavební rozpočet SO 101'!G46</f>
        <v>0</v>
      </c>
      <c r="H40" s="22">
        <f>'Stavební rozpočet SO 101'!H46</f>
        <v>0</v>
      </c>
      <c r="I40" s="22">
        <f>'Stavební rozpočet SO 101'!I46</f>
        <v>0</v>
      </c>
      <c r="J40" s="22">
        <f>'Stavební rozpočet SO 101'!J46</f>
        <v>0</v>
      </c>
      <c r="K40" s="23">
        <f>F40*40</f>
        <v>18360</v>
      </c>
      <c r="Z40" s="22">
        <f t="shared" si="22"/>
        <v>0</v>
      </c>
      <c r="AB40" s="22">
        <f t="shared" si="23"/>
        <v>0</v>
      </c>
      <c r="AC40" s="22">
        <f t="shared" si="24"/>
        <v>0</v>
      </c>
      <c r="AD40" s="22">
        <f t="shared" si="25"/>
        <v>0</v>
      </c>
      <c r="AE40" s="22">
        <f t="shared" si="26"/>
        <v>0</v>
      </c>
      <c r="AF40" s="22">
        <f t="shared" si="27"/>
        <v>0</v>
      </c>
      <c r="AG40" s="22">
        <f t="shared" si="28"/>
        <v>0</v>
      </c>
      <c r="AH40" s="22">
        <f t="shared" si="29"/>
        <v>0</v>
      </c>
      <c r="AI40" s="9"/>
      <c r="AJ40" s="22">
        <f t="shared" si="30"/>
        <v>0</v>
      </c>
      <c r="AK40" s="22">
        <f t="shared" si="31"/>
        <v>0</v>
      </c>
      <c r="AL40" s="22">
        <f t="shared" si="32"/>
        <v>0</v>
      </c>
      <c r="AN40" s="22">
        <v>21</v>
      </c>
      <c r="AO40" s="22">
        <f>G40*0.170541401</f>
        <v>0</v>
      </c>
      <c r="AP40" s="22">
        <f>G40*(1-0.170541401)</f>
        <v>0</v>
      </c>
      <c r="AQ40" s="24" t="s">
        <v>51</v>
      </c>
      <c r="AV40" s="22">
        <f t="shared" si="33"/>
        <v>0</v>
      </c>
      <c r="AW40" s="22">
        <f t="shared" si="34"/>
        <v>0</v>
      </c>
      <c r="AX40" s="22">
        <f t="shared" si="35"/>
        <v>0</v>
      </c>
      <c r="AY40" s="24" t="s">
        <v>154</v>
      </c>
      <c r="AZ40" s="24" t="s">
        <v>128</v>
      </c>
      <c r="BA40" s="9" t="s">
        <v>57</v>
      </c>
      <c r="BC40" s="22">
        <f t="shared" si="36"/>
        <v>0</v>
      </c>
      <c r="BD40" s="22">
        <f t="shared" si="37"/>
        <v>0</v>
      </c>
      <c r="BE40" s="22">
        <v>0</v>
      </c>
      <c r="BF40" s="22">
        <f t="shared" si="38"/>
        <v>18360</v>
      </c>
      <c r="BH40" s="22">
        <f t="shared" si="39"/>
        <v>0</v>
      </c>
      <c r="BI40" s="22">
        <f t="shared" si="40"/>
        <v>0</v>
      </c>
      <c r="BJ40" s="22">
        <f t="shared" si="41"/>
        <v>0</v>
      </c>
      <c r="BK40" s="22"/>
      <c r="BL40" s="22">
        <v>5</v>
      </c>
      <c r="BW40" s="22">
        <v>21</v>
      </c>
      <c r="BX40" s="3" t="s">
        <v>153</v>
      </c>
    </row>
    <row r="41" spans="1:76" ht="15" customHeight="1" x14ac:dyDescent="0.25">
      <c r="A41" s="21" t="s">
        <v>155</v>
      </c>
      <c r="B41" s="4" t="s">
        <v>156</v>
      </c>
      <c r="C41" s="296" t="s">
        <v>157</v>
      </c>
      <c r="D41" s="296"/>
      <c r="E41" s="4" t="s">
        <v>106</v>
      </c>
      <c r="F41" s="22">
        <f>'Stavební rozpočet SO 101'!F47</f>
        <v>459</v>
      </c>
      <c r="G41" s="22">
        <f>'Stavební rozpočet SO 101'!G47</f>
        <v>0</v>
      </c>
      <c r="H41" s="22">
        <f>'Stavební rozpočet SO 101'!H47</f>
        <v>0</v>
      </c>
      <c r="I41" s="22">
        <f>'Stavební rozpočet SO 101'!I47</f>
        <v>0</v>
      </c>
      <c r="J41" s="22">
        <f>'Stavební rozpočet SO 101'!J47</f>
        <v>0</v>
      </c>
      <c r="K41" s="23">
        <f>F41*41</f>
        <v>18819</v>
      </c>
      <c r="Z41" s="22">
        <f t="shared" si="22"/>
        <v>0</v>
      </c>
      <c r="AB41" s="22">
        <f t="shared" si="23"/>
        <v>0</v>
      </c>
      <c r="AC41" s="22">
        <f t="shared" si="24"/>
        <v>0</v>
      </c>
      <c r="AD41" s="22">
        <f t="shared" si="25"/>
        <v>0</v>
      </c>
      <c r="AE41" s="22">
        <f t="shared" si="26"/>
        <v>0</v>
      </c>
      <c r="AF41" s="22">
        <f t="shared" si="27"/>
        <v>0</v>
      </c>
      <c r="AG41" s="22">
        <f t="shared" si="28"/>
        <v>0</v>
      </c>
      <c r="AH41" s="22">
        <f t="shared" si="29"/>
        <v>0</v>
      </c>
      <c r="AI41" s="9"/>
      <c r="AJ41" s="22">
        <f t="shared" si="30"/>
        <v>0</v>
      </c>
      <c r="AK41" s="22">
        <f t="shared" si="31"/>
        <v>0</v>
      </c>
      <c r="AL41" s="22">
        <f t="shared" si="32"/>
        <v>0</v>
      </c>
      <c r="AN41" s="22">
        <v>21</v>
      </c>
      <c r="AO41" s="22">
        <f>G41*0</f>
        <v>0</v>
      </c>
      <c r="AP41" s="22">
        <f>G41*(1-0)</f>
        <v>0</v>
      </c>
      <c r="AQ41" s="24" t="s">
        <v>51</v>
      </c>
      <c r="AV41" s="22">
        <f t="shared" si="33"/>
        <v>0</v>
      </c>
      <c r="AW41" s="22">
        <f t="shared" si="34"/>
        <v>0</v>
      </c>
      <c r="AX41" s="22">
        <f t="shared" si="35"/>
        <v>0</v>
      </c>
      <c r="AY41" s="24" t="s">
        <v>154</v>
      </c>
      <c r="AZ41" s="24" t="s">
        <v>128</v>
      </c>
      <c r="BA41" s="9" t="s">
        <v>57</v>
      </c>
      <c r="BC41" s="22">
        <f t="shared" si="36"/>
        <v>0</v>
      </c>
      <c r="BD41" s="22">
        <f t="shared" si="37"/>
        <v>0</v>
      </c>
      <c r="BE41" s="22">
        <v>0</v>
      </c>
      <c r="BF41" s="22">
        <f t="shared" si="38"/>
        <v>18819</v>
      </c>
      <c r="BH41" s="22">
        <f t="shared" si="39"/>
        <v>0</v>
      </c>
      <c r="BI41" s="22">
        <f t="shared" si="40"/>
        <v>0</v>
      </c>
      <c r="BJ41" s="22">
        <f t="shared" si="41"/>
        <v>0</v>
      </c>
      <c r="BK41" s="22"/>
      <c r="BL41" s="22">
        <v>5</v>
      </c>
      <c r="BW41" s="22">
        <v>21</v>
      </c>
      <c r="BX41" s="3" t="s">
        <v>157</v>
      </c>
    </row>
    <row r="42" spans="1:76" ht="15" customHeight="1" x14ac:dyDescent="0.25">
      <c r="A42" s="21" t="s">
        <v>158</v>
      </c>
      <c r="B42" s="4" t="s">
        <v>159</v>
      </c>
      <c r="C42" s="296" t="s">
        <v>160</v>
      </c>
      <c r="D42" s="296"/>
      <c r="E42" s="4" t="s">
        <v>106</v>
      </c>
      <c r="F42" s="22">
        <f>'Stavební rozpočet SO 101'!F48</f>
        <v>195</v>
      </c>
      <c r="G42" s="22">
        <f>'Stavební rozpočet SO 101'!G48</f>
        <v>0</v>
      </c>
      <c r="H42" s="22">
        <f>'Stavební rozpočet SO 101'!H48</f>
        <v>0</v>
      </c>
      <c r="I42" s="22">
        <f>'Stavební rozpočet SO 101'!I48</f>
        <v>0</v>
      </c>
      <c r="J42" s="22">
        <f>'Stavební rozpočet SO 101'!J48</f>
        <v>0</v>
      </c>
      <c r="K42" s="23">
        <f>F42*42</f>
        <v>8190</v>
      </c>
      <c r="Z42" s="22">
        <f t="shared" si="22"/>
        <v>0</v>
      </c>
      <c r="AB42" s="22">
        <f t="shared" si="23"/>
        <v>0</v>
      </c>
      <c r="AC42" s="22">
        <f t="shared" si="24"/>
        <v>0</v>
      </c>
      <c r="AD42" s="22">
        <f t="shared" si="25"/>
        <v>0</v>
      </c>
      <c r="AE42" s="22">
        <f t="shared" si="26"/>
        <v>0</v>
      </c>
      <c r="AF42" s="22">
        <f t="shared" si="27"/>
        <v>0</v>
      </c>
      <c r="AG42" s="22">
        <f t="shared" si="28"/>
        <v>0</v>
      </c>
      <c r="AH42" s="22">
        <f t="shared" si="29"/>
        <v>0</v>
      </c>
      <c r="AI42" s="9"/>
      <c r="AJ42" s="22">
        <f t="shared" si="30"/>
        <v>0</v>
      </c>
      <c r="AK42" s="22">
        <f t="shared" si="31"/>
        <v>0</v>
      </c>
      <c r="AL42" s="22">
        <f t="shared" si="32"/>
        <v>0</v>
      </c>
      <c r="AN42" s="22">
        <v>21</v>
      </c>
      <c r="AO42" s="22">
        <f>G42*0.162272727</f>
        <v>0</v>
      </c>
      <c r="AP42" s="22">
        <f>G42*(1-0.162272727)</f>
        <v>0</v>
      </c>
      <c r="AQ42" s="24" t="s">
        <v>51</v>
      </c>
      <c r="AV42" s="22">
        <f t="shared" si="33"/>
        <v>0</v>
      </c>
      <c r="AW42" s="22">
        <f t="shared" si="34"/>
        <v>0</v>
      </c>
      <c r="AX42" s="22">
        <f t="shared" si="35"/>
        <v>0</v>
      </c>
      <c r="AY42" s="24" t="s">
        <v>154</v>
      </c>
      <c r="AZ42" s="24" t="s">
        <v>128</v>
      </c>
      <c r="BA42" s="9" t="s">
        <v>57</v>
      </c>
      <c r="BC42" s="22">
        <f t="shared" si="36"/>
        <v>0</v>
      </c>
      <c r="BD42" s="22">
        <f t="shared" si="37"/>
        <v>0</v>
      </c>
      <c r="BE42" s="22">
        <v>0</v>
      </c>
      <c r="BF42" s="22">
        <f t="shared" si="38"/>
        <v>8190</v>
      </c>
      <c r="BH42" s="22">
        <f t="shared" si="39"/>
        <v>0</v>
      </c>
      <c r="BI42" s="22">
        <f t="shared" si="40"/>
        <v>0</v>
      </c>
      <c r="BJ42" s="22">
        <f t="shared" si="41"/>
        <v>0</v>
      </c>
      <c r="BK42" s="22"/>
      <c r="BL42" s="22">
        <v>5</v>
      </c>
      <c r="BW42" s="22">
        <v>21</v>
      </c>
      <c r="BX42" s="3" t="s">
        <v>160</v>
      </c>
    </row>
    <row r="43" spans="1:76" ht="15" customHeight="1" x14ac:dyDescent="0.25">
      <c r="A43" s="21" t="s">
        <v>161</v>
      </c>
      <c r="B43" s="4" t="s">
        <v>159</v>
      </c>
      <c r="C43" s="296" t="s">
        <v>162</v>
      </c>
      <c r="D43" s="296"/>
      <c r="E43" s="4" t="s">
        <v>106</v>
      </c>
      <c r="F43" s="22">
        <f>'Stavební rozpočet SO 101'!F49</f>
        <v>175</v>
      </c>
      <c r="G43" s="22">
        <f>'Stavební rozpočet SO 101'!G49</f>
        <v>0</v>
      </c>
      <c r="H43" s="22">
        <f>'Stavební rozpočet SO 101'!H49</f>
        <v>0</v>
      </c>
      <c r="I43" s="22">
        <f>'Stavební rozpočet SO 101'!I49</f>
        <v>0</v>
      </c>
      <c r="J43" s="22">
        <f>'Stavební rozpočet SO 101'!J49</f>
        <v>0</v>
      </c>
      <c r="K43" s="23">
        <f>F43*43</f>
        <v>7525</v>
      </c>
      <c r="Z43" s="22">
        <f t="shared" si="22"/>
        <v>0</v>
      </c>
      <c r="AB43" s="22">
        <f t="shared" si="23"/>
        <v>0</v>
      </c>
      <c r="AC43" s="22">
        <f t="shared" si="24"/>
        <v>0</v>
      </c>
      <c r="AD43" s="22">
        <f t="shared" si="25"/>
        <v>0</v>
      </c>
      <c r="AE43" s="22">
        <f t="shared" si="26"/>
        <v>0</v>
      </c>
      <c r="AF43" s="22">
        <f t="shared" si="27"/>
        <v>0</v>
      </c>
      <c r="AG43" s="22">
        <f t="shared" si="28"/>
        <v>0</v>
      </c>
      <c r="AH43" s="22">
        <f t="shared" si="29"/>
        <v>0</v>
      </c>
      <c r="AI43" s="9"/>
      <c r="AJ43" s="22">
        <f t="shared" si="30"/>
        <v>0</v>
      </c>
      <c r="AK43" s="22">
        <f t="shared" si="31"/>
        <v>0</v>
      </c>
      <c r="AL43" s="22">
        <f t="shared" si="32"/>
        <v>0</v>
      </c>
      <c r="AN43" s="22">
        <v>21</v>
      </c>
      <c r="AO43" s="22">
        <f>G43*0.162272727</f>
        <v>0</v>
      </c>
      <c r="AP43" s="22">
        <f>G43*(1-0.162272727)</f>
        <v>0</v>
      </c>
      <c r="AQ43" s="24" t="s">
        <v>51</v>
      </c>
      <c r="AV43" s="22">
        <f t="shared" si="33"/>
        <v>0</v>
      </c>
      <c r="AW43" s="22">
        <f t="shared" si="34"/>
        <v>0</v>
      </c>
      <c r="AX43" s="22">
        <f t="shared" si="35"/>
        <v>0</v>
      </c>
      <c r="AY43" s="24" t="s">
        <v>154</v>
      </c>
      <c r="AZ43" s="24" t="s">
        <v>128</v>
      </c>
      <c r="BA43" s="9" t="s">
        <v>57</v>
      </c>
      <c r="BC43" s="22">
        <f t="shared" si="36"/>
        <v>0</v>
      </c>
      <c r="BD43" s="22">
        <f t="shared" si="37"/>
        <v>0</v>
      </c>
      <c r="BE43" s="22">
        <v>0</v>
      </c>
      <c r="BF43" s="22">
        <f t="shared" si="38"/>
        <v>7525</v>
      </c>
      <c r="BH43" s="22">
        <f t="shared" si="39"/>
        <v>0</v>
      </c>
      <c r="BI43" s="22">
        <f t="shared" si="40"/>
        <v>0</v>
      </c>
      <c r="BJ43" s="22">
        <f t="shared" si="41"/>
        <v>0</v>
      </c>
      <c r="BK43" s="22"/>
      <c r="BL43" s="22">
        <v>5</v>
      </c>
      <c r="BW43" s="22">
        <v>21</v>
      </c>
      <c r="BX43" s="3" t="s">
        <v>162</v>
      </c>
    </row>
    <row r="44" spans="1:76" ht="15" customHeight="1" x14ac:dyDescent="0.25">
      <c r="A44" s="21" t="s">
        <v>163</v>
      </c>
      <c r="B44" s="4" t="s">
        <v>164</v>
      </c>
      <c r="C44" s="296" t="s">
        <v>165</v>
      </c>
      <c r="D44" s="296"/>
      <c r="E44" s="4" t="s">
        <v>119</v>
      </c>
      <c r="F44" s="22">
        <f>'Stavební rozpočet SO 101'!F50</f>
        <v>120</v>
      </c>
      <c r="G44" s="22">
        <f>'Stavební rozpočet SO 101'!G50</f>
        <v>0</v>
      </c>
      <c r="H44" s="22">
        <f>'Stavební rozpočet SO 101'!H50</f>
        <v>0</v>
      </c>
      <c r="I44" s="22">
        <f>'Stavební rozpočet SO 101'!I50</f>
        <v>0</v>
      </c>
      <c r="J44" s="22">
        <f>'Stavební rozpočet SO 101'!J50</f>
        <v>0</v>
      </c>
      <c r="K44" s="23">
        <f>F44*44</f>
        <v>5280</v>
      </c>
      <c r="Z44" s="22">
        <f t="shared" si="22"/>
        <v>0</v>
      </c>
      <c r="AB44" s="22">
        <f t="shared" si="23"/>
        <v>0</v>
      </c>
      <c r="AC44" s="22">
        <f t="shared" si="24"/>
        <v>0</v>
      </c>
      <c r="AD44" s="22">
        <f t="shared" si="25"/>
        <v>0</v>
      </c>
      <c r="AE44" s="22">
        <f t="shared" si="26"/>
        <v>0</v>
      </c>
      <c r="AF44" s="22">
        <f t="shared" si="27"/>
        <v>0</v>
      </c>
      <c r="AG44" s="22">
        <f t="shared" si="28"/>
        <v>0</v>
      </c>
      <c r="AH44" s="22">
        <f t="shared" si="29"/>
        <v>0</v>
      </c>
      <c r="AI44" s="9"/>
      <c r="AJ44" s="22">
        <f t="shared" si="30"/>
        <v>0</v>
      </c>
      <c r="AK44" s="22">
        <f t="shared" si="31"/>
        <v>0</v>
      </c>
      <c r="AL44" s="22">
        <f t="shared" si="32"/>
        <v>0</v>
      </c>
      <c r="AN44" s="22">
        <v>21</v>
      </c>
      <c r="AO44" s="22">
        <f>G44*0.053195815</f>
        <v>0</v>
      </c>
      <c r="AP44" s="22">
        <f>G44*(1-0.053195815)</f>
        <v>0</v>
      </c>
      <c r="AQ44" s="24" t="s">
        <v>51</v>
      </c>
      <c r="AV44" s="22">
        <f t="shared" si="33"/>
        <v>0</v>
      </c>
      <c r="AW44" s="22">
        <f t="shared" si="34"/>
        <v>0</v>
      </c>
      <c r="AX44" s="22">
        <f t="shared" si="35"/>
        <v>0</v>
      </c>
      <c r="AY44" s="24" t="s">
        <v>154</v>
      </c>
      <c r="AZ44" s="24" t="s">
        <v>128</v>
      </c>
      <c r="BA44" s="9" t="s">
        <v>57</v>
      </c>
      <c r="BC44" s="22">
        <f t="shared" si="36"/>
        <v>0</v>
      </c>
      <c r="BD44" s="22">
        <f t="shared" si="37"/>
        <v>0</v>
      </c>
      <c r="BE44" s="22">
        <v>0</v>
      </c>
      <c r="BF44" s="22">
        <f t="shared" si="38"/>
        <v>5280</v>
      </c>
      <c r="BH44" s="22">
        <f t="shared" si="39"/>
        <v>0</v>
      </c>
      <c r="BI44" s="22">
        <f t="shared" si="40"/>
        <v>0</v>
      </c>
      <c r="BJ44" s="22">
        <f t="shared" si="41"/>
        <v>0</v>
      </c>
      <c r="BK44" s="22"/>
      <c r="BL44" s="22">
        <v>5</v>
      </c>
      <c r="BW44" s="22">
        <v>21</v>
      </c>
      <c r="BX44" s="3" t="s">
        <v>165</v>
      </c>
    </row>
    <row r="45" spans="1:76" ht="15" customHeight="1" x14ac:dyDescent="0.25">
      <c r="A45" s="21" t="s">
        <v>166</v>
      </c>
      <c r="B45" s="4" t="s">
        <v>167</v>
      </c>
      <c r="C45" s="296" t="s">
        <v>168</v>
      </c>
      <c r="D45" s="296"/>
      <c r="E45" s="4" t="s">
        <v>119</v>
      </c>
      <c r="F45" s="22">
        <f>'Stavební rozpočet SO 101'!F51</f>
        <v>120</v>
      </c>
      <c r="G45" s="22">
        <f>'Stavební rozpočet SO 101'!G51</f>
        <v>0</v>
      </c>
      <c r="H45" s="22">
        <f>'Stavební rozpočet SO 101'!H51</f>
        <v>0</v>
      </c>
      <c r="I45" s="22">
        <f>'Stavební rozpočet SO 101'!I51</f>
        <v>0</v>
      </c>
      <c r="J45" s="22">
        <f>'Stavební rozpočet SO 101'!J51</f>
        <v>0</v>
      </c>
      <c r="K45" s="23">
        <f>F45*45</f>
        <v>5400</v>
      </c>
      <c r="Z45" s="22">
        <f t="shared" si="22"/>
        <v>0</v>
      </c>
      <c r="AB45" s="22">
        <f t="shared" si="23"/>
        <v>0</v>
      </c>
      <c r="AC45" s="22">
        <f t="shared" si="24"/>
        <v>0</v>
      </c>
      <c r="AD45" s="22">
        <f t="shared" si="25"/>
        <v>0</v>
      </c>
      <c r="AE45" s="22">
        <f t="shared" si="26"/>
        <v>0</v>
      </c>
      <c r="AF45" s="22">
        <f t="shared" si="27"/>
        <v>0</v>
      </c>
      <c r="AG45" s="22">
        <f t="shared" si="28"/>
        <v>0</v>
      </c>
      <c r="AH45" s="22">
        <f t="shared" si="29"/>
        <v>0</v>
      </c>
      <c r="AI45" s="9"/>
      <c r="AJ45" s="22">
        <f t="shared" si="30"/>
        <v>0</v>
      </c>
      <c r="AK45" s="22">
        <f t="shared" si="31"/>
        <v>0</v>
      </c>
      <c r="AL45" s="22">
        <f t="shared" si="32"/>
        <v>0</v>
      </c>
      <c r="AN45" s="22">
        <v>21</v>
      </c>
      <c r="AO45" s="22">
        <f>G45*0.055096322</f>
        <v>0</v>
      </c>
      <c r="AP45" s="22">
        <f>G45*(1-0.055096322)</f>
        <v>0</v>
      </c>
      <c r="AQ45" s="24" t="s">
        <v>51</v>
      </c>
      <c r="AV45" s="22">
        <f t="shared" si="33"/>
        <v>0</v>
      </c>
      <c r="AW45" s="22">
        <f t="shared" si="34"/>
        <v>0</v>
      </c>
      <c r="AX45" s="22">
        <f t="shared" si="35"/>
        <v>0</v>
      </c>
      <c r="AY45" s="24" t="s">
        <v>154</v>
      </c>
      <c r="AZ45" s="24" t="s">
        <v>128</v>
      </c>
      <c r="BA45" s="9" t="s">
        <v>57</v>
      </c>
      <c r="BC45" s="22">
        <f t="shared" si="36"/>
        <v>0</v>
      </c>
      <c r="BD45" s="22">
        <f t="shared" si="37"/>
        <v>0</v>
      </c>
      <c r="BE45" s="22">
        <v>0</v>
      </c>
      <c r="BF45" s="22">
        <f t="shared" si="38"/>
        <v>5400</v>
      </c>
      <c r="BH45" s="22">
        <f t="shared" si="39"/>
        <v>0</v>
      </c>
      <c r="BI45" s="22">
        <f t="shared" si="40"/>
        <v>0</v>
      </c>
      <c r="BJ45" s="22">
        <f t="shared" si="41"/>
        <v>0</v>
      </c>
      <c r="BK45" s="22"/>
      <c r="BL45" s="22">
        <v>5</v>
      </c>
      <c r="BW45" s="22">
        <v>21</v>
      </c>
      <c r="BX45" s="3" t="s">
        <v>168</v>
      </c>
    </row>
    <row r="46" spans="1:76" ht="15" customHeight="1" x14ac:dyDescent="0.25">
      <c r="A46" s="21" t="s">
        <v>169</v>
      </c>
      <c r="B46" s="4" t="s">
        <v>170</v>
      </c>
      <c r="C46" s="296" t="s">
        <v>171</v>
      </c>
      <c r="D46" s="296"/>
      <c r="E46" s="4" t="s">
        <v>106</v>
      </c>
      <c r="F46" s="22">
        <f>'Stavební rozpočet SO 101'!F52</f>
        <v>213</v>
      </c>
      <c r="G46" s="22">
        <f>'Stavební rozpočet SO 101'!G52</f>
        <v>0</v>
      </c>
      <c r="H46" s="22">
        <f>'Stavební rozpočet SO 101'!H52</f>
        <v>0</v>
      </c>
      <c r="I46" s="22">
        <f>'Stavební rozpočet SO 101'!I52</f>
        <v>0</v>
      </c>
      <c r="J46" s="22">
        <f>'Stavební rozpočet SO 101'!J52</f>
        <v>0</v>
      </c>
      <c r="K46" s="23">
        <f>F46*46</f>
        <v>9798</v>
      </c>
      <c r="Z46" s="22">
        <f t="shared" si="22"/>
        <v>0</v>
      </c>
      <c r="AB46" s="22">
        <f t="shared" si="23"/>
        <v>0</v>
      </c>
      <c r="AC46" s="22">
        <f t="shared" si="24"/>
        <v>0</v>
      </c>
      <c r="AD46" s="22">
        <f t="shared" si="25"/>
        <v>0</v>
      </c>
      <c r="AE46" s="22">
        <f t="shared" si="26"/>
        <v>0</v>
      </c>
      <c r="AF46" s="22">
        <f t="shared" si="27"/>
        <v>0</v>
      </c>
      <c r="AG46" s="22">
        <f t="shared" si="28"/>
        <v>0</v>
      </c>
      <c r="AH46" s="22">
        <f t="shared" si="29"/>
        <v>0</v>
      </c>
      <c r="AI46" s="9"/>
      <c r="AJ46" s="22">
        <f t="shared" si="30"/>
        <v>0</v>
      </c>
      <c r="AK46" s="22">
        <f t="shared" si="31"/>
        <v>0</v>
      </c>
      <c r="AL46" s="22">
        <f t="shared" si="32"/>
        <v>0</v>
      </c>
      <c r="AN46" s="22">
        <v>21</v>
      </c>
      <c r="AO46" s="22">
        <f>G46*0</f>
        <v>0</v>
      </c>
      <c r="AP46" s="22">
        <f>G46*(1-0)</f>
        <v>0</v>
      </c>
      <c r="AQ46" s="24" t="s">
        <v>51</v>
      </c>
      <c r="AV46" s="22">
        <f t="shared" si="33"/>
        <v>0</v>
      </c>
      <c r="AW46" s="22">
        <f t="shared" si="34"/>
        <v>0</v>
      </c>
      <c r="AX46" s="22">
        <f t="shared" si="35"/>
        <v>0</v>
      </c>
      <c r="AY46" s="24" t="s">
        <v>154</v>
      </c>
      <c r="AZ46" s="24" t="s">
        <v>128</v>
      </c>
      <c r="BA46" s="9" t="s">
        <v>57</v>
      </c>
      <c r="BC46" s="22">
        <f t="shared" si="36"/>
        <v>0</v>
      </c>
      <c r="BD46" s="22">
        <f t="shared" si="37"/>
        <v>0</v>
      </c>
      <c r="BE46" s="22">
        <v>0</v>
      </c>
      <c r="BF46" s="22">
        <f t="shared" si="38"/>
        <v>9798</v>
      </c>
      <c r="BH46" s="22">
        <f t="shared" si="39"/>
        <v>0</v>
      </c>
      <c r="BI46" s="22">
        <f t="shared" si="40"/>
        <v>0</v>
      </c>
      <c r="BJ46" s="22">
        <f t="shared" si="41"/>
        <v>0</v>
      </c>
      <c r="BK46" s="22"/>
      <c r="BL46" s="22">
        <v>5</v>
      </c>
      <c r="BW46" s="22">
        <v>21</v>
      </c>
      <c r="BX46" s="3" t="s">
        <v>171</v>
      </c>
    </row>
    <row r="47" spans="1:76" ht="15" customHeight="1" x14ac:dyDescent="0.25">
      <c r="A47" s="17"/>
      <c r="B47" s="18" t="s">
        <v>84</v>
      </c>
      <c r="C47" s="329" t="s">
        <v>309</v>
      </c>
      <c r="D47" s="329"/>
      <c r="E47" s="19" t="s">
        <v>4</v>
      </c>
      <c r="F47" s="19" t="s">
        <v>4</v>
      </c>
      <c r="G47" s="19" t="s">
        <v>4</v>
      </c>
      <c r="H47" s="2">
        <f>SUM(H48:H55)</f>
        <v>0</v>
      </c>
      <c r="I47" s="2">
        <f>SUM(I48:I55)</f>
        <v>0</v>
      </c>
      <c r="J47" s="2">
        <f>SUM(J48:J55)</f>
        <v>0</v>
      </c>
      <c r="K47" s="20">
        <f>SUM(K48:K55)</f>
        <v>246325.476</v>
      </c>
      <c r="AI47" s="9"/>
      <c r="AS47" s="2">
        <f>SUM(AJ48:AJ55)</f>
        <v>0</v>
      </c>
      <c r="AT47" s="2">
        <f>SUM(AK48:AK55)</f>
        <v>0</v>
      </c>
      <c r="AU47" s="2">
        <f>SUM(AL48:AL55)</f>
        <v>0</v>
      </c>
    </row>
    <row r="48" spans="1:76" ht="15" customHeight="1" x14ac:dyDescent="0.25">
      <c r="A48" s="21" t="s">
        <v>174</v>
      </c>
      <c r="B48" s="4" t="s">
        <v>175</v>
      </c>
      <c r="C48" s="296" t="s">
        <v>176</v>
      </c>
      <c r="D48" s="296"/>
      <c r="E48" s="4" t="s">
        <v>177</v>
      </c>
      <c r="F48" s="22">
        <f>'Stavební rozpočet SO 101'!F54</f>
        <v>6</v>
      </c>
      <c r="G48" s="22">
        <f>'Stavební rozpočet SO 101'!G54</f>
        <v>0</v>
      </c>
      <c r="H48" s="22">
        <f>'Stavební rozpočet SO 101'!H54</f>
        <v>0</v>
      </c>
      <c r="I48" s="22">
        <f>'Stavební rozpočet SO 101'!I54</f>
        <v>0</v>
      </c>
      <c r="J48" s="22">
        <f>'Stavební rozpočet SO 101'!J54</f>
        <v>0</v>
      </c>
      <c r="K48" s="23">
        <f>F48*48</f>
        <v>288</v>
      </c>
      <c r="Z48" s="22">
        <f t="shared" ref="Z48:Z55" si="42">IF(AQ48="5",BJ48,0)</f>
        <v>0</v>
      </c>
      <c r="AB48" s="22">
        <f t="shared" ref="AB48:AB55" si="43">IF(AQ48="1",BH48,0)</f>
        <v>0</v>
      </c>
      <c r="AC48" s="22">
        <f t="shared" ref="AC48:AC55" si="44">IF(AQ48="1",BI48,0)</f>
        <v>0</v>
      </c>
      <c r="AD48" s="22">
        <f t="shared" ref="AD48:AD55" si="45">IF(AQ48="7",BH48,0)</f>
        <v>0</v>
      </c>
      <c r="AE48" s="22">
        <f t="shared" ref="AE48:AE55" si="46">IF(AQ48="7",BI48,0)</f>
        <v>0</v>
      </c>
      <c r="AF48" s="22">
        <f t="shared" ref="AF48:AF55" si="47">IF(AQ48="2",BH48,0)</f>
        <v>0</v>
      </c>
      <c r="AG48" s="22">
        <f t="shared" ref="AG48:AG55" si="48">IF(AQ48="2",BI48,0)</f>
        <v>0</v>
      </c>
      <c r="AH48" s="22">
        <f t="shared" ref="AH48:AH55" si="49">IF(AQ48="0",BJ48,0)</f>
        <v>0</v>
      </c>
      <c r="AI48" s="9"/>
      <c r="AJ48" s="22">
        <f t="shared" ref="AJ48:AJ55" si="50">IF(AN48=0,J48,0)</f>
        <v>0</v>
      </c>
      <c r="AK48" s="22">
        <f t="shared" ref="AK48:AK55" si="51">IF(AN48=12,J48,0)</f>
        <v>0</v>
      </c>
      <c r="AL48" s="22">
        <f t="shared" ref="AL48:AL55" si="52">IF(AN48=21,J48,0)</f>
        <v>0</v>
      </c>
      <c r="AN48" s="22">
        <v>21</v>
      </c>
      <c r="AO48" s="22">
        <f>G48*0.627107172</f>
        <v>0</v>
      </c>
      <c r="AP48" s="22">
        <f>G48*(1-0.627107172)</f>
        <v>0</v>
      </c>
      <c r="AQ48" s="24" t="s">
        <v>51</v>
      </c>
      <c r="AV48" s="22">
        <f t="shared" ref="AV48:AV55" si="53">AW48+AX48</f>
        <v>0</v>
      </c>
      <c r="AW48" s="22">
        <f t="shared" ref="AW48:AW55" si="54">F48*AO48</f>
        <v>0</v>
      </c>
      <c r="AX48" s="22">
        <f t="shared" ref="AX48:AX55" si="55">F48*AP48</f>
        <v>0</v>
      </c>
      <c r="AY48" s="24" t="s">
        <v>178</v>
      </c>
      <c r="AZ48" s="24" t="s">
        <v>179</v>
      </c>
      <c r="BA48" s="9" t="s">
        <v>57</v>
      </c>
      <c r="BC48" s="22">
        <f t="shared" ref="BC48:BC55" si="56">AW48+AX48</f>
        <v>0</v>
      </c>
      <c r="BD48" s="22">
        <f t="shared" ref="BD48:BD55" si="57">G48/(100-BE48)*100</f>
        <v>0</v>
      </c>
      <c r="BE48" s="22">
        <v>0</v>
      </c>
      <c r="BF48" s="22">
        <f t="shared" ref="BF48:BF55" si="58">K48</f>
        <v>288</v>
      </c>
      <c r="BH48" s="22">
        <f t="shared" ref="BH48:BH55" si="59">F48*AO48</f>
        <v>0</v>
      </c>
      <c r="BI48" s="22">
        <f t="shared" ref="BI48:BI55" si="60">F48*AP48</f>
        <v>0</v>
      </c>
      <c r="BJ48" s="22">
        <f t="shared" ref="BJ48:BJ55" si="61">F48*G48</f>
        <v>0</v>
      </c>
      <c r="BK48" s="22"/>
      <c r="BL48" s="22">
        <v>9</v>
      </c>
      <c r="BW48" s="22">
        <v>21</v>
      </c>
      <c r="BX48" s="3" t="s">
        <v>176</v>
      </c>
    </row>
    <row r="49" spans="1:76" ht="15" customHeight="1" x14ac:dyDescent="0.25">
      <c r="A49" s="21" t="s">
        <v>180</v>
      </c>
      <c r="B49" s="4" t="s">
        <v>181</v>
      </c>
      <c r="C49" s="296" t="s">
        <v>182</v>
      </c>
      <c r="D49" s="296"/>
      <c r="E49" s="4" t="s">
        <v>106</v>
      </c>
      <c r="F49" s="22">
        <f>'Stavební rozpočet SO 101'!F55</f>
        <v>1</v>
      </c>
      <c r="G49" s="22">
        <f>'Stavební rozpočet SO 101'!G55</f>
        <v>0</v>
      </c>
      <c r="H49" s="22">
        <f>'Stavební rozpočet SO 101'!H55</f>
        <v>0</v>
      </c>
      <c r="I49" s="22">
        <f>'Stavební rozpočet SO 101'!I55</f>
        <v>0</v>
      </c>
      <c r="J49" s="22">
        <f>'Stavební rozpočet SO 101'!J55</f>
        <v>0</v>
      </c>
      <c r="K49" s="23">
        <f>F49*49</f>
        <v>49</v>
      </c>
      <c r="Z49" s="22">
        <f t="shared" si="42"/>
        <v>0</v>
      </c>
      <c r="AB49" s="22">
        <f t="shared" si="43"/>
        <v>0</v>
      </c>
      <c r="AC49" s="22">
        <f t="shared" si="44"/>
        <v>0</v>
      </c>
      <c r="AD49" s="22">
        <f t="shared" si="45"/>
        <v>0</v>
      </c>
      <c r="AE49" s="22">
        <f t="shared" si="46"/>
        <v>0</v>
      </c>
      <c r="AF49" s="22">
        <f t="shared" si="47"/>
        <v>0</v>
      </c>
      <c r="AG49" s="22">
        <f t="shared" si="48"/>
        <v>0</v>
      </c>
      <c r="AH49" s="22">
        <f t="shared" si="49"/>
        <v>0</v>
      </c>
      <c r="AI49" s="9"/>
      <c r="AJ49" s="22">
        <f t="shared" si="50"/>
        <v>0</v>
      </c>
      <c r="AK49" s="22">
        <f t="shared" si="51"/>
        <v>0</v>
      </c>
      <c r="AL49" s="22">
        <f t="shared" si="52"/>
        <v>0</v>
      </c>
      <c r="AN49" s="22">
        <v>21</v>
      </c>
      <c r="AO49" s="22">
        <f>G49*0.39358392</f>
        <v>0</v>
      </c>
      <c r="AP49" s="22">
        <f>G49*(1-0.39358392)</f>
        <v>0</v>
      </c>
      <c r="AQ49" s="24" t="s">
        <v>51</v>
      </c>
      <c r="AV49" s="22">
        <f t="shared" si="53"/>
        <v>0</v>
      </c>
      <c r="AW49" s="22">
        <f t="shared" si="54"/>
        <v>0</v>
      </c>
      <c r="AX49" s="22">
        <f t="shared" si="55"/>
        <v>0</v>
      </c>
      <c r="AY49" s="24" t="s">
        <v>178</v>
      </c>
      <c r="AZ49" s="24" t="s">
        <v>179</v>
      </c>
      <c r="BA49" s="9" t="s">
        <v>57</v>
      </c>
      <c r="BC49" s="22">
        <f t="shared" si="56"/>
        <v>0</v>
      </c>
      <c r="BD49" s="22">
        <f t="shared" si="57"/>
        <v>0</v>
      </c>
      <c r="BE49" s="22">
        <v>0</v>
      </c>
      <c r="BF49" s="22">
        <f t="shared" si="58"/>
        <v>49</v>
      </c>
      <c r="BH49" s="22">
        <f t="shared" si="59"/>
        <v>0</v>
      </c>
      <c r="BI49" s="22">
        <f t="shared" si="60"/>
        <v>0</v>
      </c>
      <c r="BJ49" s="22">
        <f t="shared" si="61"/>
        <v>0</v>
      </c>
      <c r="BK49" s="22"/>
      <c r="BL49" s="22">
        <v>9</v>
      </c>
      <c r="BW49" s="22">
        <v>21</v>
      </c>
      <c r="BX49" s="3" t="s">
        <v>182</v>
      </c>
    </row>
    <row r="50" spans="1:76" ht="24.95" customHeight="1" x14ac:dyDescent="0.25">
      <c r="A50" s="21" t="s">
        <v>183</v>
      </c>
      <c r="B50" s="4" t="s">
        <v>184</v>
      </c>
      <c r="C50" s="296" t="s">
        <v>185</v>
      </c>
      <c r="D50" s="296"/>
      <c r="E50" s="4" t="s">
        <v>119</v>
      </c>
      <c r="F50" s="22">
        <f>'Stavební rozpočet SO 101'!F56</f>
        <v>1308</v>
      </c>
      <c r="G50" s="22">
        <f>'Stavební rozpočet SO 101'!G56</f>
        <v>0</v>
      </c>
      <c r="H50" s="22">
        <f>'Stavební rozpočet SO 101'!H56</f>
        <v>0</v>
      </c>
      <c r="I50" s="22">
        <f>'Stavební rozpočet SO 101'!I56</f>
        <v>0</v>
      </c>
      <c r="J50" s="22">
        <f>'Stavební rozpočet SO 101'!J56</f>
        <v>0</v>
      </c>
      <c r="K50" s="23">
        <f>F50*50</f>
        <v>65400</v>
      </c>
      <c r="Z50" s="22">
        <f t="shared" si="42"/>
        <v>0</v>
      </c>
      <c r="AB50" s="22">
        <f t="shared" si="43"/>
        <v>0</v>
      </c>
      <c r="AC50" s="22">
        <f t="shared" si="44"/>
        <v>0</v>
      </c>
      <c r="AD50" s="22">
        <f t="shared" si="45"/>
        <v>0</v>
      </c>
      <c r="AE50" s="22">
        <f t="shared" si="46"/>
        <v>0</v>
      </c>
      <c r="AF50" s="22">
        <f t="shared" si="47"/>
        <v>0</v>
      </c>
      <c r="AG50" s="22">
        <f t="shared" si="48"/>
        <v>0</v>
      </c>
      <c r="AH50" s="22">
        <f t="shared" si="49"/>
        <v>0</v>
      </c>
      <c r="AI50" s="9"/>
      <c r="AJ50" s="22">
        <f t="shared" si="50"/>
        <v>0</v>
      </c>
      <c r="AK50" s="22">
        <f t="shared" si="51"/>
        <v>0</v>
      </c>
      <c r="AL50" s="22">
        <f t="shared" si="52"/>
        <v>0</v>
      </c>
      <c r="AN50" s="22">
        <v>21</v>
      </c>
      <c r="AO50" s="22">
        <f>G50*0.596432432</f>
        <v>0</v>
      </c>
      <c r="AP50" s="22">
        <f>G50*(1-0.596432432)</f>
        <v>0</v>
      </c>
      <c r="AQ50" s="24" t="s">
        <v>51</v>
      </c>
      <c r="AV50" s="22">
        <f t="shared" si="53"/>
        <v>0</v>
      </c>
      <c r="AW50" s="22">
        <f t="shared" si="54"/>
        <v>0</v>
      </c>
      <c r="AX50" s="22">
        <f t="shared" si="55"/>
        <v>0</v>
      </c>
      <c r="AY50" s="24" t="s">
        <v>178</v>
      </c>
      <c r="AZ50" s="24" t="s">
        <v>179</v>
      </c>
      <c r="BA50" s="9" t="s">
        <v>57</v>
      </c>
      <c r="BC50" s="22">
        <f t="shared" si="56"/>
        <v>0</v>
      </c>
      <c r="BD50" s="22">
        <f t="shared" si="57"/>
        <v>0</v>
      </c>
      <c r="BE50" s="22">
        <v>0</v>
      </c>
      <c r="BF50" s="22">
        <f t="shared" si="58"/>
        <v>65400</v>
      </c>
      <c r="BH50" s="22">
        <f t="shared" si="59"/>
        <v>0</v>
      </c>
      <c r="BI50" s="22">
        <f t="shared" si="60"/>
        <v>0</v>
      </c>
      <c r="BJ50" s="22">
        <f t="shared" si="61"/>
        <v>0</v>
      </c>
      <c r="BK50" s="22"/>
      <c r="BL50" s="22">
        <v>9</v>
      </c>
      <c r="BW50" s="22">
        <v>21</v>
      </c>
      <c r="BX50" s="3" t="s">
        <v>185</v>
      </c>
    </row>
    <row r="51" spans="1:76" ht="15" customHeight="1" x14ac:dyDescent="0.25">
      <c r="A51" s="21" t="s">
        <v>186</v>
      </c>
      <c r="B51" s="4" t="s">
        <v>187</v>
      </c>
      <c r="C51" s="296" t="s">
        <v>188</v>
      </c>
      <c r="D51" s="296"/>
      <c r="E51" s="4" t="s">
        <v>189</v>
      </c>
      <c r="F51" s="22">
        <f>'Stavební rozpočet SO 101'!F57</f>
        <v>1</v>
      </c>
      <c r="G51" s="22">
        <f>'Stavební rozpočet SO 101'!G57</f>
        <v>0</v>
      </c>
      <c r="H51" s="22">
        <f>'Stavební rozpočet SO 101'!H57</f>
        <v>0</v>
      </c>
      <c r="I51" s="22">
        <f>'Stavební rozpočet SO 101'!I57</f>
        <v>0</v>
      </c>
      <c r="J51" s="22">
        <f>'Stavební rozpočet SO 101'!J57</f>
        <v>0</v>
      </c>
      <c r="K51" s="23">
        <f>F51*51</f>
        <v>51</v>
      </c>
      <c r="Z51" s="22">
        <f t="shared" si="42"/>
        <v>0</v>
      </c>
      <c r="AB51" s="22">
        <f t="shared" si="43"/>
        <v>0</v>
      </c>
      <c r="AC51" s="22">
        <f t="shared" si="44"/>
        <v>0</v>
      </c>
      <c r="AD51" s="22">
        <f t="shared" si="45"/>
        <v>0</v>
      </c>
      <c r="AE51" s="22">
        <f t="shared" si="46"/>
        <v>0</v>
      </c>
      <c r="AF51" s="22">
        <f t="shared" si="47"/>
        <v>0</v>
      </c>
      <c r="AG51" s="22">
        <f t="shared" si="48"/>
        <v>0</v>
      </c>
      <c r="AH51" s="22">
        <f t="shared" si="49"/>
        <v>0</v>
      </c>
      <c r="AI51" s="9"/>
      <c r="AJ51" s="22">
        <f t="shared" si="50"/>
        <v>0</v>
      </c>
      <c r="AK51" s="22">
        <f t="shared" si="51"/>
        <v>0</v>
      </c>
      <c r="AL51" s="22">
        <f t="shared" si="52"/>
        <v>0</v>
      </c>
      <c r="AN51" s="22">
        <v>21</v>
      </c>
      <c r="AO51" s="22">
        <f>G51*1</f>
        <v>0</v>
      </c>
      <c r="AP51" s="22">
        <f>G51*(1-1)</f>
        <v>0</v>
      </c>
      <c r="AQ51" s="24" t="s">
        <v>51</v>
      </c>
      <c r="AV51" s="22">
        <f t="shared" si="53"/>
        <v>0</v>
      </c>
      <c r="AW51" s="22">
        <f t="shared" si="54"/>
        <v>0</v>
      </c>
      <c r="AX51" s="22">
        <f t="shared" si="55"/>
        <v>0</v>
      </c>
      <c r="AY51" s="24" t="s">
        <v>178</v>
      </c>
      <c r="AZ51" s="24" t="s">
        <v>179</v>
      </c>
      <c r="BA51" s="9" t="s">
        <v>57</v>
      </c>
      <c r="BC51" s="22">
        <f t="shared" si="56"/>
        <v>0</v>
      </c>
      <c r="BD51" s="22">
        <f t="shared" si="57"/>
        <v>0</v>
      </c>
      <c r="BE51" s="22">
        <v>0</v>
      </c>
      <c r="BF51" s="22">
        <f t="shared" si="58"/>
        <v>51</v>
      </c>
      <c r="BH51" s="22">
        <f t="shared" si="59"/>
        <v>0</v>
      </c>
      <c r="BI51" s="22">
        <f t="shared" si="60"/>
        <v>0</v>
      </c>
      <c r="BJ51" s="22">
        <f t="shared" si="61"/>
        <v>0</v>
      </c>
      <c r="BK51" s="22"/>
      <c r="BL51" s="22">
        <v>9</v>
      </c>
      <c r="BW51" s="22">
        <v>21</v>
      </c>
      <c r="BX51" s="3" t="s">
        <v>188</v>
      </c>
    </row>
    <row r="52" spans="1:76" ht="15" customHeight="1" x14ac:dyDescent="0.25">
      <c r="A52" s="21" t="s">
        <v>190</v>
      </c>
      <c r="B52" s="4" t="s">
        <v>191</v>
      </c>
      <c r="C52" s="296" t="s">
        <v>192</v>
      </c>
      <c r="D52" s="296"/>
      <c r="E52" s="4"/>
      <c r="F52" s="22">
        <f>'Stavební rozpočet SO 101'!F58</f>
        <v>1</v>
      </c>
      <c r="G52" s="22">
        <f>'Stavební rozpočet SO 101'!G58</f>
        <v>0</v>
      </c>
      <c r="H52" s="22">
        <f>'Stavební rozpočet SO 101'!H58</f>
        <v>0</v>
      </c>
      <c r="I52" s="22">
        <f>'Stavební rozpočet SO 101'!I58</f>
        <v>0</v>
      </c>
      <c r="J52" s="22">
        <f>'Stavební rozpočet SO 101'!J58</f>
        <v>0</v>
      </c>
      <c r="K52" s="23">
        <f>F52*52</f>
        <v>52</v>
      </c>
      <c r="Z52" s="22">
        <f t="shared" si="42"/>
        <v>0</v>
      </c>
      <c r="AB52" s="22">
        <f t="shared" si="43"/>
        <v>0</v>
      </c>
      <c r="AC52" s="22">
        <f t="shared" si="44"/>
        <v>0</v>
      </c>
      <c r="AD52" s="22">
        <f t="shared" si="45"/>
        <v>0</v>
      </c>
      <c r="AE52" s="22">
        <f t="shared" si="46"/>
        <v>0</v>
      </c>
      <c r="AF52" s="22">
        <f t="shared" si="47"/>
        <v>0</v>
      </c>
      <c r="AG52" s="22">
        <f t="shared" si="48"/>
        <v>0</v>
      </c>
      <c r="AH52" s="22">
        <f t="shared" si="49"/>
        <v>0</v>
      </c>
      <c r="AI52" s="9"/>
      <c r="AJ52" s="22">
        <f t="shared" si="50"/>
        <v>0</v>
      </c>
      <c r="AK52" s="22">
        <f t="shared" si="51"/>
        <v>0</v>
      </c>
      <c r="AL52" s="22">
        <f t="shared" si="52"/>
        <v>0</v>
      </c>
      <c r="AN52" s="22">
        <v>21</v>
      </c>
      <c r="AO52" s="22">
        <f>G52*0</f>
        <v>0</v>
      </c>
      <c r="AP52" s="22">
        <f>G52*(1-0)</f>
        <v>0</v>
      </c>
      <c r="AQ52" s="24" t="s">
        <v>51</v>
      </c>
      <c r="AV52" s="22">
        <f t="shared" si="53"/>
        <v>0</v>
      </c>
      <c r="AW52" s="22">
        <f t="shared" si="54"/>
        <v>0</v>
      </c>
      <c r="AX52" s="22">
        <f t="shared" si="55"/>
        <v>0</v>
      </c>
      <c r="AY52" s="24" t="s">
        <v>178</v>
      </c>
      <c r="AZ52" s="24" t="s">
        <v>179</v>
      </c>
      <c r="BA52" s="9" t="s">
        <v>57</v>
      </c>
      <c r="BC52" s="22">
        <f t="shared" si="56"/>
        <v>0</v>
      </c>
      <c r="BD52" s="22">
        <f t="shared" si="57"/>
        <v>0</v>
      </c>
      <c r="BE52" s="22">
        <v>0</v>
      </c>
      <c r="BF52" s="22">
        <f t="shared" si="58"/>
        <v>52</v>
      </c>
      <c r="BH52" s="22">
        <f t="shared" si="59"/>
        <v>0</v>
      </c>
      <c r="BI52" s="22">
        <f t="shared" si="60"/>
        <v>0</v>
      </c>
      <c r="BJ52" s="22">
        <f t="shared" si="61"/>
        <v>0</v>
      </c>
      <c r="BK52" s="22"/>
      <c r="BL52" s="22">
        <v>9</v>
      </c>
      <c r="BW52" s="22">
        <v>21</v>
      </c>
      <c r="BX52" s="3" t="s">
        <v>192</v>
      </c>
    </row>
    <row r="53" spans="1:76" ht="15" customHeight="1" x14ac:dyDescent="0.25">
      <c r="A53" s="21" t="s">
        <v>195</v>
      </c>
      <c r="B53" s="4" t="s">
        <v>196</v>
      </c>
      <c r="C53" s="296" t="s">
        <v>197</v>
      </c>
      <c r="D53" s="296"/>
      <c r="E53" s="4" t="s">
        <v>198</v>
      </c>
      <c r="F53" s="22">
        <f>'Stavební rozpočet SO 101'!F60</f>
        <v>1108.884</v>
      </c>
      <c r="G53" s="22">
        <f>'Stavební rozpočet SO 101'!G60</f>
        <v>0</v>
      </c>
      <c r="H53" s="22">
        <f>'Stavební rozpočet SO 101'!H60</f>
        <v>0</v>
      </c>
      <c r="I53" s="22">
        <f>'Stavební rozpočet SO 101'!I60</f>
        <v>0</v>
      </c>
      <c r="J53" s="22">
        <f>'Stavební rozpočet SO 101'!J60</f>
        <v>0</v>
      </c>
      <c r="K53" s="23">
        <f>F53*53</f>
        <v>58770.851999999999</v>
      </c>
      <c r="Z53" s="22">
        <f t="shared" si="42"/>
        <v>0</v>
      </c>
      <c r="AB53" s="22">
        <f t="shared" si="43"/>
        <v>0</v>
      </c>
      <c r="AC53" s="22">
        <f t="shared" si="44"/>
        <v>0</v>
      </c>
      <c r="AD53" s="22">
        <f t="shared" si="45"/>
        <v>0</v>
      </c>
      <c r="AE53" s="22">
        <f t="shared" si="46"/>
        <v>0</v>
      </c>
      <c r="AF53" s="22">
        <f t="shared" si="47"/>
        <v>0</v>
      </c>
      <c r="AG53" s="22">
        <f t="shared" si="48"/>
        <v>0</v>
      </c>
      <c r="AH53" s="22">
        <f t="shared" si="49"/>
        <v>0</v>
      </c>
      <c r="AI53" s="9"/>
      <c r="AJ53" s="22">
        <f t="shared" si="50"/>
        <v>0</v>
      </c>
      <c r="AK53" s="22">
        <f t="shared" si="51"/>
        <v>0</v>
      </c>
      <c r="AL53" s="22">
        <f t="shared" si="52"/>
        <v>0</v>
      </c>
      <c r="AN53" s="22">
        <v>21</v>
      </c>
      <c r="AO53" s="22">
        <f>G53*0</f>
        <v>0</v>
      </c>
      <c r="AP53" s="22">
        <f>G53*(1-0)</f>
        <v>0</v>
      </c>
      <c r="AQ53" s="24" t="s">
        <v>67</v>
      </c>
      <c r="AV53" s="22">
        <f t="shared" si="53"/>
        <v>0</v>
      </c>
      <c r="AW53" s="22">
        <f t="shared" si="54"/>
        <v>0</v>
      </c>
      <c r="AX53" s="22">
        <f t="shared" si="55"/>
        <v>0</v>
      </c>
      <c r="AY53" s="24" t="s">
        <v>199</v>
      </c>
      <c r="AZ53" s="24" t="s">
        <v>179</v>
      </c>
      <c r="BA53" s="9" t="s">
        <v>57</v>
      </c>
      <c r="BC53" s="22">
        <f t="shared" si="56"/>
        <v>0</v>
      </c>
      <c r="BD53" s="22">
        <f t="shared" si="57"/>
        <v>0</v>
      </c>
      <c r="BE53" s="22">
        <v>0</v>
      </c>
      <c r="BF53" s="22">
        <f t="shared" si="58"/>
        <v>58770.851999999999</v>
      </c>
      <c r="BH53" s="22">
        <f t="shared" si="59"/>
        <v>0</v>
      </c>
      <c r="BI53" s="22">
        <f t="shared" si="60"/>
        <v>0</v>
      </c>
      <c r="BJ53" s="22">
        <f t="shared" si="61"/>
        <v>0</v>
      </c>
      <c r="BK53" s="22"/>
      <c r="BL53" s="22">
        <v>9</v>
      </c>
      <c r="BW53" s="22">
        <v>21</v>
      </c>
      <c r="BX53" s="3" t="s">
        <v>197</v>
      </c>
    </row>
    <row r="54" spans="1:76" ht="15" customHeight="1" x14ac:dyDescent="0.25">
      <c r="A54" s="21" t="s">
        <v>200</v>
      </c>
      <c r="B54" s="4" t="s">
        <v>201</v>
      </c>
      <c r="C54" s="296" t="s">
        <v>202</v>
      </c>
      <c r="D54" s="296"/>
      <c r="E54" s="4" t="s">
        <v>198</v>
      </c>
      <c r="F54" s="22">
        <f>'Stavební rozpočet SO 101'!F61</f>
        <v>2059.3560000000002</v>
      </c>
      <c r="G54" s="22">
        <f>'Stavební rozpočet SO 101'!G61</f>
        <v>0</v>
      </c>
      <c r="H54" s="22">
        <f>'Stavební rozpočet SO 101'!H61</f>
        <v>0</v>
      </c>
      <c r="I54" s="22">
        <f>'Stavební rozpočet SO 101'!I61</f>
        <v>0</v>
      </c>
      <c r="J54" s="22">
        <f>'Stavební rozpočet SO 101'!J61</f>
        <v>0</v>
      </c>
      <c r="K54" s="23">
        <f>F54*54</f>
        <v>111205.22400000002</v>
      </c>
      <c r="Z54" s="22">
        <f t="shared" si="42"/>
        <v>0</v>
      </c>
      <c r="AB54" s="22">
        <f t="shared" si="43"/>
        <v>0</v>
      </c>
      <c r="AC54" s="22">
        <f t="shared" si="44"/>
        <v>0</v>
      </c>
      <c r="AD54" s="22">
        <f t="shared" si="45"/>
        <v>0</v>
      </c>
      <c r="AE54" s="22">
        <f t="shared" si="46"/>
        <v>0</v>
      </c>
      <c r="AF54" s="22">
        <f t="shared" si="47"/>
        <v>0</v>
      </c>
      <c r="AG54" s="22">
        <f t="shared" si="48"/>
        <v>0</v>
      </c>
      <c r="AH54" s="22">
        <f t="shared" si="49"/>
        <v>0</v>
      </c>
      <c r="AI54" s="9"/>
      <c r="AJ54" s="22">
        <f t="shared" si="50"/>
        <v>0</v>
      </c>
      <c r="AK54" s="22">
        <f t="shared" si="51"/>
        <v>0</v>
      </c>
      <c r="AL54" s="22">
        <f t="shared" si="52"/>
        <v>0</v>
      </c>
      <c r="AN54" s="22">
        <v>21</v>
      </c>
      <c r="AO54" s="22">
        <f>G54*0</f>
        <v>0</v>
      </c>
      <c r="AP54" s="22">
        <f>G54*(1-0)</f>
        <v>0</v>
      </c>
      <c r="AQ54" s="24" t="s">
        <v>67</v>
      </c>
      <c r="AV54" s="22">
        <f t="shared" si="53"/>
        <v>0</v>
      </c>
      <c r="AW54" s="22">
        <f t="shared" si="54"/>
        <v>0</v>
      </c>
      <c r="AX54" s="22">
        <f t="shared" si="55"/>
        <v>0</v>
      </c>
      <c r="AY54" s="24" t="s">
        <v>199</v>
      </c>
      <c r="AZ54" s="24" t="s">
        <v>179</v>
      </c>
      <c r="BA54" s="9" t="s">
        <v>57</v>
      </c>
      <c r="BC54" s="22">
        <f t="shared" si="56"/>
        <v>0</v>
      </c>
      <c r="BD54" s="22">
        <f t="shared" si="57"/>
        <v>0</v>
      </c>
      <c r="BE54" s="22">
        <v>0</v>
      </c>
      <c r="BF54" s="22">
        <f t="shared" si="58"/>
        <v>111205.22400000002</v>
      </c>
      <c r="BH54" s="22">
        <f t="shared" si="59"/>
        <v>0</v>
      </c>
      <c r="BI54" s="22">
        <f t="shared" si="60"/>
        <v>0</v>
      </c>
      <c r="BJ54" s="22">
        <f t="shared" si="61"/>
        <v>0</v>
      </c>
      <c r="BK54" s="22"/>
      <c r="BL54" s="22">
        <v>9</v>
      </c>
      <c r="BW54" s="22">
        <v>21</v>
      </c>
      <c r="BX54" s="3" t="s">
        <v>202</v>
      </c>
    </row>
    <row r="55" spans="1:76" ht="15" customHeight="1" x14ac:dyDescent="0.25">
      <c r="A55" s="21" t="s">
        <v>205</v>
      </c>
      <c r="B55" s="4" t="s">
        <v>206</v>
      </c>
      <c r="C55" s="296" t="s">
        <v>207</v>
      </c>
      <c r="D55" s="296"/>
      <c r="E55" s="4" t="s">
        <v>198</v>
      </c>
      <c r="F55" s="22">
        <f>'Stavební rozpočet SO 101'!F63</f>
        <v>191.08</v>
      </c>
      <c r="G55" s="22">
        <f>'Stavební rozpočet SO 101'!G63</f>
        <v>0</v>
      </c>
      <c r="H55" s="22">
        <f>'Stavební rozpočet SO 101'!H63</f>
        <v>0</v>
      </c>
      <c r="I55" s="22">
        <f>'Stavební rozpočet SO 101'!I63</f>
        <v>0</v>
      </c>
      <c r="J55" s="22">
        <f>'Stavební rozpočet SO 101'!J63</f>
        <v>0</v>
      </c>
      <c r="K55" s="23">
        <f>F55*55</f>
        <v>10509.400000000001</v>
      </c>
      <c r="Z55" s="22">
        <f t="shared" si="42"/>
        <v>0</v>
      </c>
      <c r="AB55" s="22">
        <f t="shared" si="43"/>
        <v>0</v>
      </c>
      <c r="AC55" s="22">
        <f t="shared" si="44"/>
        <v>0</v>
      </c>
      <c r="AD55" s="22">
        <f t="shared" si="45"/>
        <v>0</v>
      </c>
      <c r="AE55" s="22">
        <f t="shared" si="46"/>
        <v>0</v>
      </c>
      <c r="AF55" s="22">
        <f t="shared" si="47"/>
        <v>0</v>
      </c>
      <c r="AG55" s="22">
        <f t="shared" si="48"/>
        <v>0</v>
      </c>
      <c r="AH55" s="22">
        <f t="shared" si="49"/>
        <v>0</v>
      </c>
      <c r="AI55" s="9"/>
      <c r="AJ55" s="22">
        <f t="shared" si="50"/>
        <v>0</v>
      </c>
      <c r="AK55" s="22">
        <f t="shared" si="51"/>
        <v>0</v>
      </c>
      <c r="AL55" s="22">
        <f t="shared" si="52"/>
        <v>0</v>
      </c>
      <c r="AN55" s="22">
        <v>21</v>
      </c>
      <c r="AO55" s="22">
        <f>G55*0</f>
        <v>0</v>
      </c>
      <c r="AP55" s="22">
        <f>G55*(1-0)</f>
        <v>0</v>
      </c>
      <c r="AQ55" s="24" t="s">
        <v>67</v>
      </c>
      <c r="AV55" s="22">
        <f t="shared" si="53"/>
        <v>0</v>
      </c>
      <c r="AW55" s="22">
        <f t="shared" si="54"/>
        <v>0</v>
      </c>
      <c r="AX55" s="22">
        <f t="shared" si="55"/>
        <v>0</v>
      </c>
      <c r="AY55" s="24" t="s">
        <v>208</v>
      </c>
      <c r="AZ55" s="24" t="s">
        <v>179</v>
      </c>
      <c r="BA55" s="9" t="s">
        <v>57</v>
      </c>
      <c r="BC55" s="22">
        <f t="shared" si="56"/>
        <v>0</v>
      </c>
      <c r="BD55" s="22">
        <f t="shared" si="57"/>
        <v>0</v>
      </c>
      <c r="BE55" s="22">
        <v>0</v>
      </c>
      <c r="BF55" s="22">
        <f t="shared" si="58"/>
        <v>10509.400000000001</v>
      </c>
      <c r="BH55" s="22">
        <f t="shared" si="59"/>
        <v>0</v>
      </c>
      <c r="BI55" s="22">
        <f t="shared" si="60"/>
        <v>0</v>
      </c>
      <c r="BJ55" s="22">
        <f t="shared" si="61"/>
        <v>0</v>
      </c>
      <c r="BK55" s="22"/>
      <c r="BL55" s="22">
        <v>9</v>
      </c>
      <c r="BW55" s="22">
        <v>21</v>
      </c>
      <c r="BX55" s="3" t="s">
        <v>207</v>
      </c>
    </row>
    <row r="56" spans="1:76" ht="15" customHeight="1" x14ac:dyDescent="0.25">
      <c r="A56" s="17"/>
      <c r="B56" s="18"/>
      <c r="C56" s="329" t="s">
        <v>210</v>
      </c>
      <c r="D56" s="329"/>
      <c r="E56" s="19" t="s">
        <v>4</v>
      </c>
      <c r="F56" s="19" t="s">
        <v>4</v>
      </c>
      <c r="G56" s="19" t="s">
        <v>4</v>
      </c>
      <c r="H56" s="2">
        <f>SUM(H57:H82)</f>
        <v>0</v>
      </c>
      <c r="I56" s="2">
        <f>SUM(I57:I82)</f>
        <v>0</v>
      </c>
      <c r="J56" s="2">
        <f>SUM(J57:J82)</f>
        <v>0</v>
      </c>
      <c r="K56" s="20">
        <f>SUM(K57:K82)</f>
        <v>144098.56</v>
      </c>
      <c r="AI56" s="9"/>
      <c r="AS56" s="2">
        <f>SUM(AJ57:AJ82)</f>
        <v>0</v>
      </c>
      <c r="AT56" s="2">
        <f>SUM(AK57:AK82)</f>
        <v>0</v>
      </c>
      <c r="AU56" s="2">
        <f>SUM(AL57:AL82)</f>
        <v>0</v>
      </c>
    </row>
    <row r="57" spans="1:76" ht="15" customHeight="1" x14ac:dyDescent="0.25">
      <c r="A57" s="21" t="s">
        <v>211</v>
      </c>
      <c r="B57" s="4" t="s">
        <v>212</v>
      </c>
      <c r="C57" s="296" t="s">
        <v>213</v>
      </c>
      <c r="D57" s="296"/>
      <c r="E57" s="4" t="s">
        <v>177</v>
      </c>
      <c r="F57" s="22">
        <f>'Stavební rozpočet SO 101'!F65</f>
        <v>1</v>
      </c>
      <c r="G57" s="22">
        <f>'Stavební rozpočet SO 101'!G65</f>
        <v>0</v>
      </c>
      <c r="H57" s="22">
        <f>'Stavební rozpočet SO 101'!H65</f>
        <v>0</v>
      </c>
      <c r="I57" s="22">
        <f>'Stavební rozpočet SO 101'!I65</f>
        <v>0</v>
      </c>
      <c r="J57" s="22">
        <f>'Stavební rozpočet SO 101'!J65</f>
        <v>0</v>
      </c>
      <c r="K57" s="23">
        <f>F57*57</f>
        <v>57</v>
      </c>
      <c r="Z57" s="22">
        <f t="shared" ref="Z57:Z82" si="62">IF(AQ57="5",BJ57,0)</f>
        <v>0</v>
      </c>
      <c r="AB57" s="22">
        <f t="shared" ref="AB57:AB82" si="63">IF(AQ57="1",BH57,0)</f>
        <v>0</v>
      </c>
      <c r="AC57" s="22">
        <f t="shared" ref="AC57:AC82" si="64">IF(AQ57="1",BI57,0)</f>
        <v>0</v>
      </c>
      <c r="AD57" s="22">
        <f t="shared" ref="AD57:AD82" si="65">IF(AQ57="7",BH57,0)</f>
        <v>0</v>
      </c>
      <c r="AE57" s="22">
        <f t="shared" ref="AE57:AE82" si="66">IF(AQ57="7",BI57,0)</f>
        <v>0</v>
      </c>
      <c r="AF57" s="22">
        <f t="shared" ref="AF57:AF82" si="67">IF(AQ57="2",BH57,0)</f>
        <v>0</v>
      </c>
      <c r="AG57" s="22">
        <f t="shared" ref="AG57:AG82" si="68">IF(AQ57="2",BI57,0)</f>
        <v>0</v>
      </c>
      <c r="AH57" s="22">
        <f t="shared" ref="AH57:AH82" si="69">IF(AQ57="0",BJ57,0)</f>
        <v>0</v>
      </c>
      <c r="AI57" s="9"/>
      <c r="AJ57" s="22">
        <f t="shared" ref="AJ57:AJ82" si="70">IF(AN57=0,J57,0)</f>
        <v>0</v>
      </c>
      <c r="AK57" s="22">
        <f t="shared" ref="AK57:AK82" si="71">IF(AN57=12,J57,0)</f>
        <v>0</v>
      </c>
      <c r="AL57" s="22">
        <f t="shared" ref="AL57:AL82" si="72">IF(AN57=21,J57,0)</f>
        <v>0</v>
      </c>
      <c r="AN57" s="22">
        <v>21</v>
      </c>
      <c r="AO57" s="22">
        <f t="shared" ref="AO57:AO71" si="73">G57*1</f>
        <v>0</v>
      </c>
      <c r="AP57" s="22">
        <f t="shared" ref="AP57:AP71" si="74">G57*(1-1)</f>
        <v>0</v>
      </c>
      <c r="AQ57" s="24" t="s">
        <v>214</v>
      </c>
      <c r="AV57" s="22">
        <f t="shared" ref="AV57:AV82" si="75">AW57+AX57</f>
        <v>0</v>
      </c>
      <c r="AW57" s="22">
        <f t="shared" ref="AW57:AW82" si="76">F57*AO57</f>
        <v>0</v>
      </c>
      <c r="AX57" s="22">
        <f t="shared" ref="AX57:AX82" si="77">F57*AP57</f>
        <v>0</v>
      </c>
      <c r="AY57" s="24" t="s">
        <v>215</v>
      </c>
      <c r="AZ57" s="24" t="s">
        <v>216</v>
      </c>
      <c r="BA57" s="9" t="s">
        <v>57</v>
      </c>
      <c r="BC57" s="22">
        <f t="shared" ref="BC57:BC82" si="78">AW57+AX57</f>
        <v>0</v>
      </c>
      <c r="BD57" s="22">
        <f t="shared" ref="BD57:BD82" si="79">G57/(100-BE57)*100</f>
        <v>0</v>
      </c>
      <c r="BE57" s="22">
        <v>0</v>
      </c>
      <c r="BF57" s="22">
        <f t="shared" ref="BF57:BF82" si="80">K57</f>
        <v>57</v>
      </c>
      <c r="BH57" s="22">
        <f t="shared" ref="BH57:BH82" si="81">F57*AO57</f>
        <v>0</v>
      </c>
      <c r="BI57" s="22">
        <f t="shared" ref="BI57:BI82" si="82">F57*AP57</f>
        <v>0</v>
      </c>
      <c r="BJ57" s="22">
        <f t="shared" ref="BJ57:BJ82" si="83">F57*G57</f>
        <v>0</v>
      </c>
      <c r="BK57" s="22"/>
      <c r="BL57" s="22"/>
      <c r="BW57" s="22">
        <v>21</v>
      </c>
      <c r="BX57" s="3" t="s">
        <v>213</v>
      </c>
    </row>
    <row r="58" spans="1:76" ht="15" customHeight="1" x14ac:dyDescent="0.25">
      <c r="A58" s="21" t="s">
        <v>217</v>
      </c>
      <c r="B58" s="4" t="s">
        <v>218</v>
      </c>
      <c r="C58" s="296" t="s">
        <v>219</v>
      </c>
      <c r="D58" s="296"/>
      <c r="E58" s="4" t="s">
        <v>177</v>
      </c>
      <c r="F58" s="22">
        <f>'Stavební rozpočet SO 101'!F66</f>
        <v>1</v>
      </c>
      <c r="G58" s="22">
        <f>'Stavební rozpočet SO 101'!G66</f>
        <v>0</v>
      </c>
      <c r="H58" s="22">
        <f>'Stavební rozpočet SO 101'!H66</f>
        <v>0</v>
      </c>
      <c r="I58" s="22">
        <f>'Stavební rozpočet SO 101'!I66</f>
        <v>0</v>
      </c>
      <c r="J58" s="22">
        <f>'Stavební rozpočet SO 101'!J66</f>
        <v>0</v>
      </c>
      <c r="K58" s="23">
        <f>F58*58</f>
        <v>58</v>
      </c>
      <c r="Z58" s="22">
        <f t="shared" si="62"/>
        <v>0</v>
      </c>
      <c r="AB58" s="22">
        <f t="shared" si="63"/>
        <v>0</v>
      </c>
      <c r="AC58" s="22">
        <f t="shared" si="64"/>
        <v>0</v>
      </c>
      <c r="AD58" s="22">
        <f t="shared" si="65"/>
        <v>0</v>
      </c>
      <c r="AE58" s="22">
        <f t="shared" si="66"/>
        <v>0</v>
      </c>
      <c r="AF58" s="22">
        <f t="shared" si="67"/>
        <v>0</v>
      </c>
      <c r="AG58" s="22">
        <f t="shared" si="68"/>
        <v>0</v>
      </c>
      <c r="AH58" s="22">
        <f t="shared" si="69"/>
        <v>0</v>
      </c>
      <c r="AI58" s="9"/>
      <c r="AJ58" s="22">
        <f t="shared" si="70"/>
        <v>0</v>
      </c>
      <c r="AK58" s="22">
        <f t="shared" si="71"/>
        <v>0</v>
      </c>
      <c r="AL58" s="22">
        <f t="shared" si="72"/>
        <v>0</v>
      </c>
      <c r="AN58" s="22">
        <v>21</v>
      </c>
      <c r="AO58" s="22">
        <f t="shared" si="73"/>
        <v>0</v>
      </c>
      <c r="AP58" s="22">
        <f t="shared" si="74"/>
        <v>0</v>
      </c>
      <c r="AQ58" s="24" t="s">
        <v>214</v>
      </c>
      <c r="AV58" s="22">
        <f t="shared" si="75"/>
        <v>0</v>
      </c>
      <c r="AW58" s="22">
        <f t="shared" si="76"/>
        <v>0</v>
      </c>
      <c r="AX58" s="22">
        <f t="shared" si="77"/>
        <v>0</v>
      </c>
      <c r="AY58" s="24" t="s">
        <v>215</v>
      </c>
      <c r="AZ58" s="24" t="s">
        <v>216</v>
      </c>
      <c r="BA58" s="9" t="s">
        <v>57</v>
      </c>
      <c r="BC58" s="22">
        <f t="shared" si="78"/>
        <v>0</v>
      </c>
      <c r="BD58" s="22">
        <f t="shared" si="79"/>
        <v>0</v>
      </c>
      <c r="BE58" s="22">
        <v>0</v>
      </c>
      <c r="BF58" s="22">
        <f t="shared" si="80"/>
        <v>58</v>
      </c>
      <c r="BH58" s="22">
        <f t="shared" si="81"/>
        <v>0</v>
      </c>
      <c r="BI58" s="22">
        <f t="shared" si="82"/>
        <v>0</v>
      </c>
      <c r="BJ58" s="22">
        <f t="shared" si="83"/>
        <v>0</v>
      </c>
      <c r="BK58" s="22"/>
      <c r="BL58" s="22"/>
      <c r="BW58" s="22">
        <v>21</v>
      </c>
      <c r="BX58" s="3" t="s">
        <v>219</v>
      </c>
    </row>
    <row r="59" spans="1:76" ht="15" customHeight="1" x14ac:dyDescent="0.25">
      <c r="A59" s="21" t="s">
        <v>220</v>
      </c>
      <c r="B59" s="4" t="s">
        <v>221</v>
      </c>
      <c r="C59" s="296" t="s">
        <v>222</v>
      </c>
      <c r="D59" s="296"/>
      <c r="E59" s="4" t="s">
        <v>177</v>
      </c>
      <c r="F59" s="22">
        <f>'Stavební rozpočet SO 101'!F67</f>
        <v>6</v>
      </c>
      <c r="G59" s="22">
        <f>'Stavební rozpočet SO 101'!G67</f>
        <v>0</v>
      </c>
      <c r="H59" s="22">
        <f>'Stavební rozpočet SO 101'!H67</f>
        <v>0</v>
      </c>
      <c r="I59" s="22">
        <f>'Stavební rozpočet SO 101'!I67</f>
        <v>0</v>
      </c>
      <c r="J59" s="22">
        <f>'Stavební rozpočet SO 101'!J67</f>
        <v>0</v>
      </c>
      <c r="K59" s="23">
        <f>F59*59</f>
        <v>354</v>
      </c>
      <c r="Z59" s="22">
        <f t="shared" si="62"/>
        <v>0</v>
      </c>
      <c r="AB59" s="22">
        <f t="shared" si="63"/>
        <v>0</v>
      </c>
      <c r="AC59" s="22">
        <f t="shared" si="64"/>
        <v>0</v>
      </c>
      <c r="AD59" s="22">
        <f t="shared" si="65"/>
        <v>0</v>
      </c>
      <c r="AE59" s="22">
        <f t="shared" si="66"/>
        <v>0</v>
      </c>
      <c r="AF59" s="22">
        <f t="shared" si="67"/>
        <v>0</v>
      </c>
      <c r="AG59" s="22">
        <f t="shared" si="68"/>
        <v>0</v>
      </c>
      <c r="AH59" s="22">
        <f t="shared" si="69"/>
        <v>0</v>
      </c>
      <c r="AI59" s="9"/>
      <c r="AJ59" s="22">
        <f t="shared" si="70"/>
        <v>0</v>
      </c>
      <c r="AK59" s="22">
        <f t="shared" si="71"/>
        <v>0</v>
      </c>
      <c r="AL59" s="22">
        <f t="shared" si="72"/>
        <v>0</v>
      </c>
      <c r="AN59" s="22">
        <v>21</v>
      </c>
      <c r="AO59" s="22">
        <f t="shared" si="73"/>
        <v>0</v>
      </c>
      <c r="AP59" s="22">
        <f t="shared" si="74"/>
        <v>0</v>
      </c>
      <c r="AQ59" s="24" t="s">
        <v>214</v>
      </c>
      <c r="AV59" s="22">
        <f t="shared" si="75"/>
        <v>0</v>
      </c>
      <c r="AW59" s="22">
        <f t="shared" si="76"/>
        <v>0</v>
      </c>
      <c r="AX59" s="22">
        <f t="shared" si="77"/>
        <v>0</v>
      </c>
      <c r="AY59" s="24" t="s">
        <v>215</v>
      </c>
      <c r="AZ59" s="24" t="s">
        <v>216</v>
      </c>
      <c r="BA59" s="9" t="s">
        <v>57</v>
      </c>
      <c r="BC59" s="22">
        <f t="shared" si="78"/>
        <v>0</v>
      </c>
      <c r="BD59" s="22">
        <f t="shared" si="79"/>
        <v>0</v>
      </c>
      <c r="BE59" s="22">
        <v>0</v>
      </c>
      <c r="BF59" s="22">
        <f t="shared" si="80"/>
        <v>354</v>
      </c>
      <c r="BH59" s="22">
        <f t="shared" si="81"/>
        <v>0</v>
      </c>
      <c r="BI59" s="22">
        <f t="shared" si="82"/>
        <v>0</v>
      </c>
      <c r="BJ59" s="22">
        <f t="shared" si="83"/>
        <v>0</v>
      </c>
      <c r="BK59" s="22"/>
      <c r="BL59" s="22"/>
      <c r="BW59" s="22">
        <v>21</v>
      </c>
      <c r="BX59" s="3" t="s">
        <v>222</v>
      </c>
    </row>
    <row r="60" spans="1:76" ht="15" customHeight="1" x14ac:dyDescent="0.25">
      <c r="A60" s="21" t="s">
        <v>223</v>
      </c>
      <c r="B60" s="4" t="s">
        <v>224</v>
      </c>
      <c r="C60" s="296" t="s">
        <v>225</v>
      </c>
      <c r="D60" s="296"/>
      <c r="E60" s="4" t="s">
        <v>177</v>
      </c>
      <c r="F60" s="22">
        <f>'Stavební rozpočet SO 101'!F68</f>
        <v>6</v>
      </c>
      <c r="G60" s="22">
        <f>'Stavební rozpočet SO 101'!G68</f>
        <v>0</v>
      </c>
      <c r="H60" s="22">
        <f>'Stavební rozpočet SO 101'!H68</f>
        <v>0</v>
      </c>
      <c r="I60" s="22">
        <f>'Stavební rozpočet SO 101'!I68</f>
        <v>0</v>
      </c>
      <c r="J60" s="22">
        <f>'Stavební rozpočet SO 101'!J68</f>
        <v>0</v>
      </c>
      <c r="K60" s="23">
        <f>F60*60</f>
        <v>360</v>
      </c>
      <c r="Z60" s="22">
        <f t="shared" si="62"/>
        <v>0</v>
      </c>
      <c r="AB60" s="22">
        <f t="shared" si="63"/>
        <v>0</v>
      </c>
      <c r="AC60" s="22">
        <f t="shared" si="64"/>
        <v>0</v>
      </c>
      <c r="AD60" s="22">
        <f t="shared" si="65"/>
        <v>0</v>
      </c>
      <c r="AE60" s="22">
        <f t="shared" si="66"/>
        <v>0</v>
      </c>
      <c r="AF60" s="22">
        <f t="shared" si="67"/>
        <v>0</v>
      </c>
      <c r="AG60" s="22">
        <f t="shared" si="68"/>
        <v>0</v>
      </c>
      <c r="AH60" s="22">
        <f t="shared" si="69"/>
        <v>0</v>
      </c>
      <c r="AI60" s="9"/>
      <c r="AJ60" s="22">
        <f t="shared" si="70"/>
        <v>0</v>
      </c>
      <c r="AK60" s="22">
        <f t="shared" si="71"/>
        <v>0</v>
      </c>
      <c r="AL60" s="22">
        <f t="shared" si="72"/>
        <v>0</v>
      </c>
      <c r="AN60" s="22">
        <v>21</v>
      </c>
      <c r="AO60" s="22">
        <f t="shared" si="73"/>
        <v>0</v>
      </c>
      <c r="AP60" s="22">
        <f t="shared" si="74"/>
        <v>0</v>
      </c>
      <c r="AQ60" s="24" t="s">
        <v>214</v>
      </c>
      <c r="AV60" s="22">
        <f t="shared" si="75"/>
        <v>0</v>
      </c>
      <c r="AW60" s="22">
        <f t="shared" si="76"/>
        <v>0</v>
      </c>
      <c r="AX60" s="22">
        <f t="shared" si="77"/>
        <v>0</v>
      </c>
      <c r="AY60" s="24" t="s">
        <v>215</v>
      </c>
      <c r="AZ60" s="24" t="s">
        <v>216</v>
      </c>
      <c r="BA60" s="9" t="s">
        <v>57</v>
      </c>
      <c r="BC60" s="22">
        <f t="shared" si="78"/>
        <v>0</v>
      </c>
      <c r="BD60" s="22">
        <f t="shared" si="79"/>
        <v>0</v>
      </c>
      <c r="BE60" s="22">
        <v>0</v>
      </c>
      <c r="BF60" s="22">
        <f t="shared" si="80"/>
        <v>360</v>
      </c>
      <c r="BH60" s="22">
        <f t="shared" si="81"/>
        <v>0</v>
      </c>
      <c r="BI60" s="22">
        <f t="shared" si="82"/>
        <v>0</v>
      </c>
      <c r="BJ60" s="22">
        <f t="shared" si="83"/>
        <v>0</v>
      </c>
      <c r="BK60" s="22"/>
      <c r="BL60" s="22"/>
      <c r="BW60" s="22">
        <v>21</v>
      </c>
      <c r="BX60" s="3" t="s">
        <v>225</v>
      </c>
    </row>
    <row r="61" spans="1:76" ht="15" customHeight="1" x14ac:dyDescent="0.25">
      <c r="A61" s="21" t="s">
        <v>226</v>
      </c>
      <c r="B61" s="4" t="s">
        <v>227</v>
      </c>
      <c r="C61" s="296" t="s">
        <v>228</v>
      </c>
      <c r="D61" s="296"/>
      <c r="E61" s="4" t="s">
        <v>177</v>
      </c>
      <c r="F61" s="22">
        <f>'Stavební rozpočet SO 101'!F69</f>
        <v>599.46</v>
      </c>
      <c r="G61" s="22">
        <f>'Stavební rozpočet SO 101'!G69</f>
        <v>0</v>
      </c>
      <c r="H61" s="22">
        <f>'Stavební rozpočet SO 101'!H69</f>
        <v>0</v>
      </c>
      <c r="I61" s="22">
        <f>'Stavební rozpočet SO 101'!I69</f>
        <v>0</v>
      </c>
      <c r="J61" s="22">
        <f>'Stavební rozpočet SO 101'!J69</f>
        <v>0</v>
      </c>
      <c r="K61" s="23">
        <f>F61*61</f>
        <v>36567.060000000005</v>
      </c>
      <c r="Z61" s="22">
        <f t="shared" si="62"/>
        <v>0</v>
      </c>
      <c r="AB61" s="22">
        <f t="shared" si="63"/>
        <v>0</v>
      </c>
      <c r="AC61" s="22">
        <f t="shared" si="64"/>
        <v>0</v>
      </c>
      <c r="AD61" s="22">
        <f t="shared" si="65"/>
        <v>0</v>
      </c>
      <c r="AE61" s="22">
        <f t="shared" si="66"/>
        <v>0</v>
      </c>
      <c r="AF61" s="22">
        <f t="shared" si="67"/>
        <v>0</v>
      </c>
      <c r="AG61" s="22">
        <f t="shared" si="68"/>
        <v>0</v>
      </c>
      <c r="AH61" s="22">
        <f t="shared" si="69"/>
        <v>0</v>
      </c>
      <c r="AI61" s="9"/>
      <c r="AJ61" s="22">
        <f t="shared" si="70"/>
        <v>0</v>
      </c>
      <c r="AK61" s="22">
        <f t="shared" si="71"/>
        <v>0</v>
      </c>
      <c r="AL61" s="22">
        <f t="shared" si="72"/>
        <v>0</v>
      </c>
      <c r="AN61" s="22">
        <v>21</v>
      </c>
      <c r="AO61" s="22">
        <f t="shared" si="73"/>
        <v>0</v>
      </c>
      <c r="AP61" s="22">
        <f t="shared" si="74"/>
        <v>0</v>
      </c>
      <c r="AQ61" s="24" t="s">
        <v>214</v>
      </c>
      <c r="AV61" s="22">
        <f t="shared" si="75"/>
        <v>0</v>
      </c>
      <c r="AW61" s="22">
        <f t="shared" si="76"/>
        <v>0</v>
      </c>
      <c r="AX61" s="22">
        <f t="shared" si="77"/>
        <v>0</v>
      </c>
      <c r="AY61" s="24" t="s">
        <v>215</v>
      </c>
      <c r="AZ61" s="24" t="s">
        <v>216</v>
      </c>
      <c r="BA61" s="9" t="s">
        <v>57</v>
      </c>
      <c r="BC61" s="22">
        <f t="shared" si="78"/>
        <v>0</v>
      </c>
      <c r="BD61" s="22">
        <f t="shared" si="79"/>
        <v>0</v>
      </c>
      <c r="BE61" s="22">
        <v>0</v>
      </c>
      <c r="BF61" s="22">
        <f t="shared" si="80"/>
        <v>36567.060000000005</v>
      </c>
      <c r="BH61" s="22">
        <f t="shared" si="81"/>
        <v>0</v>
      </c>
      <c r="BI61" s="22">
        <f t="shared" si="82"/>
        <v>0</v>
      </c>
      <c r="BJ61" s="22">
        <f t="shared" si="83"/>
        <v>0</v>
      </c>
      <c r="BK61" s="22"/>
      <c r="BL61" s="22"/>
      <c r="BW61" s="22">
        <v>21</v>
      </c>
      <c r="BX61" s="3" t="s">
        <v>228</v>
      </c>
    </row>
    <row r="62" spans="1:76" ht="15" customHeight="1" x14ac:dyDescent="0.25">
      <c r="A62" s="21" t="s">
        <v>229</v>
      </c>
      <c r="B62" s="4" t="s">
        <v>230</v>
      </c>
      <c r="C62" s="296" t="s">
        <v>231</v>
      </c>
      <c r="D62" s="296"/>
      <c r="E62" s="4" t="s">
        <v>177</v>
      </c>
      <c r="F62" s="22">
        <f>'Stavební rozpočet SO 101'!F70</f>
        <v>482.04</v>
      </c>
      <c r="G62" s="22">
        <f>'Stavební rozpočet SO 101'!G70</f>
        <v>0</v>
      </c>
      <c r="H62" s="22">
        <f>'Stavební rozpočet SO 101'!H70</f>
        <v>0</v>
      </c>
      <c r="I62" s="22">
        <f>'Stavební rozpočet SO 101'!I70</f>
        <v>0</v>
      </c>
      <c r="J62" s="22">
        <f>'Stavební rozpočet SO 101'!J70</f>
        <v>0</v>
      </c>
      <c r="K62" s="23">
        <f>F62*62</f>
        <v>29886.48</v>
      </c>
      <c r="Z62" s="22">
        <f t="shared" si="62"/>
        <v>0</v>
      </c>
      <c r="AB62" s="22">
        <f t="shared" si="63"/>
        <v>0</v>
      </c>
      <c r="AC62" s="22">
        <f t="shared" si="64"/>
        <v>0</v>
      </c>
      <c r="AD62" s="22">
        <f t="shared" si="65"/>
        <v>0</v>
      </c>
      <c r="AE62" s="22">
        <f t="shared" si="66"/>
        <v>0</v>
      </c>
      <c r="AF62" s="22">
        <f t="shared" si="67"/>
        <v>0</v>
      </c>
      <c r="AG62" s="22">
        <f t="shared" si="68"/>
        <v>0</v>
      </c>
      <c r="AH62" s="22">
        <f t="shared" si="69"/>
        <v>0</v>
      </c>
      <c r="AI62" s="9"/>
      <c r="AJ62" s="22">
        <f t="shared" si="70"/>
        <v>0</v>
      </c>
      <c r="AK62" s="22">
        <f t="shared" si="71"/>
        <v>0</v>
      </c>
      <c r="AL62" s="22">
        <f t="shared" si="72"/>
        <v>0</v>
      </c>
      <c r="AN62" s="22">
        <v>21</v>
      </c>
      <c r="AO62" s="22">
        <f t="shared" si="73"/>
        <v>0</v>
      </c>
      <c r="AP62" s="22">
        <f t="shared" si="74"/>
        <v>0</v>
      </c>
      <c r="AQ62" s="24" t="s">
        <v>214</v>
      </c>
      <c r="AV62" s="22">
        <f t="shared" si="75"/>
        <v>0</v>
      </c>
      <c r="AW62" s="22">
        <f t="shared" si="76"/>
        <v>0</v>
      </c>
      <c r="AX62" s="22">
        <f t="shared" si="77"/>
        <v>0</v>
      </c>
      <c r="AY62" s="24" t="s">
        <v>215</v>
      </c>
      <c r="AZ62" s="24" t="s">
        <v>216</v>
      </c>
      <c r="BA62" s="9" t="s">
        <v>57</v>
      </c>
      <c r="BC62" s="22">
        <f t="shared" si="78"/>
        <v>0</v>
      </c>
      <c r="BD62" s="22">
        <f t="shared" si="79"/>
        <v>0</v>
      </c>
      <c r="BE62" s="22">
        <v>0</v>
      </c>
      <c r="BF62" s="22">
        <f t="shared" si="80"/>
        <v>29886.48</v>
      </c>
      <c r="BH62" s="22">
        <f t="shared" si="81"/>
        <v>0</v>
      </c>
      <c r="BI62" s="22">
        <f t="shared" si="82"/>
        <v>0</v>
      </c>
      <c r="BJ62" s="22">
        <f t="shared" si="83"/>
        <v>0</v>
      </c>
      <c r="BK62" s="22"/>
      <c r="BL62" s="22"/>
      <c r="BW62" s="22">
        <v>21</v>
      </c>
      <c r="BX62" s="3" t="s">
        <v>231</v>
      </c>
    </row>
    <row r="63" spans="1:76" ht="15" customHeight="1" x14ac:dyDescent="0.25">
      <c r="A63" s="21" t="s">
        <v>232</v>
      </c>
      <c r="B63" s="4" t="s">
        <v>233</v>
      </c>
      <c r="C63" s="296" t="s">
        <v>234</v>
      </c>
      <c r="D63" s="296"/>
      <c r="E63" s="4" t="s">
        <v>177</v>
      </c>
      <c r="F63" s="22">
        <f>'Stavební rozpočet SO 101'!F71</f>
        <v>216.3</v>
      </c>
      <c r="G63" s="22">
        <f>'Stavební rozpočet SO 101'!G71</f>
        <v>0</v>
      </c>
      <c r="H63" s="22">
        <f>'Stavební rozpočet SO 101'!H71</f>
        <v>0</v>
      </c>
      <c r="I63" s="22">
        <f>'Stavební rozpočet SO 101'!I71</f>
        <v>0</v>
      </c>
      <c r="J63" s="22">
        <f>'Stavební rozpočet SO 101'!J71</f>
        <v>0</v>
      </c>
      <c r="K63" s="23">
        <f>F63*63</f>
        <v>13626.900000000001</v>
      </c>
      <c r="Z63" s="22">
        <f t="shared" si="62"/>
        <v>0</v>
      </c>
      <c r="AB63" s="22">
        <f t="shared" si="63"/>
        <v>0</v>
      </c>
      <c r="AC63" s="22">
        <f t="shared" si="64"/>
        <v>0</v>
      </c>
      <c r="AD63" s="22">
        <f t="shared" si="65"/>
        <v>0</v>
      </c>
      <c r="AE63" s="22">
        <f t="shared" si="66"/>
        <v>0</v>
      </c>
      <c r="AF63" s="22">
        <f t="shared" si="67"/>
        <v>0</v>
      </c>
      <c r="AG63" s="22">
        <f t="shared" si="68"/>
        <v>0</v>
      </c>
      <c r="AH63" s="22">
        <f t="shared" si="69"/>
        <v>0</v>
      </c>
      <c r="AI63" s="9"/>
      <c r="AJ63" s="22">
        <f t="shared" si="70"/>
        <v>0</v>
      </c>
      <c r="AK63" s="22">
        <f t="shared" si="71"/>
        <v>0</v>
      </c>
      <c r="AL63" s="22">
        <f t="shared" si="72"/>
        <v>0</v>
      </c>
      <c r="AN63" s="22">
        <v>21</v>
      </c>
      <c r="AO63" s="22">
        <f t="shared" si="73"/>
        <v>0</v>
      </c>
      <c r="AP63" s="22">
        <f t="shared" si="74"/>
        <v>0</v>
      </c>
      <c r="AQ63" s="24" t="s">
        <v>214</v>
      </c>
      <c r="AV63" s="22">
        <f t="shared" si="75"/>
        <v>0</v>
      </c>
      <c r="AW63" s="22">
        <f t="shared" si="76"/>
        <v>0</v>
      </c>
      <c r="AX63" s="22">
        <f t="shared" si="77"/>
        <v>0</v>
      </c>
      <c r="AY63" s="24" t="s">
        <v>215</v>
      </c>
      <c r="AZ63" s="24" t="s">
        <v>216</v>
      </c>
      <c r="BA63" s="9" t="s">
        <v>57</v>
      </c>
      <c r="BC63" s="22">
        <f t="shared" si="78"/>
        <v>0</v>
      </c>
      <c r="BD63" s="22">
        <f t="shared" si="79"/>
        <v>0</v>
      </c>
      <c r="BE63" s="22">
        <v>0</v>
      </c>
      <c r="BF63" s="22">
        <f t="shared" si="80"/>
        <v>13626.900000000001</v>
      </c>
      <c r="BH63" s="22">
        <f t="shared" si="81"/>
        <v>0</v>
      </c>
      <c r="BI63" s="22">
        <f t="shared" si="82"/>
        <v>0</v>
      </c>
      <c r="BJ63" s="22">
        <f t="shared" si="83"/>
        <v>0</v>
      </c>
      <c r="BK63" s="22"/>
      <c r="BL63" s="22"/>
      <c r="BW63" s="22">
        <v>21</v>
      </c>
      <c r="BX63" s="3" t="s">
        <v>234</v>
      </c>
    </row>
    <row r="64" spans="1:76" ht="15" customHeight="1" x14ac:dyDescent="0.25">
      <c r="A64" s="21" t="s">
        <v>235</v>
      </c>
      <c r="B64" s="4" t="s">
        <v>236</v>
      </c>
      <c r="C64" s="296" t="s">
        <v>237</v>
      </c>
      <c r="D64" s="296"/>
      <c r="E64" s="4" t="s">
        <v>177</v>
      </c>
      <c r="F64" s="22">
        <f>'Stavební rozpočet SO 101'!F72</f>
        <v>24.72</v>
      </c>
      <c r="G64" s="22">
        <f>'Stavební rozpočet SO 101'!G72</f>
        <v>0</v>
      </c>
      <c r="H64" s="22">
        <f>'Stavební rozpočet SO 101'!H72</f>
        <v>0</v>
      </c>
      <c r="I64" s="22">
        <f>'Stavební rozpočet SO 101'!I72</f>
        <v>0</v>
      </c>
      <c r="J64" s="22">
        <f>'Stavební rozpočet SO 101'!J72</f>
        <v>0</v>
      </c>
      <c r="K64" s="23">
        <f>F64*64</f>
        <v>1582.08</v>
      </c>
      <c r="Z64" s="22">
        <f t="shared" si="62"/>
        <v>0</v>
      </c>
      <c r="AB64" s="22">
        <f t="shared" si="63"/>
        <v>0</v>
      </c>
      <c r="AC64" s="22">
        <f t="shared" si="64"/>
        <v>0</v>
      </c>
      <c r="AD64" s="22">
        <f t="shared" si="65"/>
        <v>0</v>
      </c>
      <c r="AE64" s="22">
        <f t="shared" si="66"/>
        <v>0</v>
      </c>
      <c r="AF64" s="22">
        <f t="shared" si="67"/>
        <v>0</v>
      </c>
      <c r="AG64" s="22">
        <f t="shared" si="68"/>
        <v>0</v>
      </c>
      <c r="AH64" s="22">
        <f t="shared" si="69"/>
        <v>0</v>
      </c>
      <c r="AI64" s="9"/>
      <c r="AJ64" s="22">
        <f t="shared" si="70"/>
        <v>0</v>
      </c>
      <c r="AK64" s="22">
        <f t="shared" si="71"/>
        <v>0</v>
      </c>
      <c r="AL64" s="22">
        <f t="shared" si="72"/>
        <v>0</v>
      </c>
      <c r="AN64" s="22">
        <v>21</v>
      </c>
      <c r="AO64" s="22">
        <f t="shared" si="73"/>
        <v>0</v>
      </c>
      <c r="AP64" s="22">
        <f t="shared" si="74"/>
        <v>0</v>
      </c>
      <c r="AQ64" s="24" t="s">
        <v>214</v>
      </c>
      <c r="AV64" s="22">
        <f t="shared" si="75"/>
        <v>0</v>
      </c>
      <c r="AW64" s="22">
        <f t="shared" si="76"/>
        <v>0</v>
      </c>
      <c r="AX64" s="22">
        <f t="shared" si="77"/>
        <v>0</v>
      </c>
      <c r="AY64" s="24" t="s">
        <v>215</v>
      </c>
      <c r="AZ64" s="24" t="s">
        <v>216</v>
      </c>
      <c r="BA64" s="9" t="s">
        <v>57</v>
      </c>
      <c r="BC64" s="22">
        <f t="shared" si="78"/>
        <v>0</v>
      </c>
      <c r="BD64" s="22">
        <f t="shared" si="79"/>
        <v>0</v>
      </c>
      <c r="BE64" s="22">
        <v>0</v>
      </c>
      <c r="BF64" s="22">
        <f t="shared" si="80"/>
        <v>1582.08</v>
      </c>
      <c r="BH64" s="22">
        <f t="shared" si="81"/>
        <v>0</v>
      </c>
      <c r="BI64" s="22">
        <f t="shared" si="82"/>
        <v>0</v>
      </c>
      <c r="BJ64" s="22">
        <f t="shared" si="83"/>
        <v>0</v>
      </c>
      <c r="BK64" s="22"/>
      <c r="BL64" s="22"/>
      <c r="BW64" s="22">
        <v>21</v>
      </c>
      <c r="BX64" s="3" t="s">
        <v>237</v>
      </c>
    </row>
    <row r="65" spans="1:76" ht="15" customHeight="1" x14ac:dyDescent="0.25">
      <c r="A65" s="21" t="s">
        <v>238</v>
      </c>
      <c r="B65" s="4" t="s">
        <v>239</v>
      </c>
      <c r="C65" s="296" t="s">
        <v>240</v>
      </c>
      <c r="D65" s="296"/>
      <c r="E65" s="4" t="s">
        <v>177</v>
      </c>
      <c r="F65" s="22">
        <f>'Stavební rozpočet SO 101'!F73</f>
        <v>24.72</v>
      </c>
      <c r="G65" s="22">
        <f>'Stavební rozpočet SO 101'!G73</f>
        <v>0</v>
      </c>
      <c r="H65" s="22">
        <f>'Stavební rozpočet SO 101'!H73</f>
        <v>0</v>
      </c>
      <c r="I65" s="22">
        <f>'Stavební rozpočet SO 101'!I73</f>
        <v>0</v>
      </c>
      <c r="J65" s="22">
        <f>'Stavební rozpočet SO 101'!J73</f>
        <v>0</v>
      </c>
      <c r="K65" s="23">
        <f>F65*65</f>
        <v>1606.8</v>
      </c>
      <c r="Z65" s="22">
        <f t="shared" si="62"/>
        <v>0</v>
      </c>
      <c r="AB65" s="22">
        <f t="shared" si="63"/>
        <v>0</v>
      </c>
      <c r="AC65" s="22">
        <f t="shared" si="64"/>
        <v>0</v>
      </c>
      <c r="AD65" s="22">
        <f t="shared" si="65"/>
        <v>0</v>
      </c>
      <c r="AE65" s="22">
        <f t="shared" si="66"/>
        <v>0</v>
      </c>
      <c r="AF65" s="22">
        <f t="shared" si="67"/>
        <v>0</v>
      </c>
      <c r="AG65" s="22">
        <f t="shared" si="68"/>
        <v>0</v>
      </c>
      <c r="AH65" s="22">
        <f t="shared" si="69"/>
        <v>0</v>
      </c>
      <c r="AI65" s="9"/>
      <c r="AJ65" s="22">
        <f t="shared" si="70"/>
        <v>0</v>
      </c>
      <c r="AK65" s="22">
        <f t="shared" si="71"/>
        <v>0</v>
      </c>
      <c r="AL65" s="22">
        <f t="shared" si="72"/>
        <v>0</v>
      </c>
      <c r="AN65" s="22">
        <v>21</v>
      </c>
      <c r="AO65" s="22">
        <f t="shared" si="73"/>
        <v>0</v>
      </c>
      <c r="AP65" s="22">
        <f t="shared" si="74"/>
        <v>0</v>
      </c>
      <c r="AQ65" s="24" t="s">
        <v>214</v>
      </c>
      <c r="AV65" s="22">
        <f t="shared" si="75"/>
        <v>0</v>
      </c>
      <c r="AW65" s="22">
        <f t="shared" si="76"/>
        <v>0</v>
      </c>
      <c r="AX65" s="22">
        <f t="shared" si="77"/>
        <v>0</v>
      </c>
      <c r="AY65" s="24" t="s">
        <v>215</v>
      </c>
      <c r="AZ65" s="24" t="s">
        <v>216</v>
      </c>
      <c r="BA65" s="9" t="s">
        <v>57</v>
      </c>
      <c r="BC65" s="22">
        <f t="shared" si="78"/>
        <v>0</v>
      </c>
      <c r="BD65" s="22">
        <f t="shared" si="79"/>
        <v>0</v>
      </c>
      <c r="BE65" s="22">
        <v>0</v>
      </c>
      <c r="BF65" s="22">
        <f t="shared" si="80"/>
        <v>1606.8</v>
      </c>
      <c r="BH65" s="22">
        <f t="shared" si="81"/>
        <v>0</v>
      </c>
      <c r="BI65" s="22">
        <f t="shared" si="82"/>
        <v>0</v>
      </c>
      <c r="BJ65" s="22">
        <f t="shared" si="83"/>
        <v>0</v>
      </c>
      <c r="BK65" s="22"/>
      <c r="BL65" s="22"/>
      <c r="BW65" s="22">
        <v>21</v>
      </c>
      <c r="BX65" s="3" t="s">
        <v>240</v>
      </c>
    </row>
    <row r="66" spans="1:76" ht="15" customHeight="1" x14ac:dyDescent="0.25">
      <c r="A66" s="21" t="s">
        <v>241</v>
      </c>
      <c r="B66" s="4" t="s">
        <v>242</v>
      </c>
      <c r="C66" s="296" t="s">
        <v>243</v>
      </c>
      <c r="D66" s="296"/>
      <c r="E66" s="4" t="s">
        <v>106</v>
      </c>
      <c r="F66" s="22">
        <f>'Stavební rozpočet SO 101'!F74</f>
        <v>180.25</v>
      </c>
      <c r="G66" s="22">
        <f>'Stavební rozpočet SO 101'!G74</f>
        <v>0</v>
      </c>
      <c r="H66" s="22">
        <f>'Stavební rozpočet SO 101'!H74</f>
        <v>0</v>
      </c>
      <c r="I66" s="22">
        <f>'Stavební rozpočet SO 101'!I74</f>
        <v>0</v>
      </c>
      <c r="J66" s="22">
        <f>'Stavební rozpočet SO 101'!J74</f>
        <v>0</v>
      </c>
      <c r="K66" s="23">
        <f>F66*66</f>
        <v>11896.5</v>
      </c>
      <c r="Z66" s="22">
        <f t="shared" si="62"/>
        <v>0</v>
      </c>
      <c r="AB66" s="22">
        <f t="shared" si="63"/>
        <v>0</v>
      </c>
      <c r="AC66" s="22">
        <f t="shared" si="64"/>
        <v>0</v>
      </c>
      <c r="AD66" s="22">
        <f t="shared" si="65"/>
        <v>0</v>
      </c>
      <c r="AE66" s="22">
        <f t="shared" si="66"/>
        <v>0</v>
      </c>
      <c r="AF66" s="22">
        <f t="shared" si="67"/>
        <v>0</v>
      </c>
      <c r="AG66" s="22">
        <f t="shared" si="68"/>
        <v>0</v>
      </c>
      <c r="AH66" s="22">
        <f t="shared" si="69"/>
        <v>0</v>
      </c>
      <c r="AI66" s="9"/>
      <c r="AJ66" s="22">
        <f t="shared" si="70"/>
        <v>0</v>
      </c>
      <c r="AK66" s="22">
        <f t="shared" si="71"/>
        <v>0</v>
      </c>
      <c r="AL66" s="22">
        <f t="shared" si="72"/>
        <v>0</v>
      </c>
      <c r="AN66" s="22">
        <v>21</v>
      </c>
      <c r="AO66" s="22">
        <f t="shared" si="73"/>
        <v>0</v>
      </c>
      <c r="AP66" s="22">
        <f t="shared" si="74"/>
        <v>0</v>
      </c>
      <c r="AQ66" s="24" t="s">
        <v>214</v>
      </c>
      <c r="AV66" s="22">
        <f t="shared" si="75"/>
        <v>0</v>
      </c>
      <c r="AW66" s="22">
        <f t="shared" si="76"/>
        <v>0</v>
      </c>
      <c r="AX66" s="22">
        <f t="shared" si="77"/>
        <v>0</v>
      </c>
      <c r="AY66" s="24" t="s">
        <v>215</v>
      </c>
      <c r="AZ66" s="24" t="s">
        <v>216</v>
      </c>
      <c r="BA66" s="9" t="s">
        <v>57</v>
      </c>
      <c r="BC66" s="22">
        <f t="shared" si="78"/>
        <v>0</v>
      </c>
      <c r="BD66" s="22">
        <f t="shared" si="79"/>
        <v>0</v>
      </c>
      <c r="BE66" s="22">
        <v>0</v>
      </c>
      <c r="BF66" s="22">
        <f t="shared" si="80"/>
        <v>11896.5</v>
      </c>
      <c r="BH66" s="22">
        <f t="shared" si="81"/>
        <v>0</v>
      </c>
      <c r="BI66" s="22">
        <f t="shared" si="82"/>
        <v>0</v>
      </c>
      <c r="BJ66" s="22">
        <f t="shared" si="83"/>
        <v>0</v>
      </c>
      <c r="BK66" s="22"/>
      <c r="BL66" s="22"/>
      <c r="BW66" s="22">
        <v>21</v>
      </c>
      <c r="BX66" s="3" t="s">
        <v>243</v>
      </c>
    </row>
    <row r="67" spans="1:76" ht="15" customHeight="1" x14ac:dyDescent="0.25">
      <c r="A67" s="21" t="s">
        <v>244</v>
      </c>
      <c r="B67" s="4" t="s">
        <v>245</v>
      </c>
      <c r="C67" s="296" t="s">
        <v>246</v>
      </c>
      <c r="D67" s="296"/>
      <c r="E67" s="4" t="s">
        <v>106</v>
      </c>
      <c r="F67" s="22">
        <f>'Stavební rozpočet SO 101'!F75</f>
        <v>18.54</v>
      </c>
      <c r="G67" s="22">
        <f>'Stavební rozpočet SO 101'!G75</f>
        <v>0</v>
      </c>
      <c r="H67" s="22">
        <f>'Stavební rozpočet SO 101'!H75</f>
        <v>0</v>
      </c>
      <c r="I67" s="22">
        <f>'Stavební rozpočet SO 101'!I75</f>
        <v>0</v>
      </c>
      <c r="J67" s="22">
        <f>'Stavební rozpočet SO 101'!J75</f>
        <v>0</v>
      </c>
      <c r="K67" s="23">
        <f>F67*67</f>
        <v>1242.1799999999998</v>
      </c>
      <c r="Z67" s="22">
        <f t="shared" si="62"/>
        <v>0</v>
      </c>
      <c r="AB67" s="22">
        <f t="shared" si="63"/>
        <v>0</v>
      </c>
      <c r="AC67" s="22">
        <f t="shared" si="64"/>
        <v>0</v>
      </c>
      <c r="AD67" s="22">
        <f t="shared" si="65"/>
        <v>0</v>
      </c>
      <c r="AE67" s="22">
        <f t="shared" si="66"/>
        <v>0</v>
      </c>
      <c r="AF67" s="22">
        <f t="shared" si="67"/>
        <v>0</v>
      </c>
      <c r="AG67" s="22">
        <f t="shared" si="68"/>
        <v>0</v>
      </c>
      <c r="AH67" s="22">
        <f t="shared" si="69"/>
        <v>0</v>
      </c>
      <c r="AI67" s="9"/>
      <c r="AJ67" s="22">
        <f t="shared" si="70"/>
        <v>0</v>
      </c>
      <c r="AK67" s="22">
        <f t="shared" si="71"/>
        <v>0</v>
      </c>
      <c r="AL67" s="22">
        <f t="shared" si="72"/>
        <v>0</v>
      </c>
      <c r="AN67" s="22">
        <v>21</v>
      </c>
      <c r="AO67" s="22">
        <f t="shared" si="73"/>
        <v>0</v>
      </c>
      <c r="AP67" s="22">
        <f t="shared" si="74"/>
        <v>0</v>
      </c>
      <c r="AQ67" s="24" t="s">
        <v>214</v>
      </c>
      <c r="AV67" s="22">
        <f t="shared" si="75"/>
        <v>0</v>
      </c>
      <c r="AW67" s="22">
        <f t="shared" si="76"/>
        <v>0</v>
      </c>
      <c r="AX67" s="22">
        <f t="shared" si="77"/>
        <v>0</v>
      </c>
      <c r="AY67" s="24" t="s">
        <v>215</v>
      </c>
      <c r="AZ67" s="24" t="s">
        <v>216</v>
      </c>
      <c r="BA67" s="9" t="s">
        <v>57</v>
      </c>
      <c r="BC67" s="22">
        <f t="shared" si="78"/>
        <v>0</v>
      </c>
      <c r="BD67" s="22">
        <f t="shared" si="79"/>
        <v>0</v>
      </c>
      <c r="BE67" s="22">
        <v>0</v>
      </c>
      <c r="BF67" s="22">
        <f t="shared" si="80"/>
        <v>1242.1799999999998</v>
      </c>
      <c r="BH67" s="22">
        <f t="shared" si="81"/>
        <v>0</v>
      </c>
      <c r="BI67" s="22">
        <f t="shared" si="82"/>
        <v>0</v>
      </c>
      <c r="BJ67" s="22">
        <f t="shared" si="83"/>
        <v>0</v>
      </c>
      <c r="BK67" s="22"/>
      <c r="BL67" s="22"/>
      <c r="BW67" s="22">
        <v>21</v>
      </c>
      <c r="BX67" s="3" t="s">
        <v>246</v>
      </c>
    </row>
    <row r="68" spans="1:76" ht="15" customHeight="1" x14ac:dyDescent="0.25">
      <c r="A68" s="21" t="s">
        <v>247</v>
      </c>
      <c r="B68" s="4" t="s">
        <v>248</v>
      </c>
      <c r="C68" s="296" t="s">
        <v>249</v>
      </c>
      <c r="D68" s="296"/>
      <c r="E68" s="4" t="s">
        <v>106</v>
      </c>
      <c r="F68" s="22">
        <f>'Stavební rozpočet SO 101'!F76</f>
        <v>182.31</v>
      </c>
      <c r="G68" s="22">
        <f>'Stavební rozpočet SO 101'!G76</f>
        <v>0</v>
      </c>
      <c r="H68" s="22">
        <f>'Stavební rozpočet SO 101'!H76</f>
        <v>0</v>
      </c>
      <c r="I68" s="22">
        <f>'Stavební rozpočet SO 101'!I76</f>
        <v>0</v>
      </c>
      <c r="J68" s="22">
        <f>'Stavební rozpočet SO 101'!J76</f>
        <v>0</v>
      </c>
      <c r="K68" s="23">
        <f>F68*68</f>
        <v>12397.08</v>
      </c>
      <c r="Z68" s="22">
        <f t="shared" si="62"/>
        <v>0</v>
      </c>
      <c r="AB68" s="22">
        <f t="shared" si="63"/>
        <v>0</v>
      </c>
      <c r="AC68" s="22">
        <f t="shared" si="64"/>
        <v>0</v>
      </c>
      <c r="AD68" s="22">
        <f t="shared" si="65"/>
        <v>0</v>
      </c>
      <c r="AE68" s="22">
        <f t="shared" si="66"/>
        <v>0</v>
      </c>
      <c r="AF68" s="22">
        <f t="shared" si="67"/>
        <v>0</v>
      </c>
      <c r="AG68" s="22">
        <f t="shared" si="68"/>
        <v>0</v>
      </c>
      <c r="AH68" s="22">
        <f t="shared" si="69"/>
        <v>0</v>
      </c>
      <c r="AI68" s="9"/>
      <c r="AJ68" s="22">
        <f t="shared" si="70"/>
        <v>0</v>
      </c>
      <c r="AK68" s="22">
        <f t="shared" si="71"/>
        <v>0</v>
      </c>
      <c r="AL68" s="22">
        <f t="shared" si="72"/>
        <v>0</v>
      </c>
      <c r="AN68" s="22">
        <v>21</v>
      </c>
      <c r="AO68" s="22">
        <f t="shared" si="73"/>
        <v>0</v>
      </c>
      <c r="AP68" s="22">
        <f t="shared" si="74"/>
        <v>0</v>
      </c>
      <c r="AQ68" s="24" t="s">
        <v>214</v>
      </c>
      <c r="AV68" s="22">
        <f t="shared" si="75"/>
        <v>0</v>
      </c>
      <c r="AW68" s="22">
        <f t="shared" si="76"/>
        <v>0</v>
      </c>
      <c r="AX68" s="22">
        <f t="shared" si="77"/>
        <v>0</v>
      </c>
      <c r="AY68" s="24" t="s">
        <v>215</v>
      </c>
      <c r="AZ68" s="24" t="s">
        <v>216</v>
      </c>
      <c r="BA68" s="9" t="s">
        <v>57</v>
      </c>
      <c r="BC68" s="22">
        <f t="shared" si="78"/>
        <v>0</v>
      </c>
      <c r="BD68" s="22">
        <f t="shared" si="79"/>
        <v>0</v>
      </c>
      <c r="BE68" s="22">
        <v>0</v>
      </c>
      <c r="BF68" s="22">
        <f t="shared" si="80"/>
        <v>12397.08</v>
      </c>
      <c r="BH68" s="22">
        <f t="shared" si="81"/>
        <v>0</v>
      </c>
      <c r="BI68" s="22">
        <f t="shared" si="82"/>
        <v>0</v>
      </c>
      <c r="BJ68" s="22">
        <f t="shared" si="83"/>
        <v>0</v>
      </c>
      <c r="BK68" s="22"/>
      <c r="BL68" s="22"/>
      <c r="BW68" s="22">
        <v>21</v>
      </c>
      <c r="BX68" s="3" t="s">
        <v>249</v>
      </c>
    </row>
    <row r="69" spans="1:76" ht="15" customHeight="1" x14ac:dyDescent="0.25">
      <c r="A69" s="21" t="s">
        <v>250</v>
      </c>
      <c r="B69" s="4" t="s">
        <v>251</v>
      </c>
      <c r="C69" s="296" t="s">
        <v>252</v>
      </c>
      <c r="D69" s="296"/>
      <c r="E69" s="4" t="s">
        <v>106</v>
      </c>
      <c r="F69" s="22">
        <f>'Stavební rozpočet SO 101'!F77</f>
        <v>14.42</v>
      </c>
      <c r="G69" s="22">
        <f>'Stavební rozpočet SO 101'!G77</f>
        <v>0</v>
      </c>
      <c r="H69" s="22">
        <f>'Stavební rozpočet SO 101'!H77</f>
        <v>0</v>
      </c>
      <c r="I69" s="22">
        <f>'Stavební rozpočet SO 101'!I77</f>
        <v>0</v>
      </c>
      <c r="J69" s="22">
        <f>'Stavební rozpočet SO 101'!J77</f>
        <v>0</v>
      </c>
      <c r="K69" s="23">
        <f>F69*69</f>
        <v>994.98</v>
      </c>
      <c r="Z69" s="22">
        <f t="shared" si="62"/>
        <v>0</v>
      </c>
      <c r="AB69" s="22">
        <f t="shared" si="63"/>
        <v>0</v>
      </c>
      <c r="AC69" s="22">
        <f t="shared" si="64"/>
        <v>0</v>
      </c>
      <c r="AD69" s="22">
        <f t="shared" si="65"/>
        <v>0</v>
      </c>
      <c r="AE69" s="22">
        <f t="shared" si="66"/>
        <v>0</v>
      </c>
      <c r="AF69" s="22">
        <f t="shared" si="67"/>
        <v>0</v>
      </c>
      <c r="AG69" s="22">
        <f t="shared" si="68"/>
        <v>0</v>
      </c>
      <c r="AH69" s="22">
        <f t="shared" si="69"/>
        <v>0</v>
      </c>
      <c r="AI69" s="9"/>
      <c r="AJ69" s="22">
        <f t="shared" si="70"/>
        <v>0</v>
      </c>
      <c r="AK69" s="22">
        <f t="shared" si="71"/>
        <v>0</v>
      </c>
      <c r="AL69" s="22">
        <f t="shared" si="72"/>
        <v>0</v>
      </c>
      <c r="AN69" s="22">
        <v>21</v>
      </c>
      <c r="AO69" s="22">
        <f t="shared" si="73"/>
        <v>0</v>
      </c>
      <c r="AP69" s="22">
        <f t="shared" si="74"/>
        <v>0</v>
      </c>
      <c r="AQ69" s="24" t="s">
        <v>214</v>
      </c>
      <c r="AV69" s="22">
        <f t="shared" si="75"/>
        <v>0</v>
      </c>
      <c r="AW69" s="22">
        <f t="shared" si="76"/>
        <v>0</v>
      </c>
      <c r="AX69" s="22">
        <f t="shared" si="77"/>
        <v>0</v>
      </c>
      <c r="AY69" s="24" t="s">
        <v>215</v>
      </c>
      <c r="AZ69" s="24" t="s">
        <v>216</v>
      </c>
      <c r="BA69" s="9" t="s">
        <v>57</v>
      </c>
      <c r="BC69" s="22">
        <f t="shared" si="78"/>
        <v>0</v>
      </c>
      <c r="BD69" s="22">
        <f t="shared" si="79"/>
        <v>0</v>
      </c>
      <c r="BE69" s="22">
        <v>0</v>
      </c>
      <c r="BF69" s="22">
        <f t="shared" si="80"/>
        <v>994.98</v>
      </c>
      <c r="BH69" s="22">
        <f t="shared" si="81"/>
        <v>0</v>
      </c>
      <c r="BI69" s="22">
        <f t="shared" si="82"/>
        <v>0</v>
      </c>
      <c r="BJ69" s="22">
        <f t="shared" si="83"/>
        <v>0</v>
      </c>
      <c r="BK69" s="22"/>
      <c r="BL69" s="22"/>
      <c r="BW69" s="22">
        <v>21</v>
      </c>
      <c r="BX69" s="3" t="s">
        <v>252</v>
      </c>
    </row>
    <row r="70" spans="1:76" ht="15" customHeight="1" x14ac:dyDescent="0.25">
      <c r="A70" s="21" t="s">
        <v>253</v>
      </c>
      <c r="B70" s="4" t="s">
        <v>254</v>
      </c>
      <c r="C70" s="296" t="s">
        <v>255</v>
      </c>
      <c r="D70" s="296"/>
      <c r="E70" s="4" t="s">
        <v>106</v>
      </c>
      <c r="F70" s="22">
        <f>'Stavební rozpočet SO 101'!F78</f>
        <v>458.35</v>
      </c>
      <c r="G70" s="22">
        <f>'Stavební rozpočet SO 101'!G78</f>
        <v>0</v>
      </c>
      <c r="H70" s="22">
        <f>'Stavební rozpočet SO 101'!H78</f>
        <v>0</v>
      </c>
      <c r="I70" s="22">
        <f>'Stavební rozpočet SO 101'!I78</f>
        <v>0</v>
      </c>
      <c r="J70" s="22">
        <f>'Stavební rozpočet SO 101'!J78</f>
        <v>0</v>
      </c>
      <c r="K70" s="23">
        <f>F70*70</f>
        <v>32084.5</v>
      </c>
      <c r="Z70" s="22">
        <f t="shared" si="62"/>
        <v>0</v>
      </c>
      <c r="AB70" s="22">
        <f t="shared" si="63"/>
        <v>0</v>
      </c>
      <c r="AC70" s="22">
        <f t="shared" si="64"/>
        <v>0</v>
      </c>
      <c r="AD70" s="22">
        <f t="shared" si="65"/>
        <v>0</v>
      </c>
      <c r="AE70" s="22">
        <f t="shared" si="66"/>
        <v>0</v>
      </c>
      <c r="AF70" s="22">
        <f t="shared" si="67"/>
        <v>0</v>
      </c>
      <c r="AG70" s="22">
        <f t="shared" si="68"/>
        <v>0</v>
      </c>
      <c r="AH70" s="22">
        <f t="shared" si="69"/>
        <v>0</v>
      </c>
      <c r="AI70" s="9"/>
      <c r="AJ70" s="22">
        <f t="shared" si="70"/>
        <v>0</v>
      </c>
      <c r="AK70" s="22">
        <f t="shared" si="71"/>
        <v>0</v>
      </c>
      <c r="AL70" s="22">
        <f t="shared" si="72"/>
        <v>0</v>
      </c>
      <c r="AN70" s="22">
        <v>21</v>
      </c>
      <c r="AO70" s="22">
        <f t="shared" si="73"/>
        <v>0</v>
      </c>
      <c r="AP70" s="22">
        <f t="shared" si="74"/>
        <v>0</v>
      </c>
      <c r="AQ70" s="24" t="s">
        <v>214</v>
      </c>
      <c r="AV70" s="22">
        <f t="shared" si="75"/>
        <v>0</v>
      </c>
      <c r="AW70" s="22">
        <f t="shared" si="76"/>
        <v>0</v>
      </c>
      <c r="AX70" s="22">
        <f t="shared" si="77"/>
        <v>0</v>
      </c>
      <c r="AY70" s="24" t="s">
        <v>215</v>
      </c>
      <c r="AZ70" s="24" t="s">
        <v>216</v>
      </c>
      <c r="BA70" s="9" t="s">
        <v>57</v>
      </c>
      <c r="BC70" s="22">
        <f t="shared" si="78"/>
        <v>0</v>
      </c>
      <c r="BD70" s="22">
        <f t="shared" si="79"/>
        <v>0</v>
      </c>
      <c r="BE70" s="22">
        <v>0</v>
      </c>
      <c r="BF70" s="22">
        <f t="shared" si="80"/>
        <v>32084.5</v>
      </c>
      <c r="BH70" s="22">
        <f t="shared" si="81"/>
        <v>0</v>
      </c>
      <c r="BI70" s="22">
        <f t="shared" si="82"/>
        <v>0</v>
      </c>
      <c r="BJ70" s="22">
        <f t="shared" si="83"/>
        <v>0</v>
      </c>
      <c r="BK70" s="22"/>
      <c r="BL70" s="22"/>
      <c r="BW70" s="22">
        <v>21</v>
      </c>
      <c r="BX70" s="3" t="s">
        <v>255</v>
      </c>
    </row>
    <row r="71" spans="1:76" ht="15" customHeight="1" x14ac:dyDescent="0.25">
      <c r="A71" s="21" t="s">
        <v>256</v>
      </c>
      <c r="B71" s="4" t="s">
        <v>257</v>
      </c>
      <c r="C71" s="296" t="s">
        <v>258</v>
      </c>
      <c r="D71" s="296"/>
      <c r="E71" s="4" t="s">
        <v>177</v>
      </c>
      <c r="F71" s="22">
        <f>'Stavební rozpočet SO 101'!F79</f>
        <v>1</v>
      </c>
      <c r="G71" s="22">
        <f>'Stavební rozpočet SO 101'!G79</f>
        <v>0</v>
      </c>
      <c r="H71" s="22">
        <f>'Stavební rozpočet SO 101'!H79</f>
        <v>0</v>
      </c>
      <c r="I71" s="22">
        <f>'Stavební rozpočet SO 101'!I79</f>
        <v>0</v>
      </c>
      <c r="J71" s="22">
        <f>'Stavební rozpočet SO 101'!J79</f>
        <v>0</v>
      </c>
      <c r="K71" s="23">
        <f>F71*71</f>
        <v>71</v>
      </c>
      <c r="Z71" s="22">
        <f t="shared" si="62"/>
        <v>0</v>
      </c>
      <c r="AB71" s="22">
        <f t="shared" si="63"/>
        <v>0</v>
      </c>
      <c r="AC71" s="22">
        <f t="shared" si="64"/>
        <v>0</v>
      </c>
      <c r="AD71" s="22">
        <f t="shared" si="65"/>
        <v>0</v>
      </c>
      <c r="AE71" s="22">
        <f t="shared" si="66"/>
        <v>0</v>
      </c>
      <c r="AF71" s="22">
        <f t="shared" si="67"/>
        <v>0</v>
      </c>
      <c r="AG71" s="22">
        <f t="shared" si="68"/>
        <v>0</v>
      </c>
      <c r="AH71" s="22">
        <f t="shared" si="69"/>
        <v>0</v>
      </c>
      <c r="AI71" s="9"/>
      <c r="AJ71" s="22">
        <f t="shared" si="70"/>
        <v>0</v>
      </c>
      <c r="AK71" s="22">
        <f t="shared" si="71"/>
        <v>0</v>
      </c>
      <c r="AL71" s="22">
        <f t="shared" si="72"/>
        <v>0</v>
      </c>
      <c r="AN71" s="22">
        <v>21</v>
      </c>
      <c r="AO71" s="22">
        <f t="shared" si="73"/>
        <v>0</v>
      </c>
      <c r="AP71" s="22">
        <f t="shared" si="74"/>
        <v>0</v>
      </c>
      <c r="AQ71" s="24" t="s">
        <v>214</v>
      </c>
      <c r="AV71" s="22">
        <f t="shared" si="75"/>
        <v>0</v>
      </c>
      <c r="AW71" s="22">
        <f t="shared" si="76"/>
        <v>0</v>
      </c>
      <c r="AX71" s="22">
        <f t="shared" si="77"/>
        <v>0</v>
      </c>
      <c r="AY71" s="24" t="s">
        <v>215</v>
      </c>
      <c r="AZ71" s="24" t="s">
        <v>216</v>
      </c>
      <c r="BA71" s="9" t="s">
        <v>57</v>
      </c>
      <c r="BC71" s="22">
        <f t="shared" si="78"/>
        <v>0</v>
      </c>
      <c r="BD71" s="22">
        <f t="shared" si="79"/>
        <v>0</v>
      </c>
      <c r="BE71" s="22">
        <v>0</v>
      </c>
      <c r="BF71" s="22">
        <f t="shared" si="80"/>
        <v>71</v>
      </c>
      <c r="BH71" s="22">
        <f t="shared" si="81"/>
        <v>0</v>
      </c>
      <c r="BI71" s="22">
        <f t="shared" si="82"/>
        <v>0</v>
      </c>
      <c r="BJ71" s="22">
        <f t="shared" si="83"/>
        <v>0</v>
      </c>
      <c r="BK71" s="22"/>
      <c r="BL71" s="22"/>
      <c r="BW71" s="22">
        <v>21</v>
      </c>
      <c r="BX71" s="3" t="s">
        <v>258</v>
      </c>
    </row>
    <row r="72" spans="1:76" ht="15" customHeight="1" x14ac:dyDescent="0.25">
      <c r="A72" s="21" t="s">
        <v>122</v>
      </c>
      <c r="B72" s="4" t="s">
        <v>263</v>
      </c>
      <c r="C72" s="296" t="s">
        <v>264</v>
      </c>
      <c r="D72" s="296"/>
      <c r="E72" s="4" t="s">
        <v>265</v>
      </c>
      <c r="F72" s="22">
        <f>'Stavební rozpočet SO 101'!F82</f>
        <v>3</v>
      </c>
      <c r="G72" s="22">
        <f>'Stavební rozpočet SO 101'!G82</f>
        <v>0</v>
      </c>
      <c r="H72" s="22">
        <f>'Stavební rozpočet SO 101'!H82</f>
        <v>0</v>
      </c>
      <c r="I72" s="22">
        <f>'Stavební rozpočet SO 101'!I82</f>
        <v>0</v>
      </c>
      <c r="J72" s="22">
        <f>'Stavební rozpočet SO 101'!J82</f>
        <v>0</v>
      </c>
      <c r="K72" s="23">
        <f>F72*72</f>
        <v>216</v>
      </c>
      <c r="Z72" s="22">
        <f t="shared" si="62"/>
        <v>0</v>
      </c>
      <c r="AB72" s="22">
        <f t="shared" si="63"/>
        <v>0</v>
      </c>
      <c r="AC72" s="22">
        <f t="shared" si="64"/>
        <v>0</v>
      </c>
      <c r="AD72" s="22">
        <f t="shared" si="65"/>
        <v>0</v>
      </c>
      <c r="AE72" s="22">
        <f t="shared" si="66"/>
        <v>0</v>
      </c>
      <c r="AF72" s="22">
        <f t="shared" si="67"/>
        <v>0</v>
      </c>
      <c r="AG72" s="22">
        <f t="shared" si="68"/>
        <v>0</v>
      </c>
      <c r="AH72" s="22">
        <f t="shared" si="69"/>
        <v>0</v>
      </c>
      <c r="AI72" s="9"/>
      <c r="AJ72" s="22">
        <f t="shared" si="70"/>
        <v>0</v>
      </c>
      <c r="AK72" s="22">
        <f t="shared" si="71"/>
        <v>0</v>
      </c>
      <c r="AL72" s="22">
        <f t="shared" si="72"/>
        <v>0</v>
      </c>
      <c r="AN72" s="22">
        <v>21</v>
      </c>
      <c r="AO72" s="22">
        <f>G72*0</f>
        <v>0</v>
      </c>
      <c r="AP72" s="22">
        <f>G72*(1-0)</f>
        <v>0</v>
      </c>
      <c r="AQ72" s="24" t="s">
        <v>266</v>
      </c>
      <c r="AV72" s="22">
        <f t="shared" si="75"/>
        <v>0</v>
      </c>
      <c r="AW72" s="22">
        <f t="shared" si="76"/>
        <v>0</v>
      </c>
      <c r="AX72" s="22">
        <f t="shared" si="77"/>
        <v>0</v>
      </c>
      <c r="AY72" s="24" t="s">
        <v>267</v>
      </c>
      <c r="AZ72" s="24" t="s">
        <v>268</v>
      </c>
      <c r="BA72" s="9" t="s">
        <v>57</v>
      </c>
      <c r="BC72" s="22">
        <f t="shared" si="78"/>
        <v>0</v>
      </c>
      <c r="BD72" s="22">
        <f t="shared" si="79"/>
        <v>0</v>
      </c>
      <c r="BE72" s="22">
        <v>0</v>
      </c>
      <c r="BF72" s="22">
        <f t="shared" si="80"/>
        <v>216</v>
      </c>
      <c r="BH72" s="22">
        <f t="shared" si="81"/>
        <v>0</v>
      </c>
      <c r="BI72" s="22">
        <f t="shared" si="82"/>
        <v>0</v>
      </c>
      <c r="BJ72" s="22">
        <f t="shared" si="83"/>
        <v>0</v>
      </c>
      <c r="BK72" s="22"/>
      <c r="BL72" s="22"/>
      <c r="BV72" s="22">
        <f t="shared" ref="BV72:BV82" si="84">F72*G72</f>
        <v>0</v>
      </c>
      <c r="BW72" s="22">
        <v>21</v>
      </c>
      <c r="BX72" s="3" t="s">
        <v>264</v>
      </c>
    </row>
    <row r="73" spans="1:76" ht="15" customHeight="1" x14ac:dyDescent="0.25">
      <c r="A73" s="21" t="s">
        <v>140</v>
      </c>
      <c r="B73" s="4" t="s">
        <v>269</v>
      </c>
      <c r="C73" s="296" t="s">
        <v>270</v>
      </c>
      <c r="D73" s="296"/>
      <c r="E73" s="4" t="s">
        <v>265</v>
      </c>
      <c r="F73" s="22">
        <f>'Stavební rozpočet SO 101'!F83</f>
        <v>1</v>
      </c>
      <c r="G73" s="22">
        <f>'Stavební rozpočet SO 101'!G83</f>
        <v>0</v>
      </c>
      <c r="H73" s="22">
        <f>'Stavební rozpočet SO 101'!H83</f>
        <v>0</v>
      </c>
      <c r="I73" s="22">
        <f>'Stavební rozpočet SO 101'!I83</f>
        <v>0</v>
      </c>
      <c r="J73" s="22">
        <f>'Stavební rozpočet SO 101'!J83</f>
        <v>0</v>
      </c>
      <c r="K73" s="23">
        <f>F73*73</f>
        <v>73</v>
      </c>
      <c r="Z73" s="22">
        <f t="shared" si="62"/>
        <v>0</v>
      </c>
      <c r="AB73" s="22">
        <f t="shared" si="63"/>
        <v>0</v>
      </c>
      <c r="AC73" s="22">
        <f t="shared" si="64"/>
        <v>0</v>
      </c>
      <c r="AD73" s="22">
        <f t="shared" si="65"/>
        <v>0</v>
      </c>
      <c r="AE73" s="22">
        <f t="shared" si="66"/>
        <v>0</v>
      </c>
      <c r="AF73" s="22">
        <f t="shared" si="67"/>
        <v>0</v>
      </c>
      <c r="AG73" s="22">
        <f t="shared" si="68"/>
        <v>0</v>
      </c>
      <c r="AH73" s="22">
        <f t="shared" si="69"/>
        <v>0</v>
      </c>
      <c r="AI73" s="9"/>
      <c r="AJ73" s="22">
        <f t="shared" si="70"/>
        <v>0</v>
      </c>
      <c r="AK73" s="22">
        <f t="shared" si="71"/>
        <v>0</v>
      </c>
      <c r="AL73" s="22">
        <f t="shared" si="72"/>
        <v>0</v>
      </c>
      <c r="AN73" s="22">
        <v>21</v>
      </c>
      <c r="AO73" s="22">
        <f>G73*0</f>
        <v>0</v>
      </c>
      <c r="AP73" s="22">
        <f>G73*(1-0)</f>
        <v>0</v>
      </c>
      <c r="AQ73" s="24" t="s">
        <v>266</v>
      </c>
      <c r="AV73" s="22">
        <f t="shared" si="75"/>
        <v>0</v>
      </c>
      <c r="AW73" s="22">
        <f t="shared" si="76"/>
        <v>0</v>
      </c>
      <c r="AX73" s="22">
        <f t="shared" si="77"/>
        <v>0</v>
      </c>
      <c r="AY73" s="24" t="s">
        <v>267</v>
      </c>
      <c r="AZ73" s="24" t="s">
        <v>268</v>
      </c>
      <c r="BA73" s="9" t="s">
        <v>57</v>
      </c>
      <c r="BC73" s="22">
        <f t="shared" si="78"/>
        <v>0</v>
      </c>
      <c r="BD73" s="22">
        <f t="shared" si="79"/>
        <v>0</v>
      </c>
      <c r="BE73" s="22">
        <v>0</v>
      </c>
      <c r="BF73" s="22">
        <f t="shared" si="80"/>
        <v>73</v>
      </c>
      <c r="BH73" s="22">
        <f t="shared" si="81"/>
        <v>0</v>
      </c>
      <c r="BI73" s="22">
        <f t="shared" si="82"/>
        <v>0</v>
      </c>
      <c r="BJ73" s="22">
        <f t="shared" si="83"/>
        <v>0</v>
      </c>
      <c r="BK73" s="22"/>
      <c r="BL73" s="22"/>
      <c r="BV73" s="22">
        <f t="shared" si="84"/>
        <v>0</v>
      </c>
      <c r="BW73" s="22">
        <v>21</v>
      </c>
      <c r="BX73" s="3" t="s">
        <v>270</v>
      </c>
    </row>
    <row r="74" spans="1:76" ht="15" customHeight="1" x14ac:dyDescent="0.25">
      <c r="A74" s="21" t="s">
        <v>271</v>
      </c>
      <c r="B74" s="4" t="s">
        <v>269</v>
      </c>
      <c r="C74" s="296" t="s">
        <v>272</v>
      </c>
      <c r="D74" s="296"/>
      <c r="E74" s="4" t="s">
        <v>265</v>
      </c>
      <c r="F74" s="22">
        <f>'Stavební rozpočet SO 101'!F84</f>
        <v>1</v>
      </c>
      <c r="G74" s="22">
        <f>'Stavební rozpočet SO 101'!G84</f>
        <v>0</v>
      </c>
      <c r="H74" s="22">
        <f>'Stavební rozpočet SO 101'!H84</f>
        <v>0</v>
      </c>
      <c r="I74" s="22">
        <f>'Stavební rozpočet SO 101'!I84</f>
        <v>0</v>
      </c>
      <c r="J74" s="22">
        <f>'Stavební rozpočet SO 101'!J84</f>
        <v>0</v>
      </c>
      <c r="K74" s="23">
        <f>F74*74</f>
        <v>74</v>
      </c>
      <c r="Z74" s="22">
        <f t="shared" si="62"/>
        <v>0</v>
      </c>
      <c r="AB74" s="22">
        <f t="shared" si="63"/>
        <v>0</v>
      </c>
      <c r="AC74" s="22">
        <f t="shared" si="64"/>
        <v>0</v>
      </c>
      <c r="AD74" s="22">
        <f t="shared" si="65"/>
        <v>0</v>
      </c>
      <c r="AE74" s="22">
        <f t="shared" si="66"/>
        <v>0</v>
      </c>
      <c r="AF74" s="22">
        <f t="shared" si="67"/>
        <v>0</v>
      </c>
      <c r="AG74" s="22">
        <f t="shared" si="68"/>
        <v>0</v>
      </c>
      <c r="AH74" s="22">
        <f t="shared" si="69"/>
        <v>0</v>
      </c>
      <c r="AI74" s="9"/>
      <c r="AJ74" s="22">
        <f t="shared" si="70"/>
        <v>0</v>
      </c>
      <c r="AK74" s="22">
        <f t="shared" si="71"/>
        <v>0</v>
      </c>
      <c r="AL74" s="22">
        <f t="shared" si="72"/>
        <v>0</v>
      </c>
      <c r="AN74" s="22">
        <v>21</v>
      </c>
      <c r="AO74" s="22">
        <f>G74*0</f>
        <v>0</v>
      </c>
      <c r="AP74" s="22">
        <f>G74*(1-0)</f>
        <v>0</v>
      </c>
      <c r="AQ74" s="24" t="s">
        <v>266</v>
      </c>
      <c r="AV74" s="22">
        <f t="shared" si="75"/>
        <v>0</v>
      </c>
      <c r="AW74" s="22">
        <f t="shared" si="76"/>
        <v>0</v>
      </c>
      <c r="AX74" s="22">
        <f t="shared" si="77"/>
        <v>0</v>
      </c>
      <c r="AY74" s="24" t="s">
        <v>267</v>
      </c>
      <c r="AZ74" s="24" t="s">
        <v>268</v>
      </c>
      <c r="BA74" s="9" t="s">
        <v>57</v>
      </c>
      <c r="BC74" s="22">
        <f t="shared" si="78"/>
        <v>0</v>
      </c>
      <c r="BD74" s="22">
        <f t="shared" si="79"/>
        <v>0</v>
      </c>
      <c r="BE74" s="22">
        <v>0</v>
      </c>
      <c r="BF74" s="22">
        <f t="shared" si="80"/>
        <v>74</v>
      </c>
      <c r="BH74" s="22">
        <f t="shared" si="81"/>
        <v>0</v>
      </c>
      <c r="BI74" s="22">
        <f t="shared" si="82"/>
        <v>0</v>
      </c>
      <c r="BJ74" s="22">
        <f t="shared" si="83"/>
        <v>0</v>
      </c>
      <c r="BK74" s="22"/>
      <c r="BL74" s="22"/>
      <c r="BV74" s="22">
        <f t="shared" si="84"/>
        <v>0</v>
      </c>
      <c r="BW74" s="22">
        <v>21</v>
      </c>
      <c r="BX74" s="3" t="s">
        <v>272</v>
      </c>
    </row>
    <row r="75" spans="1:76" ht="15" customHeight="1" x14ac:dyDescent="0.25">
      <c r="A75" s="21" t="s">
        <v>149</v>
      </c>
      <c r="B75" s="4" t="s">
        <v>273</v>
      </c>
      <c r="C75" s="296" t="s">
        <v>274</v>
      </c>
      <c r="D75" s="296"/>
      <c r="E75" s="4" t="s">
        <v>265</v>
      </c>
      <c r="F75" s="22">
        <f>'Stavební rozpočet SO 101'!F85</f>
        <v>1</v>
      </c>
      <c r="G75" s="22">
        <f>'Stavební rozpočet SO 101'!G85</f>
        <v>0</v>
      </c>
      <c r="H75" s="22">
        <f>'Stavební rozpočet SO 101'!H85</f>
        <v>0</v>
      </c>
      <c r="I75" s="22">
        <f>'Stavební rozpočet SO 101'!I85</f>
        <v>0</v>
      </c>
      <c r="J75" s="22">
        <f>'Stavební rozpočet SO 101'!J85</f>
        <v>0</v>
      </c>
      <c r="K75" s="23">
        <f>F75*75</f>
        <v>75</v>
      </c>
      <c r="Z75" s="22">
        <f t="shared" si="62"/>
        <v>0</v>
      </c>
      <c r="AB75" s="22">
        <f t="shared" si="63"/>
        <v>0</v>
      </c>
      <c r="AC75" s="22">
        <f t="shared" si="64"/>
        <v>0</v>
      </c>
      <c r="AD75" s="22">
        <f t="shared" si="65"/>
        <v>0</v>
      </c>
      <c r="AE75" s="22">
        <f t="shared" si="66"/>
        <v>0</v>
      </c>
      <c r="AF75" s="22">
        <f t="shared" si="67"/>
        <v>0</v>
      </c>
      <c r="AG75" s="22">
        <f t="shared" si="68"/>
        <v>0</v>
      </c>
      <c r="AH75" s="22">
        <f t="shared" si="69"/>
        <v>0</v>
      </c>
      <c r="AI75" s="9"/>
      <c r="AJ75" s="22">
        <f t="shared" si="70"/>
        <v>0</v>
      </c>
      <c r="AK75" s="22">
        <f t="shared" si="71"/>
        <v>0</v>
      </c>
      <c r="AL75" s="22">
        <f t="shared" si="72"/>
        <v>0</v>
      </c>
      <c r="AN75" s="22">
        <v>21</v>
      </c>
      <c r="AO75" s="22">
        <f>G75*0</f>
        <v>0</v>
      </c>
      <c r="AP75" s="22">
        <f>G75*(1-0)</f>
        <v>0</v>
      </c>
      <c r="AQ75" s="24" t="s">
        <v>266</v>
      </c>
      <c r="AV75" s="22">
        <f t="shared" si="75"/>
        <v>0</v>
      </c>
      <c r="AW75" s="22">
        <f t="shared" si="76"/>
        <v>0</v>
      </c>
      <c r="AX75" s="22">
        <f t="shared" si="77"/>
        <v>0</v>
      </c>
      <c r="AY75" s="24" t="s">
        <v>267</v>
      </c>
      <c r="AZ75" s="24" t="s">
        <v>268</v>
      </c>
      <c r="BA75" s="9" t="s">
        <v>57</v>
      </c>
      <c r="BC75" s="22">
        <f t="shared" si="78"/>
        <v>0</v>
      </c>
      <c r="BD75" s="22">
        <f t="shared" si="79"/>
        <v>0</v>
      </c>
      <c r="BE75" s="22">
        <v>0</v>
      </c>
      <c r="BF75" s="22">
        <f t="shared" si="80"/>
        <v>75</v>
      </c>
      <c r="BH75" s="22">
        <f t="shared" si="81"/>
        <v>0</v>
      </c>
      <c r="BI75" s="22">
        <f t="shared" si="82"/>
        <v>0</v>
      </c>
      <c r="BJ75" s="22">
        <f t="shared" si="83"/>
        <v>0</v>
      </c>
      <c r="BK75" s="22"/>
      <c r="BL75" s="22"/>
      <c r="BV75" s="22">
        <f t="shared" si="84"/>
        <v>0</v>
      </c>
      <c r="BW75" s="22">
        <v>21</v>
      </c>
      <c r="BX75" s="3" t="s">
        <v>274</v>
      </c>
    </row>
    <row r="76" spans="1:76" ht="15" customHeight="1" x14ac:dyDescent="0.25">
      <c r="A76" s="21" t="s">
        <v>277</v>
      </c>
      <c r="B76" s="4" t="s">
        <v>278</v>
      </c>
      <c r="C76" s="296" t="s">
        <v>279</v>
      </c>
      <c r="D76" s="296"/>
      <c r="E76" s="4" t="s">
        <v>265</v>
      </c>
      <c r="F76" s="22">
        <f>'Stavební rozpočet SO 101'!F87</f>
        <v>1</v>
      </c>
      <c r="G76" s="22">
        <f>'Stavební rozpočet SO 101'!G87</f>
        <v>0</v>
      </c>
      <c r="H76" s="22">
        <f>'Stavební rozpočet SO 101'!H87</f>
        <v>0</v>
      </c>
      <c r="I76" s="22">
        <f>'Stavební rozpočet SO 101'!I87</f>
        <v>0</v>
      </c>
      <c r="J76" s="22">
        <f>'Stavební rozpočet SO 101'!J87</f>
        <v>0</v>
      </c>
      <c r="K76" s="23">
        <f>F76*76</f>
        <v>76</v>
      </c>
      <c r="Z76" s="22">
        <f t="shared" si="62"/>
        <v>0</v>
      </c>
      <c r="AB76" s="22">
        <f t="shared" si="63"/>
        <v>0</v>
      </c>
      <c r="AC76" s="22">
        <f t="shared" si="64"/>
        <v>0</v>
      </c>
      <c r="AD76" s="22">
        <f t="shared" si="65"/>
        <v>0</v>
      </c>
      <c r="AE76" s="22">
        <f t="shared" si="66"/>
        <v>0</v>
      </c>
      <c r="AF76" s="22">
        <f t="shared" si="67"/>
        <v>0</v>
      </c>
      <c r="AG76" s="22">
        <f t="shared" si="68"/>
        <v>0</v>
      </c>
      <c r="AH76" s="22">
        <f t="shared" si="69"/>
        <v>0</v>
      </c>
      <c r="AI76" s="9"/>
      <c r="AJ76" s="22">
        <f t="shared" si="70"/>
        <v>0</v>
      </c>
      <c r="AK76" s="22">
        <f t="shared" si="71"/>
        <v>0</v>
      </c>
      <c r="AL76" s="22">
        <f t="shared" si="72"/>
        <v>0</v>
      </c>
      <c r="AN76" s="22">
        <v>21</v>
      </c>
      <c r="AO76" s="22">
        <f>G76*0</f>
        <v>0</v>
      </c>
      <c r="AP76" s="22">
        <f>G76*(1-0)</f>
        <v>0</v>
      </c>
      <c r="AQ76" s="24" t="s">
        <v>266</v>
      </c>
      <c r="AV76" s="22">
        <f t="shared" si="75"/>
        <v>0</v>
      </c>
      <c r="AW76" s="22">
        <f t="shared" si="76"/>
        <v>0</v>
      </c>
      <c r="AX76" s="22">
        <f t="shared" si="77"/>
        <v>0</v>
      </c>
      <c r="AY76" s="24" t="s">
        <v>280</v>
      </c>
      <c r="AZ76" s="24" t="s">
        <v>268</v>
      </c>
      <c r="BA76" s="9" t="s">
        <v>57</v>
      </c>
      <c r="BC76" s="22">
        <f t="shared" si="78"/>
        <v>0</v>
      </c>
      <c r="BD76" s="22">
        <f t="shared" si="79"/>
        <v>0</v>
      </c>
      <c r="BE76" s="22">
        <v>0</v>
      </c>
      <c r="BF76" s="22">
        <f t="shared" si="80"/>
        <v>76</v>
      </c>
      <c r="BH76" s="22">
        <f t="shared" si="81"/>
        <v>0</v>
      </c>
      <c r="BI76" s="22">
        <f t="shared" si="82"/>
        <v>0</v>
      </c>
      <c r="BJ76" s="22">
        <f t="shared" si="83"/>
        <v>0</v>
      </c>
      <c r="BK76" s="22"/>
      <c r="BL76" s="22"/>
      <c r="BV76" s="22">
        <f t="shared" si="84"/>
        <v>0</v>
      </c>
      <c r="BW76" s="22">
        <v>21</v>
      </c>
      <c r="BX76" s="3" t="s">
        <v>279</v>
      </c>
    </row>
    <row r="77" spans="1:76" ht="15" customHeight="1" x14ac:dyDescent="0.25">
      <c r="A77" s="21" t="s">
        <v>283</v>
      </c>
      <c r="B77" s="4" t="s">
        <v>284</v>
      </c>
      <c r="C77" s="296" t="s">
        <v>282</v>
      </c>
      <c r="D77" s="296"/>
      <c r="E77" s="4" t="s">
        <v>265</v>
      </c>
      <c r="F77" s="22">
        <f>'Stavební rozpočet SO 101'!F89</f>
        <v>1</v>
      </c>
      <c r="G77" s="22">
        <f>'Stavební rozpočet SO 101'!G89</f>
        <v>0</v>
      </c>
      <c r="H77" s="22">
        <f>'Stavební rozpočet SO 101'!H89</f>
        <v>0</v>
      </c>
      <c r="I77" s="22">
        <f>'Stavební rozpočet SO 101'!I89</f>
        <v>0</v>
      </c>
      <c r="J77" s="22">
        <f>'Stavební rozpočet SO 101'!J89</f>
        <v>0</v>
      </c>
      <c r="K77" s="23">
        <f>F77*77</f>
        <v>77</v>
      </c>
      <c r="Z77" s="22">
        <f t="shared" si="62"/>
        <v>0</v>
      </c>
      <c r="AB77" s="22">
        <f t="shared" si="63"/>
        <v>0</v>
      </c>
      <c r="AC77" s="22">
        <f t="shared" si="64"/>
        <v>0</v>
      </c>
      <c r="AD77" s="22">
        <f t="shared" si="65"/>
        <v>0</v>
      </c>
      <c r="AE77" s="22">
        <f t="shared" si="66"/>
        <v>0</v>
      </c>
      <c r="AF77" s="22">
        <f t="shared" si="67"/>
        <v>0</v>
      </c>
      <c r="AG77" s="22">
        <f t="shared" si="68"/>
        <v>0</v>
      </c>
      <c r="AH77" s="22">
        <f t="shared" si="69"/>
        <v>0</v>
      </c>
      <c r="AI77" s="9"/>
      <c r="AJ77" s="22">
        <f t="shared" si="70"/>
        <v>0</v>
      </c>
      <c r="AK77" s="22">
        <f t="shared" si="71"/>
        <v>0</v>
      </c>
      <c r="AL77" s="22">
        <f t="shared" si="72"/>
        <v>0</v>
      </c>
      <c r="AN77" s="22">
        <v>21</v>
      </c>
      <c r="AO77" s="22">
        <f>G77*0.5</f>
        <v>0</v>
      </c>
      <c r="AP77" s="22">
        <f>G77*(1-0.5)</f>
        <v>0</v>
      </c>
      <c r="AQ77" s="24" t="s">
        <v>266</v>
      </c>
      <c r="AV77" s="22">
        <f t="shared" si="75"/>
        <v>0</v>
      </c>
      <c r="AW77" s="22">
        <f t="shared" si="76"/>
        <v>0</v>
      </c>
      <c r="AX77" s="22">
        <f t="shared" si="77"/>
        <v>0</v>
      </c>
      <c r="AY77" s="24" t="s">
        <v>285</v>
      </c>
      <c r="AZ77" s="24" t="s">
        <v>268</v>
      </c>
      <c r="BA77" s="9" t="s">
        <v>57</v>
      </c>
      <c r="BC77" s="22">
        <f t="shared" si="78"/>
        <v>0</v>
      </c>
      <c r="BD77" s="22">
        <f t="shared" si="79"/>
        <v>0</v>
      </c>
      <c r="BE77" s="22">
        <v>0</v>
      </c>
      <c r="BF77" s="22">
        <f t="shared" si="80"/>
        <v>77</v>
      </c>
      <c r="BH77" s="22">
        <f t="shared" si="81"/>
        <v>0</v>
      </c>
      <c r="BI77" s="22">
        <f t="shared" si="82"/>
        <v>0</v>
      </c>
      <c r="BJ77" s="22">
        <f t="shared" si="83"/>
        <v>0</v>
      </c>
      <c r="BK77" s="22"/>
      <c r="BL77" s="22"/>
      <c r="BV77" s="22">
        <f t="shared" si="84"/>
        <v>0</v>
      </c>
      <c r="BW77" s="22">
        <v>21</v>
      </c>
      <c r="BX77" s="3" t="s">
        <v>282</v>
      </c>
    </row>
    <row r="78" spans="1:76" ht="15" customHeight="1" x14ac:dyDescent="0.25">
      <c r="A78" s="21" t="s">
        <v>286</v>
      </c>
      <c r="B78" s="4" t="s">
        <v>287</v>
      </c>
      <c r="C78" s="296" t="s">
        <v>288</v>
      </c>
      <c r="D78" s="296"/>
      <c r="E78" s="4" t="s">
        <v>265</v>
      </c>
      <c r="F78" s="22">
        <f>'Stavební rozpočet SO 101'!F90</f>
        <v>1</v>
      </c>
      <c r="G78" s="22">
        <f>'Stavební rozpočet SO 101'!G90</f>
        <v>0</v>
      </c>
      <c r="H78" s="22">
        <f>'Stavební rozpočet SO 101'!H90</f>
        <v>0</v>
      </c>
      <c r="I78" s="22">
        <f>'Stavební rozpočet SO 101'!I90</f>
        <v>0</v>
      </c>
      <c r="J78" s="22">
        <f>'Stavební rozpočet SO 101'!J90</f>
        <v>0</v>
      </c>
      <c r="K78" s="23">
        <f>F78*78</f>
        <v>78</v>
      </c>
      <c r="Z78" s="22">
        <f t="shared" si="62"/>
        <v>0</v>
      </c>
      <c r="AB78" s="22">
        <f t="shared" si="63"/>
        <v>0</v>
      </c>
      <c r="AC78" s="22">
        <f t="shared" si="64"/>
        <v>0</v>
      </c>
      <c r="AD78" s="22">
        <f t="shared" si="65"/>
        <v>0</v>
      </c>
      <c r="AE78" s="22">
        <f t="shared" si="66"/>
        <v>0</v>
      </c>
      <c r="AF78" s="22">
        <f t="shared" si="67"/>
        <v>0</v>
      </c>
      <c r="AG78" s="22">
        <f t="shared" si="68"/>
        <v>0</v>
      </c>
      <c r="AH78" s="22">
        <f t="shared" si="69"/>
        <v>0</v>
      </c>
      <c r="AI78" s="9"/>
      <c r="AJ78" s="22">
        <f t="shared" si="70"/>
        <v>0</v>
      </c>
      <c r="AK78" s="22">
        <f t="shared" si="71"/>
        <v>0</v>
      </c>
      <c r="AL78" s="22">
        <f t="shared" si="72"/>
        <v>0</v>
      </c>
      <c r="AN78" s="22">
        <v>21</v>
      </c>
      <c r="AO78" s="22">
        <f>G78*0</f>
        <v>0</v>
      </c>
      <c r="AP78" s="22">
        <f>G78*(1-0)</f>
        <v>0</v>
      </c>
      <c r="AQ78" s="24" t="s">
        <v>266</v>
      </c>
      <c r="AV78" s="22">
        <f t="shared" si="75"/>
        <v>0</v>
      </c>
      <c r="AW78" s="22">
        <f t="shared" si="76"/>
        <v>0</v>
      </c>
      <c r="AX78" s="22">
        <f t="shared" si="77"/>
        <v>0</v>
      </c>
      <c r="AY78" s="24" t="s">
        <v>285</v>
      </c>
      <c r="AZ78" s="24" t="s">
        <v>268</v>
      </c>
      <c r="BA78" s="9" t="s">
        <v>57</v>
      </c>
      <c r="BC78" s="22">
        <f t="shared" si="78"/>
        <v>0</v>
      </c>
      <c r="BD78" s="22">
        <f t="shared" si="79"/>
        <v>0</v>
      </c>
      <c r="BE78" s="22">
        <v>0</v>
      </c>
      <c r="BF78" s="22">
        <f t="shared" si="80"/>
        <v>78</v>
      </c>
      <c r="BH78" s="22">
        <f t="shared" si="81"/>
        <v>0</v>
      </c>
      <c r="BI78" s="22">
        <f t="shared" si="82"/>
        <v>0</v>
      </c>
      <c r="BJ78" s="22">
        <f t="shared" si="83"/>
        <v>0</v>
      </c>
      <c r="BK78" s="22"/>
      <c r="BL78" s="22"/>
      <c r="BV78" s="22">
        <f t="shared" si="84"/>
        <v>0</v>
      </c>
      <c r="BW78" s="22">
        <v>21</v>
      </c>
      <c r="BX78" s="3" t="s">
        <v>288</v>
      </c>
    </row>
    <row r="79" spans="1:76" ht="15" customHeight="1" x14ac:dyDescent="0.25">
      <c r="A79" s="21" t="s">
        <v>291</v>
      </c>
      <c r="B79" s="4" t="s">
        <v>292</v>
      </c>
      <c r="C79" s="296" t="s">
        <v>293</v>
      </c>
      <c r="D79" s="296"/>
      <c r="E79" s="4" t="s">
        <v>265</v>
      </c>
      <c r="F79" s="22">
        <f>'Stavební rozpočet SO 101'!F92</f>
        <v>1</v>
      </c>
      <c r="G79" s="22">
        <f>'Stavební rozpočet SO 101'!G92</f>
        <v>0</v>
      </c>
      <c r="H79" s="22">
        <f>'Stavební rozpočet SO 101'!H92</f>
        <v>0</v>
      </c>
      <c r="I79" s="22">
        <f>'Stavební rozpočet SO 101'!I92</f>
        <v>0</v>
      </c>
      <c r="J79" s="22">
        <f>'Stavební rozpočet SO 101'!J92</f>
        <v>0</v>
      </c>
      <c r="K79" s="23">
        <f>F79*79</f>
        <v>79</v>
      </c>
      <c r="Z79" s="22">
        <f t="shared" si="62"/>
        <v>0</v>
      </c>
      <c r="AB79" s="22">
        <f t="shared" si="63"/>
        <v>0</v>
      </c>
      <c r="AC79" s="22">
        <f t="shared" si="64"/>
        <v>0</v>
      </c>
      <c r="AD79" s="22">
        <f t="shared" si="65"/>
        <v>0</v>
      </c>
      <c r="AE79" s="22">
        <f t="shared" si="66"/>
        <v>0</v>
      </c>
      <c r="AF79" s="22">
        <f t="shared" si="67"/>
        <v>0</v>
      </c>
      <c r="AG79" s="22">
        <f t="shared" si="68"/>
        <v>0</v>
      </c>
      <c r="AH79" s="22">
        <f t="shared" si="69"/>
        <v>0</v>
      </c>
      <c r="AI79" s="9"/>
      <c r="AJ79" s="22">
        <f t="shared" si="70"/>
        <v>0</v>
      </c>
      <c r="AK79" s="22">
        <f t="shared" si="71"/>
        <v>0</v>
      </c>
      <c r="AL79" s="22">
        <f t="shared" si="72"/>
        <v>0</v>
      </c>
      <c r="AN79" s="22">
        <v>21</v>
      </c>
      <c r="AO79" s="22">
        <f>G79*0</f>
        <v>0</v>
      </c>
      <c r="AP79" s="22">
        <f>G79*(1-0)</f>
        <v>0</v>
      </c>
      <c r="AQ79" s="24" t="s">
        <v>266</v>
      </c>
      <c r="AV79" s="22">
        <f t="shared" si="75"/>
        <v>0</v>
      </c>
      <c r="AW79" s="22">
        <f t="shared" si="76"/>
        <v>0</v>
      </c>
      <c r="AX79" s="22">
        <f t="shared" si="77"/>
        <v>0</v>
      </c>
      <c r="AY79" s="24" t="s">
        <v>294</v>
      </c>
      <c r="AZ79" s="24" t="s">
        <v>268</v>
      </c>
      <c r="BA79" s="9" t="s">
        <v>57</v>
      </c>
      <c r="BC79" s="22">
        <f t="shared" si="78"/>
        <v>0</v>
      </c>
      <c r="BD79" s="22">
        <f t="shared" si="79"/>
        <v>0</v>
      </c>
      <c r="BE79" s="22">
        <v>0</v>
      </c>
      <c r="BF79" s="22">
        <f t="shared" si="80"/>
        <v>79</v>
      </c>
      <c r="BH79" s="22">
        <f t="shared" si="81"/>
        <v>0</v>
      </c>
      <c r="BI79" s="22">
        <f t="shared" si="82"/>
        <v>0</v>
      </c>
      <c r="BJ79" s="22">
        <f t="shared" si="83"/>
        <v>0</v>
      </c>
      <c r="BK79" s="22"/>
      <c r="BL79" s="22"/>
      <c r="BV79" s="22">
        <f t="shared" si="84"/>
        <v>0</v>
      </c>
      <c r="BW79" s="22">
        <v>21</v>
      </c>
      <c r="BX79" s="3" t="s">
        <v>293</v>
      </c>
    </row>
    <row r="80" spans="1:76" ht="15" customHeight="1" x14ac:dyDescent="0.25">
      <c r="A80" s="21" t="s">
        <v>295</v>
      </c>
      <c r="B80" s="4" t="s">
        <v>296</v>
      </c>
      <c r="C80" s="296" t="s">
        <v>297</v>
      </c>
      <c r="D80" s="296"/>
      <c r="E80" s="4" t="s">
        <v>265</v>
      </c>
      <c r="F80" s="22">
        <f>'Stavební rozpočet SO 101'!F93</f>
        <v>2</v>
      </c>
      <c r="G80" s="22">
        <f>'Stavební rozpočet SO 101'!G93</f>
        <v>0</v>
      </c>
      <c r="H80" s="22">
        <f>'Stavební rozpočet SO 101'!H93</f>
        <v>0</v>
      </c>
      <c r="I80" s="22">
        <f>'Stavební rozpočet SO 101'!I93</f>
        <v>0</v>
      </c>
      <c r="J80" s="22">
        <f>'Stavební rozpočet SO 101'!J93</f>
        <v>0</v>
      </c>
      <c r="K80" s="23">
        <f>F80*80</f>
        <v>160</v>
      </c>
      <c r="Z80" s="22">
        <f t="shared" si="62"/>
        <v>0</v>
      </c>
      <c r="AB80" s="22">
        <f t="shared" si="63"/>
        <v>0</v>
      </c>
      <c r="AC80" s="22">
        <f t="shared" si="64"/>
        <v>0</v>
      </c>
      <c r="AD80" s="22">
        <f t="shared" si="65"/>
        <v>0</v>
      </c>
      <c r="AE80" s="22">
        <f t="shared" si="66"/>
        <v>0</v>
      </c>
      <c r="AF80" s="22">
        <f t="shared" si="67"/>
        <v>0</v>
      </c>
      <c r="AG80" s="22">
        <f t="shared" si="68"/>
        <v>0</v>
      </c>
      <c r="AH80" s="22">
        <f t="shared" si="69"/>
        <v>0</v>
      </c>
      <c r="AI80" s="9"/>
      <c r="AJ80" s="22">
        <f t="shared" si="70"/>
        <v>0</v>
      </c>
      <c r="AK80" s="22">
        <f t="shared" si="71"/>
        <v>0</v>
      </c>
      <c r="AL80" s="22">
        <f t="shared" si="72"/>
        <v>0</v>
      </c>
      <c r="AN80" s="22">
        <v>21</v>
      </c>
      <c r="AO80" s="22">
        <f>G80*0</f>
        <v>0</v>
      </c>
      <c r="AP80" s="22">
        <f>G80*(1-0)</f>
        <v>0</v>
      </c>
      <c r="AQ80" s="24" t="s">
        <v>266</v>
      </c>
      <c r="AV80" s="22">
        <f t="shared" si="75"/>
        <v>0</v>
      </c>
      <c r="AW80" s="22">
        <f t="shared" si="76"/>
        <v>0</v>
      </c>
      <c r="AX80" s="22">
        <f t="shared" si="77"/>
        <v>0</v>
      </c>
      <c r="AY80" s="24" t="s">
        <v>294</v>
      </c>
      <c r="AZ80" s="24" t="s">
        <v>268</v>
      </c>
      <c r="BA80" s="9" t="s">
        <v>57</v>
      </c>
      <c r="BC80" s="22">
        <f t="shared" si="78"/>
        <v>0</v>
      </c>
      <c r="BD80" s="22">
        <f t="shared" si="79"/>
        <v>0</v>
      </c>
      <c r="BE80" s="22">
        <v>0</v>
      </c>
      <c r="BF80" s="22">
        <f t="shared" si="80"/>
        <v>160</v>
      </c>
      <c r="BH80" s="22">
        <f t="shared" si="81"/>
        <v>0</v>
      </c>
      <c r="BI80" s="22">
        <f t="shared" si="82"/>
        <v>0</v>
      </c>
      <c r="BJ80" s="22">
        <f t="shared" si="83"/>
        <v>0</v>
      </c>
      <c r="BK80" s="22"/>
      <c r="BL80" s="22"/>
      <c r="BV80" s="22">
        <f t="shared" si="84"/>
        <v>0</v>
      </c>
      <c r="BW80" s="22">
        <v>21</v>
      </c>
      <c r="BX80" s="3" t="s">
        <v>297</v>
      </c>
    </row>
    <row r="81" spans="1:76" ht="15" customHeight="1" x14ac:dyDescent="0.25">
      <c r="A81" s="21" t="s">
        <v>298</v>
      </c>
      <c r="B81" s="4" t="s">
        <v>296</v>
      </c>
      <c r="C81" s="296" t="s">
        <v>299</v>
      </c>
      <c r="D81" s="296"/>
      <c r="E81" s="4" t="s">
        <v>265</v>
      </c>
      <c r="F81" s="22">
        <f>'Stavební rozpočet SO 101'!F94</f>
        <v>4</v>
      </c>
      <c r="G81" s="22">
        <f>'Stavební rozpočet SO 101'!G94</f>
        <v>0</v>
      </c>
      <c r="H81" s="22">
        <f>'Stavební rozpočet SO 101'!H94</f>
        <v>0</v>
      </c>
      <c r="I81" s="22">
        <f>'Stavební rozpočet SO 101'!I94</f>
        <v>0</v>
      </c>
      <c r="J81" s="22">
        <f>'Stavební rozpočet SO 101'!J94</f>
        <v>0</v>
      </c>
      <c r="K81" s="23">
        <f>F81*81</f>
        <v>324</v>
      </c>
      <c r="Z81" s="22">
        <f t="shared" si="62"/>
        <v>0</v>
      </c>
      <c r="AB81" s="22">
        <f t="shared" si="63"/>
        <v>0</v>
      </c>
      <c r="AC81" s="22">
        <f t="shared" si="64"/>
        <v>0</v>
      </c>
      <c r="AD81" s="22">
        <f t="shared" si="65"/>
        <v>0</v>
      </c>
      <c r="AE81" s="22">
        <f t="shared" si="66"/>
        <v>0</v>
      </c>
      <c r="AF81" s="22">
        <f t="shared" si="67"/>
        <v>0</v>
      </c>
      <c r="AG81" s="22">
        <f t="shared" si="68"/>
        <v>0</v>
      </c>
      <c r="AH81" s="22">
        <f t="shared" si="69"/>
        <v>0</v>
      </c>
      <c r="AI81" s="9"/>
      <c r="AJ81" s="22">
        <f t="shared" si="70"/>
        <v>0</v>
      </c>
      <c r="AK81" s="22">
        <f t="shared" si="71"/>
        <v>0</v>
      </c>
      <c r="AL81" s="22">
        <f t="shared" si="72"/>
        <v>0</v>
      </c>
      <c r="AN81" s="22">
        <v>21</v>
      </c>
      <c r="AO81" s="22">
        <f>G81*0</f>
        <v>0</v>
      </c>
      <c r="AP81" s="22">
        <f>G81*(1-0)</f>
        <v>0</v>
      </c>
      <c r="AQ81" s="24" t="s">
        <v>266</v>
      </c>
      <c r="AV81" s="22">
        <f t="shared" si="75"/>
        <v>0</v>
      </c>
      <c r="AW81" s="22">
        <f t="shared" si="76"/>
        <v>0</v>
      </c>
      <c r="AX81" s="22">
        <f t="shared" si="77"/>
        <v>0</v>
      </c>
      <c r="AY81" s="24" t="s">
        <v>294</v>
      </c>
      <c r="AZ81" s="24" t="s">
        <v>268</v>
      </c>
      <c r="BA81" s="9" t="s">
        <v>57</v>
      </c>
      <c r="BC81" s="22">
        <f t="shared" si="78"/>
        <v>0</v>
      </c>
      <c r="BD81" s="22">
        <f t="shared" si="79"/>
        <v>0</v>
      </c>
      <c r="BE81" s="22">
        <v>0</v>
      </c>
      <c r="BF81" s="22">
        <f t="shared" si="80"/>
        <v>324</v>
      </c>
      <c r="BH81" s="22">
        <f t="shared" si="81"/>
        <v>0</v>
      </c>
      <c r="BI81" s="22">
        <f t="shared" si="82"/>
        <v>0</v>
      </c>
      <c r="BJ81" s="22">
        <f t="shared" si="83"/>
        <v>0</v>
      </c>
      <c r="BK81" s="22"/>
      <c r="BL81" s="22"/>
      <c r="BV81" s="22">
        <f t="shared" si="84"/>
        <v>0</v>
      </c>
      <c r="BW81" s="22">
        <v>21</v>
      </c>
      <c r="BX81" s="3" t="s">
        <v>299</v>
      </c>
    </row>
    <row r="82" spans="1:76" ht="15" customHeight="1" x14ac:dyDescent="0.25">
      <c r="A82" s="21" t="s">
        <v>300</v>
      </c>
      <c r="B82" s="4" t="s">
        <v>301</v>
      </c>
      <c r="C82" s="296" t="s">
        <v>302</v>
      </c>
      <c r="D82" s="296"/>
      <c r="E82" s="4" t="s">
        <v>265</v>
      </c>
      <c r="F82" s="22">
        <f>'Stavební rozpočet SO 101'!F95</f>
        <v>1</v>
      </c>
      <c r="G82" s="22">
        <f>'Stavební rozpočet SO 101'!G95</f>
        <v>0</v>
      </c>
      <c r="H82" s="22">
        <f>'Stavební rozpočet SO 101'!H95</f>
        <v>0</v>
      </c>
      <c r="I82" s="22">
        <f>'Stavební rozpočet SO 101'!I95</f>
        <v>0</v>
      </c>
      <c r="J82" s="22">
        <f>'Stavební rozpočet SO 101'!J95</f>
        <v>0</v>
      </c>
      <c r="K82" s="23">
        <f>F82*82</f>
        <v>82</v>
      </c>
      <c r="Z82" s="22">
        <f t="shared" si="62"/>
        <v>0</v>
      </c>
      <c r="AB82" s="22">
        <f t="shared" si="63"/>
        <v>0</v>
      </c>
      <c r="AC82" s="22">
        <f t="shared" si="64"/>
        <v>0</v>
      </c>
      <c r="AD82" s="22">
        <f t="shared" si="65"/>
        <v>0</v>
      </c>
      <c r="AE82" s="22">
        <f t="shared" si="66"/>
        <v>0</v>
      </c>
      <c r="AF82" s="22">
        <f t="shared" si="67"/>
        <v>0</v>
      </c>
      <c r="AG82" s="22">
        <f t="shared" si="68"/>
        <v>0</v>
      </c>
      <c r="AH82" s="22">
        <f t="shared" si="69"/>
        <v>0</v>
      </c>
      <c r="AI82" s="9"/>
      <c r="AJ82" s="22">
        <f t="shared" si="70"/>
        <v>0</v>
      </c>
      <c r="AK82" s="22">
        <f t="shared" si="71"/>
        <v>0</v>
      </c>
      <c r="AL82" s="22">
        <f t="shared" si="72"/>
        <v>0</v>
      </c>
      <c r="AN82" s="22">
        <v>21</v>
      </c>
      <c r="AO82" s="22">
        <f>G82*0</f>
        <v>0</v>
      </c>
      <c r="AP82" s="22">
        <f>G82*(1-0)</f>
        <v>0</v>
      </c>
      <c r="AQ82" s="24" t="s">
        <v>266</v>
      </c>
      <c r="AV82" s="22">
        <f t="shared" si="75"/>
        <v>0</v>
      </c>
      <c r="AW82" s="22">
        <f t="shared" si="76"/>
        <v>0</v>
      </c>
      <c r="AX82" s="22">
        <f t="shared" si="77"/>
        <v>0</v>
      </c>
      <c r="AY82" s="24" t="s">
        <v>294</v>
      </c>
      <c r="AZ82" s="24" t="s">
        <v>268</v>
      </c>
      <c r="BA82" s="9" t="s">
        <v>57</v>
      </c>
      <c r="BC82" s="22">
        <f t="shared" si="78"/>
        <v>0</v>
      </c>
      <c r="BD82" s="22">
        <f t="shared" si="79"/>
        <v>0</v>
      </c>
      <c r="BE82" s="22">
        <v>0</v>
      </c>
      <c r="BF82" s="22">
        <f t="shared" si="80"/>
        <v>82</v>
      </c>
      <c r="BH82" s="22">
        <f t="shared" si="81"/>
        <v>0</v>
      </c>
      <c r="BI82" s="22">
        <f t="shared" si="82"/>
        <v>0</v>
      </c>
      <c r="BJ82" s="22">
        <f t="shared" si="83"/>
        <v>0</v>
      </c>
      <c r="BK82" s="22"/>
      <c r="BL82" s="22"/>
      <c r="BV82" s="22">
        <f t="shared" si="84"/>
        <v>0</v>
      </c>
      <c r="BW82" s="22">
        <v>21</v>
      </c>
      <c r="BX82" s="3" t="s">
        <v>302</v>
      </c>
    </row>
    <row r="83" spans="1:76" x14ac:dyDescent="0.25">
      <c r="A83" s="32"/>
      <c r="B83" s="33" t="s">
        <v>310</v>
      </c>
      <c r="C83" s="331"/>
      <c r="D83" s="331"/>
      <c r="E83" s="34" t="s">
        <v>4</v>
      </c>
      <c r="F83" s="34" t="s">
        <v>4</v>
      </c>
      <c r="G83" s="34" t="s">
        <v>4</v>
      </c>
      <c r="H83" s="35">
        <f>H56+H47+H32+H30+H12</f>
        <v>0</v>
      </c>
      <c r="I83" s="35">
        <f t="shared" ref="I83:K83" si="85">I56+I47+I32+I30+I12</f>
        <v>0</v>
      </c>
      <c r="J83" s="35">
        <f t="shared" si="85"/>
        <v>0</v>
      </c>
      <c r="K83" s="35">
        <f t="shared" si="85"/>
        <v>1334564.6359999999</v>
      </c>
      <c r="AI83" s="9"/>
      <c r="AS83" s="2">
        <f>SUM(AJ82:AJ84)</f>
        <v>0</v>
      </c>
      <c r="AT83" s="2">
        <f>SUM(AK82:AK84)</f>
        <v>0</v>
      </c>
      <c r="AU83" s="2">
        <f>SUM(AL82:AL84)</f>
        <v>0</v>
      </c>
    </row>
    <row r="84" spans="1:76" x14ac:dyDescent="0.25">
      <c r="H84" s="330" t="s">
        <v>303</v>
      </c>
      <c r="I84" s="330"/>
      <c r="J84" s="30">
        <f>J12+J30+J32+J47+J56+J83</f>
        <v>0</v>
      </c>
    </row>
    <row r="85" spans="1:76" x14ac:dyDescent="0.25">
      <c r="A85" s="31" t="s">
        <v>304</v>
      </c>
    </row>
    <row r="86" spans="1:76" ht="12.75" customHeight="1" x14ac:dyDescent="0.25">
      <c r="A86" s="296"/>
      <c r="B86" s="296"/>
      <c r="C86" s="296"/>
      <c r="D86" s="296"/>
      <c r="E86" s="296"/>
      <c r="F86" s="296"/>
      <c r="G86" s="296"/>
      <c r="H86" s="296"/>
      <c r="I86" s="296"/>
      <c r="J86" s="296"/>
      <c r="K86" s="296"/>
    </row>
  </sheetData>
  <mergeCells count="102">
    <mergeCell ref="C81:D81"/>
    <mergeCell ref="C82:D82"/>
    <mergeCell ref="C83:D83"/>
    <mergeCell ref="H84:I84"/>
    <mergeCell ref="A86:K86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4:K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78" firstPageNumber="0" fitToHeight="0" orientation="landscape" horizontalDpi="300" verticalDpi="300" r:id="rId1"/>
  <rowBreaks count="1" manualBreakCount="1">
    <brk id="4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view="pageBreakPreview" zoomScaleNormal="100" zoomScaleSheetLayoutView="100" workbookViewId="0">
      <selection activeCell="C8" sqref="C8:D9"/>
    </sheetView>
  </sheetViews>
  <sheetFormatPr defaultColWidth="12.140625" defaultRowHeight="15" x14ac:dyDescent="0.25"/>
  <cols>
    <col min="1" max="1" width="9.140625" style="1" customWidth="1"/>
    <col min="2" max="2" width="12.85546875" style="1" customWidth="1"/>
    <col min="3" max="3" width="27.140625" style="1" customWidth="1"/>
    <col min="4" max="4" width="10" style="1" customWidth="1"/>
    <col min="5" max="5" width="14" style="1" customWidth="1"/>
    <col min="6" max="6" width="27.140625" style="1" customWidth="1"/>
    <col min="7" max="7" width="9.140625" style="1" customWidth="1"/>
    <col min="8" max="8" width="12.85546875" style="1" customWidth="1"/>
    <col min="9" max="9" width="27.140625" style="1" customWidth="1"/>
  </cols>
  <sheetData>
    <row r="1" spans="1:9" ht="54.75" customHeight="1" x14ac:dyDescent="0.2">
      <c r="A1" s="289" t="s">
        <v>319</v>
      </c>
      <c r="B1" s="289"/>
      <c r="C1" s="289"/>
      <c r="D1" s="289"/>
      <c r="E1" s="289"/>
      <c r="F1" s="289"/>
      <c r="G1" s="289"/>
      <c r="H1" s="289"/>
      <c r="I1" s="289"/>
    </row>
    <row r="2" spans="1:9" ht="15" customHeight="1" x14ac:dyDescent="0.2">
      <c r="A2" s="290" t="s">
        <v>1</v>
      </c>
      <c r="B2" s="290"/>
      <c r="C2" s="291" t="str">
        <f>'Stavební rozpočet SO 301'!C2</f>
        <v>Vilémov "Palouk" I. etapa 15 RD</v>
      </c>
      <c r="D2" s="291"/>
      <c r="E2" s="292" t="s">
        <v>5</v>
      </c>
      <c r="F2" s="292" t="str">
        <f>'Stavební rozpočet SO 301'!I2</f>
        <v>Obec Vilémov</v>
      </c>
      <c r="G2" s="292"/>
      <c r="H2" s="292" t="s">
        <v>320</v>
      </c>
      <c r="I2" s="293" t="s">
        <v>321</v>
      </c>
    </row>
    <row r="3" spans="1:9" ht="15" customHeight="1" x14ac:dyDescent="0.2">
      <c r="A3" s="290"/>
      <c r="B3" s="290"/>
      <c r="C3" s="291"/>
      <c r="D3" s="291"/>
      <c r="E3" s="292"/>
      <c r="F3" s="292"/>
      <c r="G3" s="292"/>
      <c r="H3" s="292"/>
      <c r="I3" s="293"/>
    </row>
    <row r="4" spans="1:9" ht="15" customHeight="1" x14ac:dyDescent="0.2">
      <c r="A4" s="295" t="s">
        <v>7</v>
      </c>
      <c r="B4" s="295"/>
      <c r="C4" s="296" t="s">
        <v>378</v>
      </c>
      <c r="D4" s="296"/>
      <c r="E4" s="296" t="s">
        <v>9</v>
      </c>
      <c r="F4" s="296" t="str">
        <f>'Stavební rozpočet SO 301'!I4</f>
        <v>Ing. Maša Miroslav</v>
      </c>
      <c r="G4" s="296"/>
      <c r="H4" s="296" t="s">
        <v>320</v>
      </c>
      <c r="I4" s="294" t="s">
        <v>676</v>
      </c>
    </row>
    <row r="5" spans="1:9" ht="15" customHeight="1" x14ac:dyDescent="0.2">
      <c r="A5" s="295"/>
      <c r="B5" s="295"/>
      <c r="C5" s="296"/>
      <c r="D5" s="296"/>
      <c r="E5" s="296"/>
      <c r="F5" s="296"/>
      <c r="G5" s="296"/>
      <c r="H5" s="296"/>
      <c r="I5" s="294"/>
    </row>
    <row r="6" spans="1:9" ht="15" customHeight="1" x14ac:dyDescent="0.2">
      <c r="A6" s="295" t="s">
        <v>11</v>
      </c>
      <c r="B6" s="295"/>
      <c r="C6" s="296" t="str">
        <f>'Stavební rozpočet SO 301'!C6</f>
        <v>Vilémov</v>
      </c>
      <c r="D6" s="296"/>
      <c r="E6" s="296" t="s">
        <v>14</v>
      </c>
      <c r="F6" s="296" t="str">
        <f>'Stavební rozpočet SO 301'!I6</f>
        <v>dle výběrového řízení</v>
      </c>
      <c r="G6" s="296"/>
      <c r="H6" s="296" t="s">
        <v>320</v>
      </c>
      <c r="I6" s="294"/>
    </row>
    <row r="7" spans="1:9" ht="15" customHeight="1" x14ac:dyDescent="0.2">
      <c r="A7" s="295"/>
      <c r="B7" s="295"/>
      <c r="C7" s="296"/>
      <c r="D7" s="296"/>
      <c r="E7" s="296"/>
      <c r="F7" s="296"/>
      <c r="G7" s="296"/>
      <c r="H7" s="296"/>
      <c r="I7" s="294"/>
    </row>
    <row r="8" spans="1:9" ht="15" customHeight="1" x14ac:dyDescent="0.2">
      <c r="A8" s="295" t="s">
        <v>8</v>
      </c>
      <c r="B8" s="295"/>
      <c r="C8" s="296"/>
      <c r="D8" s="296"/>
      <c r="E8" s="296" t="s">
        <v>13</v>
      </c>
      <c r="F8" s="296" t="str">
        <f>'Stavební rozpočet SO 301'!G6</f>
        <v xml:space="preserve"> </v>
      </c>
      <c r="G8" s="296"/>
      <c r="H8" s="302" t="s">
        <v>323</v>
      </c>
      <c r="I8" s="297">
        <v>79</v>
      </c>
    </row>
    <row r="9" spans="1:9" ht="12.75" x14ac:dyDescent="0.2">
      <c r="A9" s="295"/>
      <c r="B9" s="295"/>
      <c r="C9" s="296"/>
      <c r="D9" s="296"/>
      <c r="E9" s="296"/>
      <c r="F9" s="296"/>
      <c r="G9" s="296"/>
      <c r="H9" s="302"/>
      <c r="I9" s="297"/>
    </row>
    <row r="10" spans="1:9" ht="15" customHeight="1" x14ac:dyDescent="0.2">
      <c r="A10" s="298" t="s">
        <v>16</v>
      </c>
      <c r="B10" s="298"/>
      <c r="C10" s="299" t="str">
        <f>'Stavební rozpočet SO 301'!C8</f>
        <v>8271311</v>
      </c>
      <c r="D10" s="299"/>
      <c r="E10" s="299" t="s">
        <v>20</v>
      </c>
      <c r="F10" s="299" t="str">
        <f>'Stavební rozpočet SO 301'!I8</f>
        <v>Ing. Maša Miroslav</v>
      </c>
      <c r="G10" s="299"/>
      <c r="H10" s="300" t="s">
        <v>324</v>
      </c>
      <c r="I10" s="301" t="str">
        <f>'Stavební rozpočet SO 301'!G8</f>
        <v>04.04.2025</v>
      </c>
    </row>
    <row r="11" spans="1:9" ht="12.75" x14ac:dyDescent="0.2">
      <c r="A11" s="298"/>
      <c r="B11" s="298"/>
      <c r="C11" s="299"/>
      <c r="D11" s="299"/>
      <c r="E11" s="299"/>
      <c r="F11" s="299"/>
      <c r="G11" s="299"/>
      <c r="H11" s="300"/>
      <c r="I11" s="301"/>
    </row>
    <row r="12" spans="1:9" ht="23.25" x14ac:dyDescent="0.2">
      <c r="A12" s="303" t="s">
        <v>325</v>
      </c>
      <c r="B12" s="303"/>
      <c r="C12" s="303"/>
      <c r="D12" s="303"/>
      <c r="E12" s="303"/>
      <c r="F12" s="303"/>
      <c r="G12" s="303"/>
      <c r="H12" s="303"/>
      <c r="I12" s="303"/>
    </row>
    <row r="13" spans="1:9" ht="26.45" customHeight="1" x14ac:dyDescent="0.2">
      <c r="A13" s="41" t="s">
        <v>326</v>
      </c>
      <c r="B13" s="304" t="s">
        <v>327</v>
      </c>
      <c r="C13" s="304"/>
      <c r="D13" s="42" t="s">
        <v>328</v>
      </c>
      <c r="E13" s="304" t="s">
        <v>329</v>
      </c>
      <c r="F13" s="304"/>
      <c r="G13" s="42" t="s">
        <v>330</v>
      </c>
      <c r="H13" s="304" t="s">
        <v>331</v>
      </c>
      <c r="I13" s="304"/>
    </row>
    <row r="14" spans="1:9" ht="15.75" x14ac:dyDescent="0.2">
      <c r="A14" s="43" t="s">
        <v>332</v>
      </c>
      <c r="B14" s="44" t="s">
        <v>333</v>
      </c>
      <c r="C14" s="45">
        <f>SUM('Stavební rozpočet SO 301'!AB12:AB108)</f>
        <v>0</v>
      </c>
      <c r="D14" s="305" t="s">
        <v>334</v>
      </c>
      <c r="E14" s="305"/>
      <c r="F14" s="45"/>
      <c r="G14" s="305" t="s">
        <v>282</v>
      </c>
      <c r="H14" s="305"/>
      <c r="I14" s="46"/>
    </row>
    <row r="15" spans="1:9" ht="15.75" x14ac:dyDescent="0.2">
      <c r="A15" s="47"/>
      <c r="B15" s="44" t="s">
        <v>35</v>
      </c>
      <c r="C15" s="45">
        <f>SUM('Stavební rozpočet SO 301'!AC12:AC108)</f>
        <v>0</v>
      </c>
      <c r="D15" s="305" t="s">
        <v>335</v>
      </c>
      <c r="E15" s="305"/>
      <c r="F15" s="45"/>
      <c r="G15" s="305" t="s">
        <v>336</v>
      </c>
      <c r="H15" s="305"/>
      <c r="I15" s="46"/>
    </row>
    <row r="16" spans="1:9" ht="15.75" x14ac:dyDescent="0.2">
      <c r="A16" s="43" t="s">
        <v>337</v>
      </c>
      <c r="B16" s="44" t="s">
        <v>333</v>
      </c>
      <c r="C16" s="45">
        <f>SUM('Stavební rozpočet SO 301'!AD12:AD108)</f>
        <v>0</v>
      </c>
      <c r="D16" s="305" t="s">
        <v>338</v>
      </c>
      <c r="E16" s="305"/>
      <c r="F16" s="45"/>
      <c r="G16" s="305" t="s">
        <v>339</v>
      </c>
      <c r="H16" s="305"/>
      <c r="I16" s="46"/>
    </row>
    <row r="17" spans="1:9" ht="15.75" x14ac:dyDescent="0.2">
      <c r="A17" s="47"/>
      <c r="B17" s="44" t="s">
        <v>35</v>
      </c>
      <c r="C17" s="45">
        <f>SUM('Stavební rozpočet SO 301'!AE12:AE108)</f>
        <v>0</v>
      </c>
      <c r="D17" s="305"/>
      <c r="E17" s="305"/>
      <c r="F17" s="46"/>
      <c r="G17" s="305" t="s">
        <v>340</v>
      </c>
      <c r="H17" s="305"/>
      <c r="I17" s="46"/>
    </row>
    <row r="18" spans="1:9" ht="15.75" x14ac:dyDescent="0.2">
      <c r="A18" s="43" t="s">
        <v>341</v>
      </c>
      <c r="B18" s="44" t="s">
        <v>333</v>
      </c>
      <c r="C18" s="45">
        <f>SUM('Stavební rozpočet SO 301'!AF12:AF108)</f>
        <v>0</v>
      </c>
      <c r="D18" s="305"/>
      <c r="E18" s="305"/>
      <c r="F18" s="46"/>
      <c r="G18" s="305" t="s">
        <v>342</v>
      </c>
      <c r="H18" s="305"/>
      <c r="I18" s="46"/>
    </row>
    <row r="19" spans="1:9" ht="15.75" x14ac:dyDescent="0.2">
      <c r="A19" s="47"/>
      <c r="B19" s="44" t="s">
        <v>35</v>
      </c>
      <c r="C19" s="45">
        <f>SUM('Stavební rozpočet SO 301'!AG12:AG108)</f>
        <v>0</v>
      </c>
      <c r="D19" s="305"/>
      <c r="E19" s="305"/>
      <c r="F19" s="46"/>
      <c r="G19" s="305" t="s">
        <v>343</v>
      </c>
      <c r="H19" s="305"/>
      <c r="I19" s="46"/>
    </row>
    <row r="20" spans="1:9" ht="15.75" x14ac:dyDescent="0.2">
      <c r="A20" s="306" t="s">
        <v>210</v>
      </c>
      <c r="B20" s="306"/>
      <c r="C20" s="45">
        <f>SUM('Stavební rozpočet SO 301'!AH12:AH108)</f>
        <v>0</v>
      </c>
      <c r="D20" s="305"/>
      <c r="E20" s="305"/>
      <c r="F20" s="46"/>
      <c r="G20" s="305"/>
      <c r="H20" s="305"/>
      <c r="I20" s="46"/>
    </row>
    <row r="21" spans="1:9" ht="15.75" x14ac:dyDescent="0.2">
      <c r="A21" s="307" t="s">
        <v>344</v>
      </c>
      <c r="B21" s="307"/>
      <c r="C21" s="48">
        <f>SUM('Stavební rozpočet SO 301'!Z12:Z108)</f>
        <v>0</v>
      </c>
      <c r="D21" s="308"/>
      <c r="E21" s="308"/>
      <c r="F21" s="49"/>
      <c r="G21" s="308"/>
      <c r="H21" s="308"/>
      <c r="I21" s="49"/>
    </row>
    <row r="22" spans="1:9" ht="16.5" customHeight="1" x14ac:dyDescent="0.2">
      <c r="A22" s="309" t="s">
        <v>345</v>
      </c>
      <c r="B22" s="309"/>
      <c r="C22" s="50">
        <f>SUM(C14:C21)</f>
        <v>0</v>
      </c>
      <c r="D22" s="310" t="s">
        <v>346</v>
      </c>
      <c r="E22" s="310"/>
      <c r="F22" s="50">
        <f>SUM(F14:F21)</f>
        <v>0</v>
      </c>
      <c r="G22" s="310" t="s">
        <v>347</v>
      </c>
      <c r="H22" s="310"/>
      <c r="I22" s="50">
        <f>SUM(I14:I21)</f>
        <v>0</v>
      </c>
    </row>
    <row r="23" spans="1:9" ht="16.5" thickBot="1" x14ac:dyDescent="0.3">
      <c r="D23" s="306" t="s">
        <v>348</v>
      </c>
      <c r="E23" s="306"/>
      <c r="F23" s="51">
        <v>0</v>
      </c>
      <c r="G23" s="311" t="s">
        <v>349</v>
      </c>
      <c r="H23" s="311"/>
      <c r="I23" s="45">
        <v>0</v>
      </c>
    </row>
    <row r="24" spans="1:9" ht="15.75" x14ac:dyDescent="0.25">
      <c r="G24" s="306" t="s">
        <v>350</v>
      </c>
      <c r="H24" s="306"/>
      <c r="I24" s="48"/>
    </row>
    <row r="25" spans="1:9" ht="15.75" x14ac:dyDescent="0.25">
      <c r="G25" s="306" t="s">
        <v>351</v>
      </c>
      <c r="H25" s="306"/>
      <c r="I25" s="50">
        <v>0</v>
      </c>
    </row>
    <row r="27" spans="1:9" ht="15.75" x14ac:dyDescent="0.25">
      <c r="A27" s="312" t="s">
        <v>352</v>
      </c>
      <c r="B27" s="312"/>
      <c r="C27" s="52">
        <f>SUM('Stavební rozpočet SO 301'!AJ12:AJ108)</f>
        <v>0</v>
      </c>
    </row>
    <row r="28" spans="1:9" ht="15.75" x14ac:dyDescent="0.2">
      <c r="A28" s="313" t="s">
        <v>353</v>
      </c>
      <c r="B28" s="313"/>
      <c r="C28" s="53">
        <f>SUM('Stavební rozpočet SO 301'!AK12:AK108)</f>
        <v>0</v>
      </c>
      <c r="D28" s="314" t="s">
        <v>354</v>
      </c>
      <c r="E28" s="314"/>
      <c r="F28" s="52">
        <f>ROUND(C28*(12/100),2)</f>
        <v>0</v>
      </c>
      <c r="G28" s="314" t="s">
        <v>355</v>
      </c>
      <c r="H28" s="314"/>
      <c r="I28" s="52">
        <f>SUM(C27:C29)</f>
        <v>0</v>
      </c>
    </row>
    <row r="29" spans="1:9" ht="15.75" x14ac:dyDescent="0.2">
      <c r="A29" s="313" t="s">
        <v>356</v>
      </c>
      <c r="B29" s="313"/>
      <c r="C29" s="53">
        <f>SUM('Stavební rozpočet SO 301'!AL12:AL108)</f>
        <v>0</v>
      </c>
      <c r="D29" s="315" t="s">
        <v>357</v>
      </c>
      <c r="E29" s="315"/>
      <c r="F29" s="53">
        <f>ROUND(C29*(21/100),2)</f>
        <v>0</v>
      </c>
      <c r="G29" s="315" t="s">
        <v>358</v>
      </c>
      <c r="H29" s="315"/>
      <c r="I29" s="53">
        <f>SUM(F28:F29)+I28</f>
        <v>0</v>
      </c>
    </row>
    <row r="31" spans="1:9" x14ac:dyDescent="0.2">
      <c r="A31" s="316" t="s">
        <v>359</v>
      </c>
      <c r="B31" s="316"/>
      <c r="C31" s="316"/>
      <c r="D31" s="317" t="s">
        <v>360</v>
      </c>
      <c r="E31" s="317"/>
      <c r="F31" s="317"/>
      <c r="G31" s="317" t="s">
        <v>361</v>
      </c>
      <c r="H31" s="317"/>
      <c r="I31" s="317"/>
    </row>
    <row r="32" spans="1:9" x14ac:dyDescent="0.2">
      <c r="A32" s="318"/>
      <c r="B32" s="318"/>
      <c r="C32" s="318"/>
      <c r="D32" s="319"/>
      <c r="E32" s="319"/>
      <c r="F32" s="319"/>
      <c r="G32" s="319"/>
      <c r="H32" s="319"/>
      <c r="I32" s="319"/>
    </row>
    <row r="33" spans="1:9" x14ac:dyDescent="0.2">
      <c r="A33" s="318"/>
      <c r="B33" s="318"/>
      <c r="C33" s="318"/>
      <c r="D33" s="319"/>
      <c r="E33" s="319"/>
      <c r="F33" s="319"/>
      <c r="G33" s="319"/>
      <c r="H33" s="319"/>
      <c r="I33" s="319"/>
    </row>
    <row r="34" spans="1:9" x14ac:dyDescent="0.2">
      <c r="A34" s="318"/>
      <c r="B34" s="318"/>
      <c r="C34" s="318"/>
      <c r="D34" s="319"/>
      <c r="E34" s="319"/>
      <c r="F34" s="319"/>
      <c r="G34" s="319"/>
      <c r="H34" s="319"/>
      <c r="I34" s="319"/>
    </row>
    <row r="35" spans="1:9" ht="15.75" thickBot="1" x14ac:dyDescent="0.25">
      <c r="A35" s="320" t="s">
        <v>362</v>
      </c>
      <c r="B35" s="320"/>
      <c r="C35" s="320"/>
      <c r="D35" s="321" t="s">
        <v>362</v>
      </c>
      <c r="E35" s="321"/>
      <c r="F35" s="321"/>
      <c r="G35" s="321" t="s">
        <v>362</v>
      </c>
      <c r="H35" s="321"/>
      <c r="I35" s="321"/>
    </row>
    <row r="36" spans="1:9" x14ac:dyDescent="0.25">
      <c r="A36" s="31" t="s">
        <v>304</v>
      </c>
    </row>
    <row r="37" spans="1:9" ht="12.75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8" firstPageNumber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D32" sqref="D32"/>
    </sheetView>
  </sheetViews>
  <sheetFormatPr defaultColWidth="12.140625" defaultRowHeight="15" x14ac:dyDescent="0.25"/>
  <cols>
    <col min="1" max="2" width="8.5703125" style="1" customWidth="1"/>
    <col min="3" max="3" width="71.42578125" style="1" customWidth="1"/>
    <col min="4" max="6" width="27.85546875" style="1" customWidth="1"/>
    <col min="7" max="7" width="37.140625" style="1" customWidth="1"/>
    <col min="8" max="9" width="11.5703125" style="1" hidden="1" customWidth="1"/>
  </cols>
  <sheetData>
    <row r="1" spans="1:9" ht="54.75" customHeight="1" x14ac:dyDescent="0.25">
      <c r="A1" s="322" t="s">
        <v>311</v>
      </c>
      <c r="B1" s="322"/>
      <c r="C1" s="322"/>
      <c r="D1" s="322"/>
      <c r="E1" s="322"/>
      <c r="F1" s="322"/>
      <c r="G1" s="322"/>
    </row>
    <row r="2" spans="1:9" ht="15" customHeight="1" x14ac:dyDescent="0.25">
      <c r="A2" s="290" t="s">
        <v>1</v>
      </c>
      <c r="B2" s="290"/>
      <c r="C2" s="291" t="str">
        <f>'Stavební rozpočet SO 301'!C2</f>
        <v>Vilémov "Palouk" I. etapa 15 RD</v>
      </c>
      <c r="D2" s="323" t="s">
        <v>3</v>
      </c>
      <c r="E2" s="323" t="s">
        <v>4</v>
      </c>
      <c r="F2" s="292" t="s">
        <v>5</v>
      </c>
      <c r="G2" s="324" t="str">
        <f>'Stavební rozpočet SO 301'!I2</f>
        <v>Obec Vilémov</v>
      </c>
    </row>
    <row r="3" spans="1:9" ht="15" customHeight="1" x14ac:dyDescent="0.25">
      <c r="A3" s="290"/>
      <c r="B3" s="290"/>
      <c r="C3" s="291"/>
      <c r="D3" s="323"/>
      <c r="E3" s="323"/>
      <c r="F3" s="323"/>
      <c r="G3" s="324"/>
    </row>
    <row r="4" spans="1:9" ht="15" customHeight="1" x14ac:dyDescent="0.25">
      <c r="A4" s="295" t="s">
        <v>7</v>
      </c>
      <c r="B4" s="295"/>
      <c r="C4" s="296" t="str">
        <f>'Stavební rozpočet SO 301'!C4</f>
        <v>SO 301 Vodovod</v>
      </c>
      <c r="D4" s="302" t="s">
        <v>8</v>
      </c>
      <c r="E4" s="302" t="s">
        <v>677</v>
      </c>
      <c r="F4" s="296" t="s">
        <v>9</v>
      </c>
      <c r="G4" s="325" t="str">
        <f>'Stavební rozpočet SO 301'!I4</f>
        <v>Ing. Maša Miroslav</v>
      </c>
    </row>
    <row r="5" spans="1:9" ht="15" customHeight="1" x14ac:dyDescent="0.25">
      <c r="A5" s="295"/>
      <c r="B5" s="295"/>
      <c r="C5" s="296"/>
      <c r="D5" s="296"/>
      <c r="E5" s="296"/>
      <c r="F5" s="296"/>
      <c r="G5" s="325"/>
    </row>
    <row r="6" spans="1:9" ht="15" customHeight="1" x14ac:dyDescent="0.25">
      <c r="A6" s="295" t="s">
        <v>11</v>
      </c>
      <c r="B6" s="295"/>
      <c r="C6" s="296" t="str">
        <f>'Stavební rozpočet SO 301'!C6</f>
        <v>Vilémov</v>
      </c>
      <c r="D6" s="302" t="s">
        <v>13</v>
      </c>
      <c r="E6" s="302" t="s">
        <v>4</v>
      </c>
      <c r="F6" s="296" t="s">
        <v>14</v>
      </c>
      <c r="G6" s="325" t="str">
        <f>'Stavební rozpočet SO 301'!I6</f>
        <v>dle výběrového řízení</v>
      </c>
    </row>
    <row r="7" spans="1:9" ht="15" customHeight="1" x14ac:dyDescent="0.25">
      <c r="A7" s="295"/>
      <c r="B7" s="295"/>
      <c r="C7" s="296"/>
      <c r="D7" s="296"/>
      <c r="E7" s="296"/>
      <c r="F7" s="296"/>
      <c r="G7" s="325"/>
    </row>
    <row r="8" spans="1:9" ht="15" customHeight="1" x14ac:dyDescent="0.25">
      <c r="A8" s="295" t="s">
        <v>20</v>
      </c>
      <c r="B8" s="295"/>
      <c r="C8" s="296" t="str">
        <f>'Stavební rozpočet SO 301'!I8</f>
        <v>Ing. Maša Miroslav</v>
      </c>
      <c r="D8" s="302" t="s">
        <v>18</v>
      </c>
      <c r="E8" s="302" t="s">
        <v>678</v>
      </c>
      <c r="F8" s="302" t="s">
        <v>18</v>
      </c>
      <c r="G8" s="325" t="str">
        <f>'Stavební rozpočet SO 301'!G8</f>
        <v>04.04.2025</v>
      </c>
    </row>
    <row r="9" spans="1:9" ht="15.75" thickBot="1" x14ac:dyDescent="0.3">
      <c r="A9" s="295"/>
      <c r="B9" s="295"/>
      <c r="C9" s="296"/>
      <c r="D9" s="296"/>
      <c r="E9" s="296"/>
      <c r="F9" s="296"/>
      <c r="G9" s="325"/>
    </row>
    <row r="10" spans="1:9" ht="15.75" thickBot="1" x14ac:dyDescent="0.3">
      <c r="A10" s="36" t="s">
        <v>312</v>
      </c>
      <c r="B10" s="37" t="s">
        <v>22</v>
      </c>
      <c r="C10" s="38" t="s">
        <v>23</v>
      </c>
      <c r="D10" s="39" t="s">
        <v>313</v>
      </c>
      <c r="E10" s="39" t="s">
        <v>314</v>
      </c>
      <c r="F10" s="39" t="s">
        <v>315</v>
      </c>
      <c r="G10" s="40" t="s">
        <v>316</v>
      </c>
    </row>
    <row r="11" spans="1:9" ht="12.75" x14ac:dyDescent="0.2">
      <c r="A11" s="21"/>
      <c r="B11" s="4" t="s">
        <v>73</v>
      </c>
      <c r="C11" s="4" t="s">
        <v>74</v>
      </c>
      <c r="D11" s="22">
        <f>'Stavební rozpočet SO 301'!H12</f>
        <v>0</v>
      </c>
      <c r="E11" s="22">
        <f>'Stavební rozpočet SO 301'!I12</f>
        <v>0</v>
      </c>
      <c r="F11" s="22">
        <f>'Stavební rozpočet SO 301'!J12</f>
        <v>0</v>
      </c>
      <c r="G11" s="23">
        <f>'Stavební rozpočet SO 301'!K12</f>
        <v>10275.799999999999</v>
      </c>
      <c r="H11" s="24" t="s">
        <v>317</v>
      </c>
      <c r="I11" s="22">
        <f t="shared" ref="I11:I28" si="0">IF(H11="F",0,F11)</f>
        <v>0</v>
      </c>
    </row>
    <row r="12" spans="1:9" ht="12.75" x14ac:dyDescent="0.2">
      <c r="A12" s="21"/>
      <c r="B12" s="4" t="s">
        <v>108</v>
      </c>
      <c r="C12" s="4" t="s">
        <v>389</v>
      </c>
      <c r="D12" s="22">
        <f>'Stavební rozpočet SO 301'!H19</f>
        <v>0</v>
      </c>
      <c r="E12" s="22">
        <f>'Stavební rozpočet SO 301'!I19</f>
        <v>0</v>
      </c>
      <c r="F12" s="22">
        <f>'Stavební rozpočet SO 301'!J19</f>
        <v>0</v>
      </c>
      <c r="G12" s="23">
        <f>'Stavební rozpočet SO 301'!K19</f>
        <v>37586.75</v>
      </c>
      <c r="H12" s="24" t="s">
        <v>317</v>
      </c>
      <c r="I12" s="22">
        <f t="shared" si="0"/>
        <v>0</v>
      </c>
    </row>
    <row r="13" spans="1:9" ht="12.75" x14ac:dyDescent="0.2">
      <c r="A13" s="21"/>
      <c r="B13" s="4" t="s">
        <v>82</v>
      </c>
      <c r="C13" s="4" t="s">
        <v>83</v>
      </c>
      <c r="D13" s="22">
        <f>'Stavební rozpočet SO 301'!H22</f>
        <v>0</v>
      </c>
      <c r="E13" s="22">
        <f>'Stavební rozpočet SO 301'!I22</f>
        <v>0</v>
      </c>
      <c r="F13" s="22">
        <f>'Stavební rozpočet SO 301'!J22</f>
        <v>0</v>
      </c>
      <c r="G13" s="23">
        <f>'Stavební rozpočet SO 301'!K22</f>
        <v>30418.200000000004</v>
      </c>
      <c r="H13" s="24" t="s">
        <v>317</v>
      </c>
      <c r="I13" s="22">
        <f t="shared" si="0"/>
        <v>0</v>
      </c>
    </row>
    <row r="14" spans="1:9" ht="12.75" x14ac:dyDescent="0.2">
      <c r="A14" s="21"/>
      <c r="B14" s="4" t="s">
        <v>94</v>
      </c>
      <c r="C14" s="4" t="s">
        <v>95</v>
      </c>
      <c r="D14" s="22">
        <f>'Stavební rozpočet SO 301'!H27</f>
        <v>0</v>
      </c>
      <c r="E14" s="22">
        <f>'Stavební rozpočet SO 301'!I27</f>
        <v>0</v>
      </c>
      <c r="F14" s="22">
        <f>'Stavební rozpočet SO 301'!J27</f>
        <v>0</v>
      </c>
      <c r="G14" s="23">
        <f>'Stavební rozpočet SO 301'!K27</f>
        <v>12686.050000000001</v>
      </c>
      <c r="H14" s="24" t="s">
        <v>317</v>
      </c>
      <c r="I14" s="22">
        <f t="shared" si="0"/>
        <v>0</v>
      </c>
    </row>
    <row r="15" spans="1:9" ht="12.75" x14ac:dyDescent="0.2">
      <c r="A15" s="21"/>
      <c r="B15" s="4" t="s">
        <v>226</v>
      </c>
      <c r="C15" s="4" t="s">
        <v>390</v>
      </c>
      <c r="D15" s="22">
        <f>'Stavební rozpočet SO 301'!H31</f>
        <v>0</v>
      </c>
      <c r="E15" s="22">
        <f>'Stavební rozpočet SO 301'!I31</f>
        <v>0</v>
      </c>
      <c r="F15" s="22">
        <f>'Stavební rozpočet SO 301'!J31</f>
        <v>0</v>
      </c>
      <c r="G15" s="23">
        <f>'Stavební rozpočet SO 301'!K31</f>
        <v>1090.4479999999999</v>
      </c>
      <c r="H15" s="24" t="s">
        <v>317</v>
      </c>
      <c r="I15" s="22">
        <f t="shared" si="0"/>
        <v>0</v>
      </c>
    </row>
    <row r="16" spans="1:9" ht="12.75" x14ac:dyDescent="0.2">
      <c r="A16" s="21"/>
      <c r="B16" s="4" t="s">
        <v>583</v>
      </c>
      <c r="C16" s="4" t="s">
        <v>679</v>
      </c>
      <c r="D16" s="22">
        <f>'Stavební rozpočet SO 301'!H35</f>
        <v>0</v>
      </c>
      <c r="E16" s="22">
        <f>'Stavební rozpočet SO 301'!I35</f>
        <v>0</v>
      </c>
      <c r="F16" s="22">
        <f>'Stavební rozpočet SO 301'!J35</f>
        <v>0</v>
      </c>
      <c r="G16" s="23">
        <f>'Stavební rozpočet SO 301'!K35</f>
        <v>438</v>
      </c>
      <c r="H16" s="24" t="s">
        <v>317</v>
      </c>
      <c r="I16" s="22">
        <f t="shared" si="0"/>
        <v>0</v>
      </c>
    </row>
    <row r="17" spans="1:9" ht="12.75" x14ac:dyDescent="0.2">
      <c r="A17" s="21"/>
      <c r="B17" s="4" t="s">
        <v>391</v>
      </c>
      <c r="C17" s="4" t="s">
        <v>392</v>
      </c>
      <c r="D17" s="22">
        <f>'Stavební rozpočet SO 301'!H39</f>
        <v>0</v>
      </c>
      <c r="E17" s="22">
        <f>'Stavební rozpočet SO 301'!I39</f>
        <v>0</v>
      </c>
      <c r="F17" s="22">
        <f>'Stavební rozpočet SO 301'!J39</f>
        <v>0</v>
      </c>
      <c r="G17" s="23">
        <f>'Stavební rozpočet SO 301'!K39</f>
        <v>15359.5</v>
      </c>
      <c r="H17" s="24" t="s">
        <v>317</v>
      </c>
      <c r="I17" s="22">
        <f t="shared" si="0"/>
        <v>0</v>
      </c>
    </row>
    <row r="18" spans="1:9" ht="12.75" x14ac:dyDescent="0.2">
      <c r="A18" s="21"/>
      <c r="B18" s="4" t="s">
        <v>393</v>
      </c>
      <c r="C18" s="4" t="s">
        <v>394</v>
      </c>
      <c r="D18" s="22">
        <f>'Stavební rozpočet SO 301'!H42</f>
        <v>0</v>
      </c>
      <c r="E18" s="22">
        <f>'Stavební rozpočet SO 301'!I42</f>
        <v>0</v>
      </c>
      <c r="F18" s="22">
        <f>'Stavební rozpočet SO 301'!J42</f>
        <v>0</v>
      </c>
      <c r="G18" s="23">
        <f>'Stavební rozpočet SO 301'!K42</f>
        <v>33050.5</v>
      </c>
      <c r="H18" s="24" t="s">
        <v>317</v>
      </c>
      <c r="I18" s="22">
        <f t="shared" si="0"/>
        <v>0</v>
      </c>
    </row>
    <row r="19" spans="1:9" ht="12.75" x14ac:dyDescent="0.2">
      <c r="A19" s="21"/>
      <c r="B19" s="4" t="s">
        <v>397</v>
      </c>
      <c r="C19" s="4" t="s">
        <v>398</v>
      </c>
      <c r="D19" s="22">
        <f>'Stavební rozpočet SO 301'!H54</f>
        <v>0</v>
      </c>
      <c r="E19" s="22">
        <f>'Stavební rozpočet SO 301'!I54</f>
        <v>0</v>
      </c>
      <c r="F19" s="22">
        <f>'Stavební rozpočet SO 301'!J54</f>
        <v>0</v>
      </c>
      <c r="G19" s="23">
        <f>'Stavební rozpočet SO 301'!K54</f>
        <v>840.51419999999996</v>
      </c>
      <c r="H19" s="24" t="s">
        <v>317</v>
      </c>
      <c r="I19" s="22">
        <f t="shared" si="0"/>
        <v>0</v>
      </c>
    </row>
    <row r="20" spans="1:9" ht="12.75" x14ac:dyDescent="0.2">
      <c r="A20" s="21"/>
      <c r="B20" s="4" t="s">
        <v>680</v>
      </c>
      <c r="C20" s="4" t="s">
        <v>681</v>
      </c>
      <c r="D20" s="22">
        <f>'Stavební rozpočet SO 301'!H57</f>
        <v>0</v>
      </c>
      <c r="E20" s="22">
        <f>'Stavební rozpočet SO 301'!I57</f>
        <v>0</v>
      </c>
      <c r="F20" s="22">
        <f>'Stavební rozpočet SO 301'!J57</f>
        <v>0</v>
      </c>
      <c r="G20" s="23">
        <f>'Stavební rozpočet SO 301'!K57</f>
        <v>18560</v>
      </c>
      <c r="H20" s="24" t="s">
        <v>317</v>
      </c>
      <c r="I20" s="22">
        <f t="shared" si="0"/>
        <v>0</v>
      </c>
    </row>
    <row r="21" spans="1:9" ht="12.75" x14ac:dyDescent="0.2">
      <c r="A21" s="21"/>
      <c r="B21" s="4" t="s">
        <v>682</v>
      </c>
      <c r="C21" s="4" t="s">
        <v>683</v>
      </c>
      <c r="D21" s="22">
        <f>'Stavební rozpočet SO 301'!H59</f>
        <v>0</v>
      </c>
      <c r="E21" s="22">
        <f>'Stavební rozpočet SO 301'!I59</f>
        <v>0</v>
      </c>
      <c r="F21" s="22">
        <f>'Stavební rozpočet SO 301'!J59</f>
        <v>0</v>
      </c>
      <c r="G21" s="23">
        <f>'Stavební rozpočet SO 301'!K59</f>
        <v>28744</v>
      </c>
      <c r="H21" s="24" t="s">
        <v>317</v>
      </c>
      <c r="I21" s="22">
        <f t="shared" si="0"/>
        <v>0</v>
      </c>
    </row>
    <row r="22" spans="1:9" ht="12.75" x14ac:dyDescent="0.2">
      <c r="A22" s="21"/>
      <c r="B22" s="4" t="s">
        <v>203</v>
      </c>
      <c r="C22" s="4" t="s">
        <v>204</v>
      </c>
      <c r="D22" s="22">
        <f>'Stavební rozpočet SO 301'!H68</f>
        <v>0</v>
      </c>
      <c r="E22" s="22">
        <f>'Stavební rozpočet SO 301'!I68</f>
        <v>0</v>
      </c>
      <c r="F22" s="22">
        <f>'Stavební rozpočet SO 301'!J68</f>
        <v>0</v>
      </c>
      <c r="G22" s="23">
        <f>'Stavební rozpočet SO 301'!K68</f>
        <v>11958.735000000001</v>
      </c>
      <c r="H22" s="24" t="s">
        <v>317</v>
      </c>
      <c r="I22" s="22">
        <f t="shared" si="0"/>
        <v>0</v>
      </c>
    </row>
    <row r="23" spans="1:9" ht="12.75" x14ac:dyDescent="0.2">
      <c r="A23" s="21"/>
      <c r="B23" s="4" t="s">
        <v>209</v>
      </c>
      <c r="C23" s="4" t="s">
        <v>210</v>
      </c>
      <c r="D23" s="22">
        <f>'Stavební rozpočet SO 301'!H70</f>
        <v>0</v>
      </c>
      <c r="E23" s="22">
        <f>'Stavební rozpočet SO 301'!I70</f>
        <v>0</v>
      </c>
      <c r="F23" s="22">
        <f>'Stavební rozpočet SO 301'!J70</f>
        <v>0</v>
      </c>
      <c r="G23" s="23">
        <f>'Stavební rozpočet SO 301'!K70</f>
        <v>64150.07</v>
      </c>
      <c r="H23" s="24" t="s">
        <v>317</v>
      </c>
      <c r="I23" s="22">
        <f t="shared" si="0"/>
        <v>0</v>
      </c>
    </row>
    <row r="24" spans="1:9" ht="12.75" x14ac:dyDescent="0.2">
      <c r="A24" s="21"/>
      <c r="B24" s="4" t="s">
        <v>259</v>
      </c>
      <c r="C24" s="4" t="s">
        <v>260</v>
      </c>
      <c r="D24" s="22">
        <f>'Stavební rozpočet SO 301'!H95</f>
        <v>0</v>
      </c>
      <c r="E24" s="22">
        <f>'Stavební rozpočet SO 301'!I95</f>
        <v>0</v>
      </c>
      <c r="F24" s="22">
        <f>'Stavební rozpočet SO 301'!J95</f>
        <v>0</v>
      </c>
      <c r="G24" s="23">
        <f>'Stavební rozpočet SO 301'!K95</f>
        <v>923</v>
      </c>
      <c r="H24" s="24" t="s">
        <v>318</v>
      </c>
      <c r="I24" s="22">
        <f t="shared" si="0"/>
        <v>0</v>
      </c>
    </row>
    <row r="25" spans="1:9" ht="12.75" x14ac:dyDescent="0.2">
      <c r="A25" s="21"/>
      <c r="B25" s="4" t="s">
        <v>261</v>
      </c>
      <c r="C25" s="4" t="s">
        <v>262</v>
      </c>
      <c r="D25" s="22">
        <f>'Stavební rozpočet SO 301'!H96</f>
        <v>0</v>
      </c>
      <c r="E25" s="22">
        <f>'Stavební rozpočet SO 301'!I96</f>
        <v>0</v>
      </c>
      <c r="F25" s="22">
        <f>'Stavební rozpočet SO 301'!J96</f>
        <v>0</v>
      </c>
      <c r="G25" s="23">
        <f>'Stavební rozpočet SO 301'!K96</f>
        <v>294</v>
      </c>
      <c r="H25" s="24" t="s">
        <v>317</v>
      </c>
      <c r="I25" s="22">
        <f t="shared" si="0"/>
        <v>0</v>
      </c>
    </row>
    <row r="26" spans="1:9" ht="12.75" x14ac:dyDescent="0.2">
      <c r="A26" s="21"/>
      <c r="B26" s="4" t="s">
        <v>275</v>
      </c>
      <c r="C26" s="4" t="s">
        <v>276</v>
      </c>
      <c r="D26" s="22">
        <f>'Stavební rozpočet SO 301'!H100</f>
        <v>0</v>
      </c>
      <c r="E26" s="22">
        <f>'Stavební rozpočet SO 301'!I100</f>
        <v>0</v>
      </c>
      <c r="F26" s="22">
        <f>'Stavební rozpočet SO 301'!J100</f>
        <v>0</v>
      </c>
      <c r="G26" s="23">
        <f>'Stavební rozpočet SO 301'!K100</f>
        <v>101</v>
      </c>
      <c r="H26" s="24" t="s">
        <v>317</v>
      </c>
      <c r="I26" s="22">
        <f t="shared" si="0"/>
        <v>0</v>
      </c>
    </row>
    <row r="27" spans="1:9" ht="12.75" x14ac:dyDescent="0.2">
      <c r="A27" s="21"/>
      <c r="B27" s="4" t="s">
        <v>281</v>
      </c>
      <c r="C27" s="4" t="s">
        <v>282</v>
      </c>
      <c r="D27" s="22">
        <f>'Stavební rozpočet SO 301'!H102</f>
        <v>0</v>
      </c>
      <c r="E27" s="22">
        <f>'Stavební rozpočet SO 301'!I102</f>
        <v>0</v>
      </c>
      <c r="F27" s="22">
        <f>'Stavební rozpočet SO 301'!J102</f>
        <v>0</v>
      </c>
      <c r="G27" s="23">
        <f>'Stavební rozpočet SO 301'!K102</f>
        <v>207</v>
      </c>
      <c r="H27" s="24" t="s">
        <v>317</v>
      </c>
      <c r="I27" s="22">
        <f t="shared" si="0"/>
        <v>0</v>
      </c>
    </row>
    <row r="28" spans="1:9" ht="12.75" x14ac:dyDescent="0.2">
      <c r="A28" s="25"/>
      <c r="B28" s="26" t="s">
        <v>289</v>
      </c>
      <c r="C28" s="26" t="s">
        <v>290</v>
      </c>
      <c r="D28" s="27">
        <f>'Stavební rozpočet SO 301'!H105</f>
        <v>0</v>
      </c>
      <c r="E28" s="27">
        <f>'Stavební rozpočet SO 301'!I105</f>
        <v>0</v>
      </c>
      <c r="F28" s="27">
        <f>'Stavební rozpočet SO 301'!J105</f>
        <v>0</v>
      </c>
      <c r="G28" s="28">
        <f>'Stavební rozpočet SO 301'!K105</f>
        <v>321</v>
      </c>
      <c r="H28" s="24" t="s">
        <v>317</v>
      </c>
      <c r="I28" s="22">
        <f t="shared" si="0"/>
        <v>0</v>
      </c>
    </row>
    <row r="29" spans="1:9" x14ac:dyDescent="0.25">
      <c r="E29" s="29" t="s">
        <v>303</v>
      </c>
      <c r="F29" s="30">
        <f>SUM(I11:I28)</f>
        <v>0</v>
      </c>
    </row>
  </sheetData>
  <mergeCells count="25">
    <mergeCell ref="G8:G9"/>
    <mergeCell ref="A6:B7"/>
    <mergeCell ref="C6:C7"/>
    <mergeCell ref="D6:D7"/>
    <mergeCell ref="E6:E7"/>
    <mergeCell ref="F6:F7"/>
    <mergeCell ref="G6:G7"/>
    <mergeCell ref="A8:B9"/>
    <mergeCell ref="C8:C9"/>
    <mergeCell ref="D8:D9"/>
    <mergeCell ref="E8:E9"/>
    <mergeCell ref="F8:F9"/>
    <mergeCell ref="G4:G5"/>
    <mergeCell ref="A1:G1"/>
    <mergeCell ref="A2:B3"/>
    <mergeCell ref="C2:C3"/>
    <mergeCell ref="D2:D3"/>
    <mergeCell ref="E2:E3"/>
    <mergeCell ref="F2:F3"/>
    <mergeCell ref="G2:G3"/>
    <mergeCell ref="A4:B5"/>
    <mergeCell ref="C4:C5"/>
    <mergeCell ref="D4:D5"/>
    <mergeCell ref="E4:E5"/>
    <mergeCell ref="F4:F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67" firstPageNumber="0" fitToHeight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Z111"/>
  <sheetViews>
    <sheetView view="pageBreakPreview" zoomScaleNormal="100" zoomScaleSheetLayoutView="100" workbookViewId="0">
      <pane ySplit="11" topLeftCell="A75" activePane="bottomLeft" state="frozen"/>
      <selection activeCell="D32" sqref="D32"/>
      <selection pane="bottomLeft" activeCell="C32" sqref="C32:D32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71093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3" max="24" width="0" hidden="1" customWidth="1"/>
    <col min="25" max="75" width="0" style="1" hidden="1" customWidth="1"/>
    <col min="76" max="76" width="64.28515625" style="1" hidden="1" customWidth="1"/>
    <col min="77" max="78" width="12.140625" style="1"/>
  </cols>
  <sheetData>
    <row r="1" spans="1:76" ht="54.75" customHeight="1" x14ac:dyDescent="0.25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">
        <v>2</v>
      </c>
      <c r="D2" s="291"/>
      <c r="E2" s="323" t="s">
        <v>3</v>
      </c>
      <c r="F2" s="323"/>
      <c r="G2" s="323" t="s">
        <v>4</v>
      </c>
      <c r="H2" s="292" t="s">
        <v>5</v>
      </c>
      <c r="I2" s="324" t="s">
        <v>6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323"/>
      <c r="H3" s="323"/>
      <c r="I3" s="323"/>
      <c r="J3" s="324"/>
      <c r="K3" s="324"/>
    </row>
    <row r="4" spans="1:76" ht="15" customHeight="1" x14ac:dyDescent="0.25">
      <c r="A4" s="295" t="s">
        <v>7</v>
      </c>
      <c r="B4" s="295"/>
      <c r="C4" s="296" t="s">
        <v>378</v>
      </c>
      <c r="D4" s="296"/>
      <c r="E4" s="302" t="s">
        <v>8</v>
      </c>
      <c r="F4" s="302"/>
      <c r="G4" s="302" t="s">
        <v>677</v>
      </c>
      <c r="H4" s="296" t="s">
        <v>9</v>
      </c>
      <c r="I4" s="325" t="s">
        <v>10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302"/>
      <c r="H5" s="302"/>
      <c r="I5" s="302"/>
      <c r="J5" s="325"/>
      <c r="K5" s="325"/>
    </row>
    <row r="6" spans="1:76" ht="15" customHeight="1" x14ac:dyDescent="0.25">
      <c r="A6" s="295" t="s">
        <v>11</v>
      </c>
      <c r="B6" s="295"/>
      <c r="C6" s="296" t="s">
        <v>12</v>
      </c>
      <c r="D6" s="296"/>
      <c r="E6" s="302" t="s">
        <v>13</v>
      </c>
      <c r="F6" s="302"/>
      <c r="G6" s="302" t="s">
        <v>4</v>
      </c>
      <c r="H6" s="296" t="s">
        <v>14</v>
      </c>
      <c r="I6" s="325" t="s">
        <v>15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302"/>
      <c r="H7" s="302"/>
      <c r="I7" s="302"/>
      <c r="J7" s="325"/>
      <c r="K7" s="325"/>
    </row>
    <row r="8" spans="1:76" ht="15" customHeight="1" x14ac:dyDescent="0.25">
      <c r="A8" s="295" t="s">
        <v>16</v>
      </c>
      <c r="B8" s="295"/>
      <c r="C8" s="296" t="s">
        <v>684</v>
      </c>
      <c r="D8" s="296"/>
      <c r="E8" s="302" t="s">
        <v>18</v>
      </c>
      <c r="F8" s="302"/>
      <c r="G8" s="302" t="s">
        <v>678</v>
      </c>
      <c r="H8" s="296" t="s">
        <v>20</v>
      </c>
      <c r="I8" s="325" t="s">
        <v>10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302"/>
      <c r="H9" s="302"/>
      <c r="I9" s="302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73</v>
      </c>
      <c r="C12" s="329" t="s">
        <v>74</v>
      </c>
      <c r="D12" s="329"/>
      <c r="E12" s="19" t="s">
        <v>4</v>
      </c>
      <c r="F12" s="19" t="s">
        <v>4</v>
      </c>
      <c r="G12" s="19" t="s">
        <v>4</v>
      </c>
      <c r="H12" s="2">
        <f>SUM(H13:H18)</f>
        <v>0</v>
      </c>
      <c r="I12" s="2">
        <f>SUM(I13:I18)</f>
        <v>0</v>
      </c>
      <c r="J12" s="2">
        <f>SUM(J13:J18)</f>
        <v>0</v>
      </c>
      <c r="K12" s="20">
        <f>SUM(K13:K18)</f>
        <v>10275.799999999999</v>
      </c>
      <c r="AI12" s="9"/>
      <c r="AS12" s="2">
        <f>SUM(AJ13:AJ18)</f>
        <v>0</v>
      </c>
      <c r="AT12" s="2">
        <f>SUM(AK13:AK18)</f>
        <v>0</v>
      </c>
      <c r="AU12" s="2">
        <f>SUM(AL13:AL18)</f>
        <v>0</v>
      </c>
    </row>
    <row r="13" spans="1:76" ht="15" customHeight="1" x14ac:dyDescent="0.25">
      <c r="A13" s="21" t="s">
        <v>51</v>
      </c>
      <c r="B13" s="4" t="s">
        <v>685</v>
      </c>
      <c r="C13" s="296" t="s">
        <v>686</v>
      </c>
      <c r="D13" s="296"/>
      <c r="E13" s="4" t="s">
        <v>54</v>
      </c>
      <c r="F13" s="22">
        <v>146.69999999999999</v>
      </c>
      <c r="G13" s="22">
        <v>0</v>
      </c>
      <c r="H13" s="22">
        <f t="shared" ref="H13:H18" si="0">F13*AO13</f>
        <v>0</v>
      </c>
      <c r="I13" s="22">
        <f t="shared" ref="I13:I18" si="1">F13*AP13</f>
        <v>0</v>
      </c>
      <c r="J13" s="22">
        <f t="shared" ref="J13:J18" si="2">F13*G13</f>
        <v>0</v>
      </c>
      <c r="K13" s="23">
        <f>F13*13</f>
        <v>1907.1</v>
      </c>
      <c r="Z13" s="22">
        <f t="shared" ref="Z13:Z18" si="3">IF(AQ13="5",BJ13,0)</f>
        <v>0</v>
      </c>
      <c r="AB13" s="22">
        <f t="shared" ref="AB13:AB18" si="4">IF(AQ13="1",BH13,0)</f>
        <v>0</v>
      </c>
      <c r="AC13" s="22">
        <f t="shared" ref="AC13:AC18" si="5">IF(AQ13="1",BI13,0)</f>
        <v>0</v>
      </c>
      <c r="AD13" s="22">
        <f t="shared" ref="AD13:AD18" si="6">IF(AQ13="7",BH13,0)</f>
        <v>0</v>
      </c>
      <c r="AE13" s="22">
        <f t="shared" ref="AE13:AE18" si="7">IF(AQ13="7",BI13,0)</f>
        <v>0</v>
      </c>
      <c r="AF13" s="22">
        <f t="shared" ref="AF13:AF18" si="8">IF(AQ13="2",BH13,0)</f>
        <v>0</v>
      </c>
      <c r="AG13" s="22">
        <f t="shared" ref="AG13:AG18" si="9">IF(AQ13="2",BI13,0)</f>
        <v>0</v>
      </c>
      <c r="AH13" s="22">
        <f t="shared" ref="AH13:AH18" si="10">IF(AQ13="0",BJ13,0)</f>
        <v>0</v>
      </c>
      <c r="AI13" s="9"/>
      <c r="AJ13" s="22">
        <f t="shared" ref="AJ13:AJ18" si="11">IF(AN13=0,J13,0)</f>
        <v>0</v>
      </c>
      <c r="AK13" s="22">
        <f t="shared" ref="AK13:AK18" si="12">IF(AN13=12,J13,0)</f>
        <v>0</v>
      </c>
      <c r="AL13" s="22">
        <f t="shared" ref="AL13:AL18" si="13">IF(AN13=21,J13,0)</f>
        <v>0</v>
      </c>
      <c r="AN13" s="22">
        <v>21</v>
      </c>
      <c r="AO13" s="22">
        <f t="shared" ref="AO13:AO18" si="14">G13*0</f>
        <v>0</v>
      </c>
      <c r="AP13" s="22">
        <f t="shared" ref="AP13:AP18" si="15">G13*(1-0)</f>
        <v>0</v>
      </c>
      <c r="AQ13" s="24" t="s">
        <v>51</v>
      </c>
      <c r="AV13" s="22">
        <f t="shared" ref="AV13:AV18" si="16">AW13+AX13</f>
        <v>0</v>
      </c>
      <c r="AW13" s="22">
        <f t="shared" ref="AW13:AW18" si="17">F13*AO13</f>
        <v>0</v>
      </c>
      <c r="AX13" s="22">
        <f t="shared" ref="AX13:AX18" si="18">F13*AP13</f>
        <v>0</v>
      </c>
      <c r="AY13" s="24" t="s">
        <v>78</v>
      </c>
      <c r="AZ13" s="24" t="s">
        <v>56</v>
      </c>
      <c r="BA13" s="9" t="s">
        <v>57</v>
      </c>
      <c r="BC13" s="22">
        <f t="shared" ref="BC13:BC18" si="19">AW13+AX13</f>
        <v>0</v>
      </c>
      <c r="BD13" s="22">
        <f t="shared" ref="BD13:BD18" si="20">G13/(100-BE13)*100</f>
        <v>0</v>
      </c>
      <c r="BE13" s="22">
        <v>0</v>
      </c>
      <c r="BF13" s="22">
        <f t="shared" ref="BF13:BF18" si="21">K13</f>
        <v>1907.1</v>
      </c>
      <c r="BH13" s="22">
        <f t="shared" ref="BH13:BH18" si="22">F13*AO13</f>
        <v>0</v>
      </c>
      <c r="BI13" s="22">
        <f t="shared" ref="BI13:BI18" si="23">F13*AP13</f>
        <v>0</v>
      </c>
      <c r="BJ13" s="22">
        <f t="shared" ref="BJ13:BJ18" si="24">F13*G13</f>
        <v>0</v>
      </c>
      <c r="BK13" s="22"/>
      <c r="BL13" s="22">
        <v>13</v>
      </c>
      <c r="BW13" s="22">
        <v>21</v>
      </c>
      <c r="BX13" s="3" t="s">
        <v>686</v>
      </c>
    </row>
    <row r="14" spans="1:76" ht="15" customHeight="1" x14ac:dyDescent="0.25">
      <c r="A14" s="21" t="s">
        <v>58</v>
      </c>
      <c r="B14" s="4" t="s">
        <v>416</v>
      </c>
      <c r="C14" s="296" t="s">
        <v>417</v>
      </c>
      <c r="D14" s="296"/>
      <c r="E14" s="4" t="s">
        <v>54</v>
      </c>
      <c r="F14" s="22">
        <v>146.69999999999999</v>
      </c>
      <c r="G14" s="22">
        <v>0</v>
      </c>
      <c r="H14" s="22">
        <f t="shared" si="0"/>
        <v>0</v>
      </c>
      <c r="I14" s="22">
        <f t="shared" si="1"/>
        <v>0</v>
      </c>
      <c r="J14" s="22">
        <f t="shared" si="2"/>
        <v>0</v>
      </c>
      <c r="K14" s="23">
        <f>F14*14</f>
        <v>2053.7999999999997</v>
      </c>
      <c r="Z14" s="22">
        <f t="shared" si="3"/>
        <v>0</v>
      </c>
      <c r="AB14" s="22">
        <f t="shared" si="4"/>
        <v>0</v>
      </c>
      <c r="AC14" s="22">
        <f t="shared" si="5"/>
        <v>0</v>
      </c>
      <c r="AD14" s="22">
        <f t="shared" si="6"/>
        <v>0</v>
      </c>
      <c r="AE14" s="22">
        <f t="shared" si="7"/>
        <v>0</v>
      </c>
      <c r="AF14" s="22">
        <f t="shared" si="8"/>
        <v>0</v>
      </c>
      <c r="AG14" s="22">
        <f t="shared" si="9"/>
        <v>0</v>
      </c>
      <c r="AH14" s="22">
        <f t="shared" si="10"/>
        <v>0</v>
      </c>
      <c r="AI14" s="9"/>
      <c r="AJ14" s="22">
        <f t="shared" si="11"/>
        <v>0</v>
      </c>
      <c r="AK14" s="22">
        <f t="shared" si="12"/>
        <v>0</v>
      </c>
      <c r="AL14" s="22">
        <f t="shared" si="13"/>
        <v>0</v>
      </c>
      <c r="AN14" s="22">
        <v>21</v>
      </c>
      <c r="AO14" s="22">
        <f t="shared" si="14"/>
        <v>0</v>
      </c>
      <c r="AP14" s="22">
        <f t="shared" si="15"/>
        <v>0</v>
      </c>
      <c r="AQ14" s="24" t="s">
        <v>51</v>
      </c>
      <c r="AV14" s="22">
        <f t="shared" si="16"/>
        <v>0</v>
      </c>
      <c r="AW14" s="22">
        <f t="shared" si="17"/>
        <v>0</v>
      </c>
      <c r="AX14" s="22">
        <f t="shared" si="18"/>
        <v>0</v>
      </c>
      <c r="AY14" s="24" t="s">
        <v>78</v>
      </c>
      <c r="AZ14" s="24" t="s">
        <v>56</v>
      </c>
      <c r="BA14" s="9" t="s">
        <v>57</v>
      </c>
      <c r="BC14" s="22">
        <f t="shared" si="19"/>
        <v>0</v>
      </c>
      <c r="BD14" s="22">
        <f t="shared" si="20"/>
        <v>0</v>
      </c>
      <c r="BE14" s="22">
        <v>0</v>
      </c>
      <c r="BF14" s="22">
        <f t="shared" si="21"/>
        <v>2053.7999999999997</v>
      </c>
      <c r="BH14" s="22">
        <f t="shared" si="22"/>
        <v>0</v>
      </c>
      <c r="BI14" s="22">
        <f t="shared" si="23"/>
        <v>0</v>
      </c>
      <c r="BJ14" s="22">
        <f t="shared" si="24"/>
        <v>0</v>
      </c>
      <c r="BK14" s="22"/>
      <c r="BL14" s="22">
        <v>13</v>
      </c>
      <c r="BW14" s="22">
        <v>21</v>
      </c>
      <c r="BX14" s="3" t="s">
        <v>417</v>
      </c>
    </row>
    <row r="15" spans="1:76" ht="15" customHeight="1" x14ac:dyDescent="0.25">
      <c r="A15" s="21" t="s">
        <v>61</v>
      </c>
      <c r="B15" s="4" t="s">
        <v>687</v>
      </c>
      <c r="C15" s="296" t="s">
        <v>688</v>
      </c>
      <c r="D15" s="296"/>
      <c r="E15" s="4" t="s">
        <v>54</v>
      </c>
      <c r="F15" s="22">
        <v>183.4</v>
      </c>
      <c r="G15" s="22">
        <v>0</v>
      </c>
      <c r="H15" s="22">
        <f t="shared" si="0"/>
        <v>0</v>
      </c>
      <c r="I15" s="22">
        <f t="shared" si="1"/>
        <v>0</v>
      </c>
      <c r="J15" s="22">
        <f t="shared" si="2"/>
        <v>0</v>
      </c>
      <c r="K15" s="23">
        <f>F15*15</f>
        <v>2751</v>
      </c>
      <c r="Z15" s="22">
        <f t="shared" si="3"/>
        <v>0</v>
      </c>
      <c r="AB15" s="22">
        <f t="shared" si="4"/>
        <v>0</v>
      </c>
      <c r="AC15" s="22">
        <f t="shared" si="5"/>
        <v>0</v>
      </c>
      <c r="AD15" s="22">
        <f t="shared" si="6"/>
        <v>0</v>
      </c>
      <c r="AE15" s="22">
        <f t="shared" si="7"/>
        <v>0</v>
      </c>
      <c r="AF15" s="22">
        <f t="shared" si="8"/>
        <v>0</v>
      </c>
      <c r="AG15" s="22">
        <f t="shared" si="9"/>
        <v>0</v>
      </c>
      <c r="AH15" s="22">
        <f t="shared" si="10"/>
        <v>0</v>
      </c>
      <c r="AI15" s="9"/>
      <c r="AJ15" s="22">
        <f t="shared" si="11"/>
        <v>0</v>
      </c>
      <c r="AK15" s="22">
        <f t="shared" si="12"/>
        <v>0</v>
      </c>
      <c r="AL15" s="22">
        <f t="shared" si="13"/>
        <v>0</v>
      </c>
      <c r="AN15" s="22">
        <v>21</v>
      </c>
      <c r="AO15" s="22">
        <f t="shared" si="14"/>
        <v>0</v>
      </c>
      <c r="AP15" s="22">
        <f t="shared" si="15"/>
        <v>0</v>
      </c>
      <c r="AQ15" s="24" t="s">
        <v>51</v>
      </c>
      <c r="AV15" s="22">
        <f t="shared" si="16"/>
        <v>0</v>
      </c>
      <c r="AW15" s="22">
        <f t="shared" si="17"/>
        <v>0</v>
      </c>
      <c r="AX15" s="22">
        <f t="shared" si="18"/>
        <v>0</v>
      </c>
      <c r="AY15" s="24" t="s">
        <v>78</v>
      </c>
      <c r="AZ15" s="24" t="s">
        <v>56</v>
      </c>
      <c r="BA15" s="9" t="s">
        <v>57</v>
      </c>
      <c r="BC15" s="22">
        <f t="shared" si="19"/>
        <v>0</v>
      </c>
      <c r="BD15" s="22">
        <f t="shared" si="20"/>
        <v>0</v>
      </c>
      <c r="BE15" s="22">
        <v>0</v>
      </c>
      <c r="BF15" s="22">
        <f t="shared" si="21"/>
        <v>2751</v>
      </c>
      <c r="BH15" s="22">
        <f t="shared" si="22"/>
        <v>0</v>
      </c>
      <c r="BI15" s="22">
        <f t="shared" si="23"/>
        <v>0</v>
      </c>
      <c r="BJ15" s="22">
        <f t="shared" si="24"/>
        <v>0</v>
      </c>
      <c r="BK15" s="22"/>
      <c r="BL15" s="22">
        <v>13</v>
      </c>
      <c r="BW15" s="22">
        <v>21</v>
      </c>
      <c r="BX15" s="3" t="s">
        <v>688</v>
      </c>
    </row>
    <row r="16" spans="1:76" ht="15" customHeight="1" x14ac:dyDescent="0.25">
      <c r="A16" s="21" t="s">
        <v>64</v>
      </c>
      <c r="B16" s="4" t="s">
        <v>420</v>
      </c>
      <c r="C16" s="296" t="s">
        <v>421</v>
      </c>
      <c r="D16" s="296"/>
      <c r="E16" s="4" t="s">
        <v>54</v>
      </c>
      <c r="F16" s="22">
        <v>183.4</v>
      </c>
      <c r="G16" s="22">
        <v>0</v>
      </c>
      <c r="H16" s="22">
        <f t="shared" si="0"/>
        <v>0</v>
      </c>
      <c r="I16" s="22">
        <f t="shared" si="1"/>
        <v>0</v>
      </c>
      <c r="J16" s="22">
        <f t="shared" si="2"/>
        <v>0</v>
      </c>
      <c r="K16" s="23">
        <f>F16*16</f>
        <v>2934.4</v>
      </c>
      <c r="Z16" s="22">
        <f t="shared" si="3"/>
        <v>0</v>
      </c>
      <c r="AB16" s="22">
        <f t="shared" si="4"/>
        <v>0</v>
      </c>
      <c r="AC16" s="22">
        <f t="shared" si="5"/>
        <v>0</v>
      </c>
      <c r="AD16" s="22">
        <f t="shared" si="6"/>
        <v>0</v>
      </c>
      <c r="AE16" s="22">
        <f t="shared" si="7"/>
        <v>0</v>
      </c>
      <c r="AF16" s="22">
        <f t="shared" si="8"/>
        <v>0</v>
      </c>
      <c r="AG16" s="22">
        <f t="shared" si="9"/>
        <v>0</v>
      </c>
      <c r="AH16" s="22">
        <f t="shared" si="10"/>
        <v>0</v>
      </c>
      <c r="AI16" s="9"/>
      <c r="AJ16" s="22">
        <f t="shared" si="11"/>
        <v>0</v>
      </c>
      <c r="AK16" s="22">
        <f t="shared" si="12"/>
        <v>0</v>
      </c>
      <c r="AL16" s="22">
        <f t="shared" si="13"/>
        <v>0</v>
      </c>
      <c r="AN16" s="22">
        <v>21</v>
      </c>
      <c r="AO16" s="22">
        <f t="shared" si="14"/>
        <v>0</v>
      </c>
      <c r="AP16" s="22">
        <f t="shared" si="15"/>
        <v>0</v>
      </c>
      <c r="AQ16" s="24" t="s">
        <v>51</v>
      </c>
      <c r="AV16" s="22">
        <f t="shared" si="16"/>
        <v>0</v>
      </c>
      <c r="AW16" s="22">
        <f t="shared" si="17"/>
        <v>0</v>
      </c>
      <c r="AX16" s="22">
        <f t="shared" si="18"/>
        <v>0</v>
      </c>
      <c r="AY16" s="24" t="s">
        <v>78</v>
      </c>
      <c r="AZ16" s="24" t="s">
        <v>56</v>
      </c>
      <c r="BA16" s="9" t="s">
        <v>57</v>
      </c>
      <c r="BC16" s="22">
        <f t="shared" si="19"/>
        <v>0</v>
      </c>
      <c r="BD16" s="22">
        <f t="shared" si="20"/>
        <v>0</v>
      </c>
      <c r="BE16" s="22">
        <v>0</v>
      </c>
      <c r="BF16" s="22">
        <f t="shared" si="21"/>
        <v>2934.4</v>
      </c>
      <c r="BH16" s="22">
        <f t="shared" si="22"/>
        <v>0</v>
      </c>
      <c r="BI16" s="22">
        <f t="shared" si="23"/>
        <v>0</v>
      </c>
      <c r="BJ16" s="22">
        <f t="shared" si="24"/>
        <v>0</v>
      </c>
      <c r="BK16" s="22"/>
      <c r="BL16" s="22">
        <v>13</v>
      </c>
      <c r="BW16" s="22">
        <v>21</v>
      </c>
      <c r="BX16" s="3" t="s">
        <v>421</v>
      </c>
    </row>
    <row r="17" spans="1:76" ht="15" customHeight="1" x14ac:dyDescent="0.25">
      <c r="A17" s="21" t="s">
        <v>67</v>
      </c>
      <c r="B17" s="4" t="s">
        <v>422</v>
      </c>
      <c r="C17" s="296" t="s">
        <v>423</v>
      </c>
      <c r="D17" s="296"/>
      <c r="E17" s="4" t="s">
        <v>54</v>
      </c>
      <c r="F17" s="22">
        <v>29.3</v>
      </c>
      <c r="G17" s="22">
        <v>0</v>
      </c>
      <c r="H17" s="22">
        <f t="shared" si="0"/>
        <v>0</v>
      </c>
      <c r="I17" s="22">
        <f t="shared" si="1"/>
        <v>0</v>
      </c>
      <c r="J17" s="22">
        <f t="shared" si="2"/>
        <v>0</v>
      </c>
      <c r="K17" s="23">
        <f>F17*17</f>
        <v>498.1</v>
      </c>
      <c r="Z17" s="22">
        <f t="shared" si="3"/>
        <v>0</v>
      </c>
      <c r="AB17" s="22">
        <f t="shared" si="4"/>
        <v>0</v>
      </c>
      <c r="AC17" s="22">
        <f t="shared" si="5"/>
        <v>0</v>
      </c>
      <c r="AD17" s="22">
        <f t="shared" si="6"/>
        <v>0</v>
      </c>
      <c r="AE17" s="22">
        <f t="shared" si="7"/>
        <v>0</v>
      </c>
      <c r="AF17" s="22">
        <f t="shared" si="8"/>
        <v>0</v>
      </c>
      <c r="AG17" s="22">
        <f t="shared" si="9"/>
        <v>0</v>
      </c>
      <c r="AH17" s="22">
        <f t="shared" si="10"/>
        <v>0</v>
      </c>
      <c r="AI17" s="9"/>
      <c r="AJ17" s="22">
        <f t="shared" si="11"/>
        <v>0</v>
      </c>
      <c r="AK17" s="22">
        <f t="shared" si="12"/>
        <v>0</v>
      </c>
      <c r="AL17" s="22">
        <f t="shared" si="13"/>
        <v>0</v>
      </c>
      <c r="AN17" s="22">
        <v>21</v>
      </c>
      <c r="AO17" s="22">
        <f t="shared" si="14"/>
        <v>0</v>
      </c>
      <c r="AP17" s="22">
        <f t="shared" si="15"/>
        <v>0</v>
      </c>
      <c r="AQ17" s="24" t="s">
        <v>51</v>
      </c>
      <c r="AV17" s="22">
        <f t="shared" si="16"/>
        <v>0</v>
      </c>
      <c r="AW17" s="22">
        <f t="shared" si="17"/>
        <v>0</v>
      </c>
      <c r="AX17" s="22">
        <f t="shared" si="18"/>
        <v>0</v>
      </c>
      <c r="AY17" s="24" t="s">
        <v>78</v>
      </c>
      <c r="AZ17" s="24" t="s">
        <v>56</v>
      </c>
      <c r="BA17" s="9" t="s">
        <v>57</v>
      </c>
      <c r="BC17" s="22">
        <f t="shared" si="19"/>
        <v>0</v>
      </c>
      <c r="BD17" s="22">
        <f t="shared" si="20"/>
        <v>0</v>
      </c>
      <c r="BE17" s="22">
        <v>0</v>
      </c>
      <c r="BF17" s="22">
        <f t="shared" si="21"/>
        <v>498.1</v>
      </c>
      <c r="BH17" s="22">
        <f t="shared" si="22"/>
        <v>0</v>
      </c>
      <c r="BI17" s="22">
        <f t="shared" si="23"/>
        <v>0</v>
      </c>
      <c r="BJ17" s="22">
        <f t="shared" si="24"/>
        <v>0</v>
      </c>
      <c r="BK17" s="22"/>
      <c r="BL17" s="22">
        <v>13</v>
      </c>
      <c r="BW17" s="22">
        <v>21</v>
      </c>
      <c r="BX17" s="3" t="s">
        <v>423</v>
      </c>
    </row>
    <row r="18" spans="1:76" ht="15" customHeight="1" x14ac:dyDescent="0.25">
      <c r="A18" s="21" t="s">
        <v>70</v>
      </c>
      <c r="B18" s="4" t="s">
        <v>424</v>
      </c>
      <c r="C18" s="296" t="s">
        <v>425</v>
      </c>
      <c r="D18" s="296"/>
      <c r="E18" s="4" t="s">
        <v>54</v>
      </c>
      <c r="F18" s="22">
        <v>7.3</v>
      </c>
      <c r="G18" s="22">
        <v>0</v>
      </c>
      <c r="H18" s="22">
        <f t="shared" si="0"/>
        <v>0</v>
      </c>
      <c r="I18" s="22">
        <f t="shared" si="1"/>
        <v>0</v>
      </c>
      <c r="J18" s="22">
        <f t="shared" si="2"/>
        <v>0</v>
      </c>
      <c r="K18" s="23">
        <f>F18*18</f>
        <v>131.4</v>
      </c>
      <c r="Z18" s="22">
        <f t="shared" si="3"/>
        <v>0</v>
      </c>
      <c r="AB18" s="22">
        <f t="shared" si="4"/>
        <v>0</v>
      </c>
      <c r="AC18" s="22">
        <f t="shared" si="5"/>
        <v>0</v>
      </c>
      <c r="AD18" s="22">
        <f t="shared" si="6"/>
        <v>0</v>
      </c>
      <c r="AE18" s="22">
        <f t="shared" si="7"/>
        <v>0</v>
      </c>
      <c r="AF18" s="22">
        <f t="shared" si="8"/>
        <v>0</v>
      </c>
      <c r="AG18" s="22">
        <f t="shared" si="9"/>
        <v>0</v>
      </c>
      <c r="AH18" s="22">
        <f t="shared" si="10"/>
        <v>0</v>
      </c>
      <c r="AI18" s="9"/>
      <c r="AJ18" s="22">
        <f t="shared" si="11"/>
        <v>0</v>
      </c>
      <c r="AK18" s="22">
        <f t="shared" si="12"/>
        <v>0</v>
      </c>
      <c r="AL18" s="22">
        <f t="shared" si="13"/>
        <v>0</v>
      </c>
      <c r="AN18" s="22">
        <v>21</v>
      </c>
      <c r="AO18" s="22">
        <f t="shared" si="14"/>
        <v>0</v>
      </c>
      <c r="AP18" s="22">
        <f t="shared" si="15"/>
        <v>0</v>
      </c>
      <c r="AQ18" s="24" t="s">
        <v>51</v>
      </c>
      <c r="AV18" s="22">
        <f t="shared" si="16"/>
        <v>0</v>
      </c>
      <c r="AW18" s="22">
        <f t="shared" si="17"/>
        <v>0</v>
      </c>
      <c r="AX18" s="22">
        <f t="shared" si="18"/>
        <v>0</v>
      </c>
      <c r="AY18" s="24" t="s">
        <v>78</v>
      </c>
      <c r="AZ18" s="24" t="s">
        <v>56</v>
      </c>
      <c r="BA18" s="9" t="s">
        <v>57</v>
      </c>
      <c r="BC18" s="22">
        <f t="shared" si="19"/>
        <v>0</v>
      </c>
      <c r="BD18" s="22">
        <f t="shared" si="20"/>
        <v>0</v>
      </c>
      <c r="BE18" s="22">
        <v>0</v>
      </c>
      <c r="BF18" s="22">
        <f t="shared" si="21"/>
        <v>131.4</v>
      </c>
      <c r="BH18" s="22">
        <f t="shared" si="22"/>
        <v>0</v>
      </c>
      <c r="BI18" s="22">
        <f t="shared" si="23"/>
        <v>0</v>
      </c>
      <c r="BJ18" s="22">
        <f t="shared" si="24"/>
        <v>0</v>
      </c>
      <c r="BK18" s="22"/>
      <c r="BL18" s="22">
        <v>13</v>
      </c>
      <c r="BW18" s="22">
        <v>21</v>
      </c>
      <c r="BX18" s="3" t="s">
        <v>425</v>
      </c>
    </row>
    <row r="19" spans="1:76" ht="15" customHeight="1" x14ac:dyDescent="0.25">
      <c r="A19" s="17"/>
      <c r="B19" s="18" t="s">
        <v>108</v>
      </c>
      <c r="C19" s="329" t="s">
        <v>389</v>
      </c>
      <c r="D19" s="329"/>
      <c r="E19" s="19" t="s">
        <v>4</v>
      </c>
      <c r="F19" s="19" t="s">
        <v>4</v>
      </c>
      <c r="G19" s="19" t="s">
        <v>4</v>
      </c>
      <c r="H19" s="2">
        <f>SUM(H20:H21)</f>
        <v>0</v>
      </c>
      <c r="I19" s="2">
        <f>SUM(I20:I21)</f>
        <v>0</v>
      </c>
      <c r="J19" s="2">
        <f>SUM(J20:J21)</f>
        <v>0</v>
      </c>
      <c r="K19" s="20">
        <f>SUM(K20:K21)</f>
        <v>37586.75</v>
      </c>
      <c r="AI19" s="9"/>
      <c r="AS19" s="2">
        <f>SUM(AJ20:AJ21)</f>
        <v>0</v>
      </c>
      <c r="AT19" s="2">
        <f>SUM(AK20:AK21)</f>
        <v>0</v>
      </c>
      <c r="AU19" s="2">
        <f>SUM(AL20:AL21)</f>
        <v>0</v>
      </c>
    </row>
    <row r="20" spans="1:76" ht="15" customHeight="1" x14ac:dyDescent="0.25">
      <c r="A20" s="21" t="s">
        <v>75</v>
      </c>
      <c r="B20" s="4" t="s">
        <v>426</v>
      </c>
      <c r="C20" s="296" t="s">
        <v>427</v>
      </c>
      <c r="D20" s="296"/>
      <c r="E20" s="4" t="s">
        <v>106</v>
      </c>
      <c r="F20" s="22">
        <v>916.75</v>
      </c>
      <c r="G20" s="22">
        <v>0</v>
      </c>
      <c r="H20" s="22">
        <f>F20*AO20</f>
        <v>0</v>
      </c>
      <c r="I20" s="22">
        <f>F20*AP20</f>
        <v>0</v>
      </c>
      <c r="J20" s="22">
        <f>F20*G20</f>
        <v>0</v>
      </c>
      <c r="K20" s="23">
        <f>F20*20</f>
        <v>18335</v>
      </c>
      <c r="Z20" s="22">
        <f>IF(AQ20="5",BJ20,0)</f>
        <v>0</v>
      </c>
      <c r="AB20" s="22">
        <f>IF(AQ20="1",BH20,0)</f>
        <v>0</v>
      </c>
      <c r="AC20" s="22">
        <f>IF(AQ20="1",BI20,0)</f>
        <v>0</v>
      </c>
      <c r="AD20" s="22">
        <f>IF(AQ20="7",BH20,0)</f>
        <v>0</v>
      </c>
      <c r="AE20" s="22">
        <f>IF(AQ20="7",BI20,0)</f>
        <v>0</v>
      </c>
      <c r="AF20" s="22">
        <f>IF(AQ20="2",BH20,0)</f>
        <v>0</v>
      </c>
      <c r="AG20" s="22">
        <f>IF(AQ20="2",BI20,0)</f>
        <v>0</v>
      </c>
      <c r="AH20" s="22">
        <f>IF(AQ20="0",BJ20,0)</f>
        <v>0</v>
      </c>
      <c r="AI20" s="9"/>
      <c r="AJ20" s="22">
        <f>IF(AN20=0,J20,0)</f>
        <v>0</v>
      </c>
      <c r="AK20" s="22">
        <f>IF(AN20=12,J20,0)</f>
        <v>0</v>
      </c>
      <c r="AL20" s="22">
        <f>IF(AN20=21,J20,0)</f>
        <v>0</v>
      </c>
      <c r="AN20" s="22">
        <v>21</v>
      </c>
      <c r="AO20" s="22">
        <f>G20*0.091290323</f>
        <v>0</v>
      </c>
      <c r="AP20" s="22">
        <f>G20*(1-0.091290323)</f>
        <v>0</v>
      </c>
      <c r="AQ20" s="24" t="s">
        <v>51</v>
      </c>
      <c r="AV20" s="22">
        <f>AW20+AX20</f>
        <v>0</v>
      </c>
      <c r="AW20" s="22">
        <f>F20*AO20</f>
        <v>0</v>
      </c>
      <c r="AX20" s="22">
        <f>F20*AP20</f>
        <v>0</v>
      </c>
      <c r="AY20" s="24" t="s">
        <v>428</v>
      </c>
      <c r="AZ20" s="24" t="s">
        <v>56</v>
      </c>
      <c r="BA20" s="9" t="s">
        <v>57</v>
      </c>
      <c r="BC20" s="22">
        <f>AW20+AX20</f>
        <v>0</v>
      </c>
      <c r="BD20" s="22">
        <f>G20/(100-BE20)*100</f>
        <v>0</v>
      </c>
      <c r="BE20" s="22">
        <v>0</v>
      </c>
      <c r="BF20" s="22">
        <f>K20</f>
        <v>18335</v>
      </c>
      <c r="BH20" s="22">
        <f>F20*AO20</f>
        <v>0</v>
      </c>
      <c r="BI20" s="22">
        <f>F20*AP20</f>
        <v>0</v>
      </c>
      <c r="BJ20" s="22">
        <f>F20*G20</f>
        <v>0</v>
      </c>
      <c r="BK20" s="22"/>
      <c r="BL20" s="22">
        <v>15</v>
      </c>
      <c r="BW20" s="22">
        <v>21</v>
      </c>
      <c r="BX20" s="3" t="s">
        <v>427</v>
      </c>
    </row>
    <row r="21" spans="1:76" ht="15" customHeight="1" x14ac:dyDescent="0.25">
      <c r="A21" s="21" t="s">
        <v>79</v>
      </c>
      <c r="B21" s="4" t="s">
        <v>429</v>
      </c>
      <c r="C21" s="296" t="s">
        <v>430</v>
      </c>
      <c r="D21" s="296"/>
      <c r="E21" s="4" t="s">
        <v>106</v>
      </c>
      <c r="F21" s="22">
        <v>916.75</v>
      </c>
      <c r="G21" s="22">
        <v>0</v>
      </c>
      <c r="H21" s="22">
        <f>F21*AO21</f>
        <v>0</v>
      </c>
      <c r="I21" s="22">
        <f>F21*AP21</f>
        <v>0</v>
      </c>
      <c r="J21" s="22">
        <f>F21*G21</f>
        <v>0</v>
      </c>
      <c r="K21" s="23">
        <f>F21*21</f>
        <v>19251.75</v>
      </c>
      <c r="Z21" s="22">
        <f>IF(AQ21="5",BJ21,0)</f>
        <v>0</v>
      </c>
      <c r="AB21" s="22">
        <f>IF(AQ21="1",BH21,0)</f>
        <v>0</v>
      </c>
      <c r="AC21" s="22">
        <f>IF(AQ21="1",BI21,0)</f>
        <v>0</v>
      </c>
      <c r="AD21" s="22">
        <f>IF(AQ21="7",BH21,0)</f>
        <v>0</v>
      </c>
      <c r="AE21" s="22">
        <f>IF(AQ21="7",BI21,0)</f>
        <v>0</v>
      </c>
      <c r="AF21" s="22">
        <f>IF(AQ21="2",BH21,0)</f>
        <v>0</v>
      </c>
      <c r="AG21" s="22">
        <f>IF(AQ21="2",BI21,0)</f>
        <v>0</v>
      </c>
      <c r="AH21" s="22">
        <f>IF(AQ21="0",BJ21,0)</f>
        <v>0</v>
      </c>
      <c r="AI21" s="9"/>
      <c r="AJ21" s="22">
        <f>IF(AN21=0,J21,0)</f>
        <v>0</v>
      </c>
      <c r="AK21" s="22">
        <f>IF(AN21=12,J21,0)</f>
        <v>0</v>
      </c>
      <c r="AL21" s="22">
        <f>IF(AN21=21,J21,0)</f>
        <v>0</v>
      </c>
      <c r="AN21" s="22">
        <v>21</v>
      </c>
      <c r="AO21" s="22">
        <f>G21*0</f>
        <v>0</v>
      </c>
      <c r="AP21" s="22">
        <f>G21*(1-0)</f>
        <v>0</v>
      </c>
      <c r="AQ21" s="24" t="s">
        <v>51</v>
      </c>
      <c r="AV21" s="22">
        <f>AW21+AX21</f>
        <v>0</v>
      </c>
      <c r="AW21" s="22">
        <f>F21*AO21</f>
        <v>0</v>
      </c>
      <c r="AX21" s="22">
        <f>F21*AP21</f>
        <v>0</v>
      </c>
      <c r="AY21" s="24" t="s">
        <v>428</v>
      </c>
      <c r="AZ21" s="24" t="s">
        <v>56</v>
      </c>
      <c r="BA21" s="9" t="s">
        <v>57</v>
      </c>
      <c r="BC21" s="22">
        <f>AW21+AX21</f>
        <v>0</v>
      </c>
      <c r="BD21" s="22">
        <f>G21/(100-BE21)*100</f>
        <v>0</v>
      </c>
      <c r="BE21" s="22">
        <v>0</v>
      </c>
      <c r="BF21" s="22">
        <f>K21</f>
        <v>19251.75</v>
      </c>
      <c r="BH21" s="22">
        <f>F21*AO21</f>
        <v>0</v>
      </c>
      <c r="BI21" s="22">
        <f>F21*AP21</f>
        <v>0</v>
      </c>
      <c r="BJ21" s="22">
        <f>F21*G21</f>
        <v>0</v>
      </c>
      <c r="BK21" s="22"/>
      <c r="BL21" s="22">
        <v>15</v>
      </c>
      <c r="BW21" s="22">
        <v>21</v>
      </c>
      <c r="BX21" s="3" t="s">
        <v>430</v>
      </c>
    </row>
    <row r="22" spans="1:76" ht="15" customHeight="1" x14ac:dyDescent="0.25">
      <c r="A22" s="17"/>
      <c r="B22" s="18" t="s">
        <v>82</v>
      </c>
      <c r="C22" s="329" t="s">
        <v>83</v>
      </c>
      <c r="D22" s="329"/>
      <c r="E22" s="19" t="s">
        <v>4</v>
      </c>
      <c r="F22" s="19" t="s">
        <v>4</v>
      </c>
      <c r="G22" s="19" t="s">
        <v>4</v>
      </c>
      <c r="H22" s="2">
        <f>SUM(H23:H26)</f>
        <v>0</v>
      </c>
      <c r="I22" s="2">
        <f>SUM(I23:I26)</f>
        <v>0</v>
      </c>
      <c r="J22" s="2">
        <f>SUM(J23:J26)</f>
        <v>0</v>
      </c>
      <c r="K22" s="20">
        <f>SUM(K23:K26)</f>
        <v>30418.200000000004</v>
      </c>
      <c r="AI22" s="9"/>
      <c r="AS22" s="2">
        <f>SUM(AJ23:AJ26)</f>
        <v>0</v>
      </c>
      <c r="AT22" s="2">
        <f>SUM(AK23:AK26)</f>
        <v>0</v>
      </c>
      <c r="AU22" s="2">
        <f>SUM(AL23:AL26)</f>
        <v>0</v>
      </c>
    </row>
    <row r="23" spans="1:76" ht="15" customHeight="1" x14ac:dyDescent="0.25">
      <c r="A23" s="21" t="s">
        <v>84</v>
      </c>
      <c r="B23" s="4" t="s">
        <v>431</v>
      </c>
      <c r="C23" s="296" t="s">
        <v>432</v>
      </c>
      <c r="D23" s="296"/>
      <c r="E23" s="4" t="s">
        <v>54</v>
      </c>
      <c r="F23" s="22">
        <v>183.35</v>
      </c>
      <c r="G23" s="22">
        <v>0</v>
      </c>
      <c r="H23" s="22">
        <f>F23*AO23</f>
        <v>0</v>
      </c>
      <c r="I23" s="22">
        <f>F23*AP23</f>
        <v>0</v>
      </c>
      <c r="J23" s="22">
        <f>F23*G23</f>
        <v>0</v>
      </c>
      <c r="K23" s="23">
        <f>F23*23</f>
        <v>4217.05</v>
      </c>
      <c r="Z23" s="22">
        <f>IF(AQ23="5",BJ23,0)</f>
        <v>0</v>
      </c>
      <c r="AB23" s="22">
        <f>IF(AQ23="1",BH23,0)</f>
        <v>0</v>
      </c>
      <c r="AC23" s="22">
        <f>IF(AQ23="1",BI23,0)</f>
        <v>0</v>
      </c>
      <c r="AD23" s="22">
        <f>IF(AQ23="7",BH23,0)</f>
        <v>0</v>
      </c>
      <c r="AE23" s="22">
        <f>IF(AQ23="7",BI23,0)</f>
        <v>0</v>
      </c>
      <c r="AF23" s="22">
        <f>IF(AQ23="2",BH23,0)</f>
        <v>0</v>
      </c>
      <c r="AG23" s="22">
        <f>IF(AQ23="2",BI23,0)</f>
        <v>0</v>
      </c>
      <c r="AH23" s="22">
        <f>IF(AQ23="0",BJ23,0)</f>
        <v>0</v>
      </c>
      <c r="AI23" s="9"/>
      <c r="AJ23" s="22">
        <f>IF(AN23=0,J23,0)</f>
        <v>0</v>
      </c>
      <c r="AK23" s="22">
        <f>IF(AN23=12,J23,0)</f>
        <v>0</v>
      </c>
      <c r="AL23" s="22">
        <f>IF(AN23=21,J23,0)</f>
        <v>0</v>
      </c>
      <c r="AN23" s="22">
        <v>21</v>
      </c>
      <c r="AO23" s="22">
        <f>G23*0</f>
        <v>0</v>
      </c>
      <c r="AP23" s="22">
        <f>G23*(1-0)</f>
        <v>0</v>
      </c>
      <c r="AQ23" s="24" t="s">
        <v>51</v>
      </c>
      <c r="AV23" s="22">
        <f>AW23+AX23</f>
        <v>0</v>
      </c>
      <c r="AW23" s="22">
        <f>F23*AO23</f>
        <v>0</v>
      </c>
      <c r="AX23" s="22">
        <f>F23*AP23</f>
        <v>0</v>
      </c>
      <c r="AY23" s="24" t="s">
        <v>87</v>
      </c>
      <c r="AZ23" s="24" t="s">
        <v>56</v>
      </c>
      <c r="BA23" s="9" t="s">
        <v>57</v>
      </c>
      <c r="BC23" s="22">
        <f>AW23+AX23</f>
        <v>0</v>
      </c>
      <c r="BD23" s="22">
        <f>G23/(100-BE23)*100</f>
        <v>0</v>
      </c>
      <c r="BE23" s="22">
        <v>0</v>
      </c>
      <c r="BF23" s="22">
        <f>K23</f>
        <v>4217.05</v>
      </c>
      <c r="BH23" s="22">
        <f>F23*AO23</f>
        <v>0</v>
      </c>
      <c r="BI23" s="22">
        <f>F23*AP23</f>
        <v>0</v>
      </c>
      <c r="BJ23" s="22">
        <f>F23*G23</f>
        <v>0</v>
      </c>
      <c r="BK23" s="22"/>
      <c r="BL23" s="22">
        <v>16</v>
      </c>
      <c r="BW23" s="22">
        <v>21</v>
      </c>
      <c r="BX23" s="3" t="s">
        <v>432</v>
      </c>
    </row>
    <row r="24" spans="1:76" ht="15" customHeight="1" x14ac:dyDescent="0.25">
      <c r="A24" s="21" t="s">
        <v>88</v>
      </c>
      <c r="B24" s="4" t="s">
        <v>435</v>
      </c>
      <c r="C24" s="296" t="s">
        <v>436</v>
      </c>
      <c r="D24" s="296"/>
      <c r="E24" s="4" t="s">
        <v>54</v>
      </c>
      <c r="F24" s="22">
        <v>101.95</v>
      </c>
      <c r="G24" s="22">
        <v>0</v>
      </c>
      <c r="H24" s="22">
        <f>F24*AO24</f>
        <v>0</v>
      </c>
      <c r="I24" s="22">
        <f>F24*AP24</f>
        <v>0</v>
      </c>
      <c r="J24" s="22">
        <f>F24*G24</f>
        <v>0</v>
      </c>
      <c r="K24" s="23">
        <f>F24*24</f>
        <v>2446.8000000000002</v>
      </c>
      <c r="Z24" s="22">
        <f>IF(AQ24="5",BJ24,0)</f>
        <v>0</v>
      </c>
      <c r="AB24" s="22">
        <f>IF(AQ24="1",BH24,0)</f>
        <v>0</v>
      </c>
      <c r="AC24" s="22">
        <f>IF(AQ24="1",BI24,0)</f>
        <v>0</v>
      </c>
      <c r="AD24" s="22">
        <f>IF(AQ24="7",BH24,0)</f>
        <v>0</v>
      </c>
      <c r="AE24" s="22">
        <f>IF(AQ24="7",BI24,0)</f>
        <v>0</v>
      </c>
      <c r="AF24" s="22">
        <f>IF(AQ24="2",BH24,0)</f>
        <v>0</v>
      </c>
      <c r="AG24" s="22">
        <f>IF(AQ24="2",BI24,0)</f>
        <v>0</v>
      </c>
      <c r="AH24" s="22">
        <f>IF(AQ24="0",BJ24,0)</f>
        <v>0</v>
      </c>
      <c r="AI24" s="9"/>
      <c r="AJ24" s="22">
        <f>IF(AN24=0,J24,0)</f>
        <v>0</v>
      </c>
      <c r="AK24" s="22">
        <f>IF(AN24=12,J24,0)</f>
        <v>0</v>
      </c>
      <c r="AL24" s="22">
        <f>IF(AN24=21,J24,0)</f>
        <v>0</v>
      </c>
      <c r="AN24" s="22">
        <v>21</v>
      </c>
      <c r="AO24" s="22">
        <f>G24*0</f>
        <v>0</v>
      </c>
      <c r="AP24" s="22">
        <f>G24*(1-0)</f>
        <v>0</v>
      </c>
      <c r="AQ24" s="24" t="s">
        <v>51</v>
      </c>
      <c r="AV24" s="22">
        <f>AW24+AX24</f>
        <v>0</v>
      </c>
      <c r="AW24" s="22">
        <f>F24*AO24</f>
        <v>0</v>
      </c>
      <c r="AX24" s="22">
        <f>F24*AP24</f>
        <v>0</v>
      </c>
      <c r="AY24" s="24" t="s">
        <v>87</v>
      </c>
      <c r="AZ24" s="24" t="s">
        <v>56</v>
      </c>
      <c r="BA24" s="9" t="s">
        <v>57</v>
      </c>
      <c r="BC24" s="22">
        <f>AW24+AX24</f>
        <v>0</v>
      </c>
      <c r="BD24" s="22">
        <f>G24/(100-BE24)*100</f>
        <v>0</v>
      </c>
      <c r="BE24" s="22">
        <v>0</v>
      </c>
      <c r="BF24" s="22">
        <f>K24</f>
        <v>2446.8000000000002</v>
      </c>
      <c r="BH24" s="22">
        <f>F24*AO24</f>
        <v>0</v>
      </c>
      <c r="BI24" s="22">
        <f>F24*AP24</f>
        <v>0</v>
      </c>
      <c r="BJ24" s="22">
        <f>F24*G24</f>
        <v>0</v>
      </c>
      <c r="BK24" s="22"/>
      <c r="BL24" s="22">
        <v>16</v>
      </c>
      <c r="BW24" s="22">
        <v>21</v>
      </c>
      <c r="BX24" s="3" t="s">
        <v>436</v>
      </c>
    </row>
    <row r="25" spans="1:76" ht="15" customHeight="1" x14ac:dyDescent="0.25">
      <c r="A25" s="21" t="s">
        <v>91</v>
      </c>
      <c r="B25" s="4" t="s">
        <v>85</v>
      </c>
      <c r="C25" s="296" t="s">
        <v>86</v>
      </c>
      <c r="D25" s="296"/>
      <c r="E25" s="4" t="s">
        <v>54</v>
      </c>
      <c r="F25" s="22">
        <v>101.95</v>
      </c>
      <c r="G25" s="22">
        <v>0</v>
      </c>
      <c r="H25" s="22">
        <f>F25*AO25</f>
        <v>0</v>
      </c>
      <c r="I25" s="22">
        <f>F25*AP25</f>
        <v>0</v>
      </c>
      <c r="J25" s="22">
        <f>F25*G25</f>
        <v>0</v>
      </c>
      <c r="K25" s="23">
        <f>F25*25</f>
        <v>2548.75</v>
      </c>
      <c r="Z25" s="22">
        <f>IF(AQ25="5",BJ25,0)</f>
        <v>0</v>
      </c>
      <c r="AB25" s="22">
        <f>IF(AQ25="1",BH25,0)</f>
        <v>0</v>
      </c>
      <c r="AC25" s="22">
        <f>IF(AQ25="1",BI25,0)</f>
        <v>0</v>
      </c>
      <c r="AD25" s="22">
        <f>IF(AQ25="7",BH25,0)</f>
        <v>0</v>
      </c>
      <c r="AE25" s="22">
        <f>IF(AQ25="7",BI25,0)</f>
        <v>0</v>
      </c>
      <c r="AF25" s="22">
        <f>IF(AQ25="2",BH25,0)</f>
        <v>0</v>
      </c>
      <c r="AG25" s="22">
        <f>IF(AQ25="2",BI25,0)</f>
        <v>0</v>
      </c>
      <c r="AH25" s="22">
        <f>IF(AQ25="0",BJ25,0)</f>
        <v>0</v>
      </c>
      <c r="AI25" s="9"/>
      <c r="AJ25" s="22">
        <f>IF(AN25=0,J25,0)</f>
        <v>0</v>
      </c>
      <c r="AK25" s="22">
        <f>IF(AN25=12,J25,0)</f>
        <v>0</v>
      </c>
      <c r="AL25" s="22">
        <f>IF(AN25=21,J25,0)</f>
        <v>0</v>
      </c>
      <c r="AN25" s="22">
        <v>21</v>
      </c>
      <c r="AO25" s="22">
        <f>G25*0</f>
        <v>0</v>
      </c>
      <c r="AP25" s="22">
        <f>G25*(1-0)</f>
        <v>0</v>
      </c>
      <c r="AQ25" s="24" t="s">
        <v>51</v>
      </c>
      <c r="AV25" s="22">
        <f>AW25+AX25</f>
        <v>0</v>
      </c>
      <c r="AW25" s="22">
        <f>F25*AO25</f>
        <v>0</v>
      </c>
      <c r="AX25" s="22">
        <f>F25*AP25</f>
        <v>0</v>
      </c>
      <c r="AY25" s="24" t="s">
        <v>87</v>
      </c>
      <c r="AZ25" s="24" t="s">
        <v>56</v>
      </c>
      <c r="BA25" s="9" t="s">
        <v>57</v>
      </c>
      <c r="BC25" s="22">
        <f>AW25+AX25</f>
        <v>0</v>
      </c>
      <c r="BD25" s="22">
        <f>G25/(100-BE25)*100</f>
        <v>0</v>
      </c>
      <c r="BE25" s="22">
        <v>0</v>
      </c>
      <c r="BF25" s="22">
        <f>K25</f>
        <v>2548.75</v>
      </c>
      <c r="BH25" s="22">
        <f>F25*AO25</f>
        <v>0</v>
      </c>
      <c r="BI25" s="22">
        <f>F25*AP25</f>
        <v>0</v>
      </c>
      <c r="BJ25" s="22">
        <f>F25*G25</f>
        <v>0</v>
      </c>
      <c r="BK25" s="22"/>
      <c r="BL25" s="22">
        <v>16</v>
      </c>
      <c r="BW25" s="22">
        <v>21</v>
      </c>
      <c r="BX25" s="3" t="s">
        <v>86</v>
      </c>
    </row>
    <row r="26" spans="1:76" ht="15" customHeight="1" x14ac:dyDescent="0.25">
      <c r="A26" s="21" t="s">
        <v>49</v>
      </c>
      <c r="B26" s="4" t="s">
        <v>92</v>
      </c>
      <c r="C26" s="296" t="s">
        <v>93</v>
      </c>
      <c r="D26" s="296"/>
      <c r="E26" s="4" t="s">
        <v>54</v>
      </c>
      <c r="F26" s="22">
        <v>815.6</v>
      </c>
      <c r="G26" s="22">
        <v>0</v>
      </c>
      <c r="H26" s="22">
        <f>F26*AO26</f>
        <v>0</v>
      </c>
      <c r="I26" s="22">
        <f>F26*AP26</f>
        <v>0</v>
      </c>
      <c r="J26" s="22">
        <f>F26*G26</f>
        <v>0</v>
      </c>
      <c r="K26" s="23">
        <f>F26*26</f>
        <v>21205.600000000002</v>
      </c>
      <c r="Z26" s="22">
        <f>IF(AQ26="5",BJ26,0)</f>
        <v>0</v>
      </c>
      <c r="AB26" s="22">
        <f>IF(AQ26="1",BH26,0)</f>
        <v>0</v>
      </c>
      <c r="AC26" s="22">
        <f>IF(AQ26="1",BI26,0)</f>
        <v>0</v>
      </c>
      <c r="AD26" s="22">
        <f>IF(AQ26="7",BH26,0)</f>
        <v>0</v>
      </c>
      <c r="AE26" s="22">
        <f>IF(AQ26="7",BI26,0)</f>
        <v>0</v>
      </c>
      <c r="AF26" s="22">
        <f>IF(AQ26="2",BH26,0)</f>
        <v>0</v>
      </c>
      <c r="AG26" s="22">
        <f>IF(AQ26="2",BI26,0)</f>
        <v>0</v>
      </c>
      <c r="AH26" s="22">
        <f>IF(AQ26="0",BJ26,0)</f>
        <v>0</v>
      </c>
      <c r="AI26" s="9"/>
      <c r="AJ26" s="22">
        <f>IF(AN26=0,J26,0)</f>
        <v>0</v>
      </c>
      <c r="AK26" s="22">
        <f>IF(AN26=12,J26,0)</f>
        <v>0</v>
      </c>
      <c r="AL26" s="22">
        <f>IF(AN26=21,J26,0)</f>
        <v>0</v>
      </c>
      <c r="AN26" s="22">
        <v>21</v>
      </c>
      <c r="AO26" s="22">
        <f>G26*0</f>
        <v>0</v>
      </c>
      <c r="AP26" s="22">
        <f>G26*(1-0)</f>
        <v>0</v>
      </c>
      <c r="AQ26" s="24" t="s">
        <v>51</v>
      </c>
      <c r="AV26" s="22">
        <f>AW26+AX26</f>
        <v>0</v>
      </c>
      <c r="AW26" s="22">
        <f>F26*AO26</f>
        <v>0</v>
      </c>
      <c r="AX26" s="22">
        <f>F26*AP26</f>
        <v>0</v>
      </c>
      <c r="AY26" s="24" t="s">
        <v>87</v>
      </c>
      <c r="AZ26" s="24" t="s">
        <v>56</v>
      </c>
      <c r="BA26" s="9" t="s">
        <v>57</v>
      </c>
      <c r="BC26" s="22">
        <f>AW26+AX26</f>
        <v>0</v>
      </c>
      <c r="BD26" s="22">
        <f>G26/(100-BE26)*100</f>
        <v>0</v>
      </c>
      <c r="BE26" s="22">
        <v>0</v>
      </c>
      <c r="BF26" s="22">
        <f>K26</f>
        <v>21205.600000000002</v>
      </c>
      <c r="BH26" s="22">
        <f>F26*AO26</f>
        <v>0</v>
      </c>
      <c r="BI26" s="22">
        <f>F26*AP26</f>
        <v>0</v>
      </c>
      <c r="BJ26" s="22">
        <f>F26*G26</f>
        <v>0</v>
      </c>
      <c r="BK26" s="22"/>
      <c r="BL26" s="22">
        <v>16</v>
      </c>
      <c r="BW26" s="22">
        <v>21</v>
      </c>
      <c r="BX26" s="3" t="s">
        <v>93</v>
      </c>
    </row>
    <row r="27" spans="1:76" ht="15" customHeight="1" x14ac:dyDescent="0.25">
      <c r="A27" s="17"/>
      <c r="B27" s="18" t="s">
        <v>94</v>
      </c>
      <c r="C27" s="329" t="s">
        <v>95</v>
      </c>
      <c r="D27" s="329"/>
      <c r="E27" s="19" t="s">
        <v>4</v>
      </c>
      <c r="F27" s="19" t="s">
        <v>4</v>
      </c>
      <c r="G27" s="19" t="s">
        <v>4</v>
      </c>
      <c r="H27" s="2">
        <f>SUM(H28:H30)</f>
        <v>0</v>
      </c>
      <c r="I27" s="2">
        <f>SUM(I28:I30)</f>
        <v>0</v>
      </c>
      <c r="J27" s="2">
        <f>SUM(J28:J30)</f>
        <v>0</v>
      </c>
      <c r="K27" s="20">
        <f>SUM(K28:K30)</f>
        <v>12686.050000000001</v>
      </c>
      <c r="AI27" s="9"/>
      <c r="AS27" s="2">
        <f>SUM(AJ28:AJ30)</f>
        <v>0</v>
      </c>
      <c r="AT27" s="2">
        <f>SUM(AK28:AK30)</f>
        <v>0</v>
      </c>
      <c r="AU27" s="2">
        <f>SUM(AL28:AL30)</f>
        <v>0</v>
      </c>
    </row>
    <row r="28" spans="1:76" ht="15" customHeight="1" x14ac:dyDescent="0.25">
      <c r="A28" s="21" t="s">
        <v>73</v>
      </c>
      <c r="B28" s="4" t="s">
        <v>99</v>
      </c>
      <c r="C28" s="296" t="s">
        <v>100</v>
      </c>
      <c r="D28" s="296"/>
      <c r="E28" s="4" t="s">
        <v>54</v>
      </c>
      <c r="F28" s="22">
        <v>101.95</v>
      </c>
      <c r="G28" s="22">
        <v>0</v>
      </c>
      <c r="H28" s="22">
        <f>F28*AO28</f>
        <v>0</v>
      </c>
      <c r="I28" s="22">
        <f>F28*AP28</f>
        <v>0</v>
      </c>
      <c r="J28" s="22">
        <f>F28*G28</f>
        <v>0</v>
      </c>
      <c r="K28" s="23">
        <f>F28*28</f>
        <v>2854.6</v>
      </c>
      <c r="Z28" s="22">
        <f>IF(AQ28="5",BJ28,0)</f>
        <v>0</v>
      </c>
      <c r="AB28" s="22">
        <f>IF(AQ28="1",BH28,0)</f>
        <v>0</v>
      </c>
      <c r="AC28" s="22">
        <f>IF(AQ28="1",BI28,0)</f>
        <v>0</v>
      </c>
      <c r="AD28" s="22">
        <f>IF(AQ28="7",BH28,0)</f>
        <v>0</v>
      </c>
      <c r="AE28" s="22">
        <f>IF(AQ28="7",BI28,0)</f>
        <v>0</v>
      </c>
      <c r="AF28" s="22">
        <f>IF(AQ28="2",BH28,0)</f>
        <v>0</v>
      </c>
      <c r="AG28" s="22">
        <f>IF(AQ28="2",BI28,0)</f>
        <v>0</v>
      </c>
      <c r="AH28" s="22">
        <f>IF(AQ28="0",BJ28,0)</f>
        <v>0</v>
      </c>
      <c r="AI28" s="9"/>
      <c r="AJ28" s="22">
        <f>IF(AN28=0,J28,0)</f>
        <v>0</v>
      </c>
      <c r="AK28" s="22">
        <f>IF(AN28=12,J28,0)</f>
        <v>0</v>
      </c>
      <c r="AL28" s="22">
        <f>IF(AN28=21,J28,0)</f>
        <v>0</v>
      </c>
      <c r="AN28" s="22">
        <v>21</v>
      </c>
      <c r="AO28" s="22">
        <f>G28*0</f>
        <v>0</v>
      </c>
      <c r="AP28" s="22">
        <f>G28*(1-0)</f>
        <v>0</v>
      </c>
      <c r="AQ28" s="24" t="s">
        <v>51</v>
      </c>
      <c r="AV28" s="22">
        <f>AW28+AX28</f>
        <v>0</v>
      </c>
      <c r="AW28" s="22">
        <f>F28*AO28</f>
        <v>0</v>
      </c>
      <c r="AX28" s="22">
        <f>F28*AP28</f>
        <v>0</v>
      </c>
      <c r="AY28" s="24" t="s">
        <v>98</v>
      </c>
      <c r="AZ28" s="24" t="s">
        <v>56</v>
      </c>
      <c r="BA28" s="9" t="s">
        <v>57</v>
      </c>
      <c r="BC28" s="22">
        <f>AW28+AX28</f>
        <v>0</v>
      </c>
      <c r="BD28" s="22">
        <f>G28/(100-BE28)*100</f>
        <v>0</v>
      </c>
      <c r="BE28" s="22">
        <v>0</v>
      </c>
      <c r="BF28" s="22">
        <f>K28</f>
        <v>2854.6</v>
      </c>
      <c r="BH28" s="22">
        <f>F28*AO28</f>
        <v>0</v>
      </c>
      <c r="BI28" s="22">
        <f>F28*AP28</f>
        <v>0</v>
      </c>
      <c r="BJ28" s="22">
        <f>F28*G28</f>
        <v>0</v>
      </c>
      <c r="BK28" s="22"/>
      <c r="BL28" s="22">
        <v>17</v>
      </c>
      <c r="BW28" s="22">
        <v>21</v>
      </c>
      <c r="BX28" s="3" t="s">
        <v>100</v>
      </c>
    </row>
    <row r="29" spans="1:76" ht="15" customHeight="1" x14ac:dyDescent="0.25">
      <c r="A29" s="21" t="s">
        <v>103</v>
      </c>
      <c r="B29" s="4" t="s">
        <v>437</v>
      </c>
      <c r="C29" s="296" t="s">
        <v>438</v>
      </c>
      <c r="D29" s="296"/>
      <c r="E29" s="4" t="s">
        <v>54</v>
      </c>
      <c r="F29" s="22">
        <v>264.75</v>
      </c>
      <c r="G29" s="22">
        <v>0</v>
      </c>
      <c r="H29" s="22">
        <f>F29*AO29</f>
        <v>0</v>
      </c>
      <c r="I29" s="22">
        <f>F29*AP29</f>
        <v>0</v>
      </c>
      <c r="J29" s="22">
        <f>F29*G29</f>
        <v>0</v>
      </c>
      <c r="K29" s="23">
        <f>F29*29</f>
        <v>7677.75</v>
      </c>
      <c r="Z29" s="22">
        <f>IF(AQ29="5",BJ29,0)</f>
        <v>0</v>
      </c>
      <c r="AB29" s="22">
        <f>IF(AQ29="1",BH29,0)</f>
        <v>0</v>
      </c>
      <c r="AC29" s="22">
        <f>IF(AQ29="1",BI29,0)</f>
        <v>0</v>
      </c>
      <c r="AD29" s="22">
        <f>IF(AQ29="7",BH29,0)</f>
        <v>0</v>
      </c>
      <c r="AE29" s="22">
        <f>IF(AQ29="7",BI29,0)</f>
        <v>0</v>
      </c>
      <c r="AF29" s="22">
        <f>IF(AQ29="2",BH29,0)</f>
        <v>0</v>
      </c>
      <c r="AG29" s="22">
        <f>IF(AQ29="2",BI29,0)</f>
        <v>0</v>
      </c>
      <c r="AH29" s="22">
        <f>IF(AQ29="0",BJ29,0)</f>
        <v>0</v>
      </c>
      <c r="AI29" s="9"/>
      <c r="AJ29" s="22">
        <f>IF(AN29=0,J29,0)</f>
        <v>0</v>
      </c>
      <c r="AK29" s="22">
        <f>IF(AN29=12,J29,0)</f>
        <v>0</v>
      </c>
      <c r="AL29" s="22">
        <f>IF(AN29=21,J29,0)</f>
        <v>0</v>
      </c>
      <c r="AN29" s="22">
        <v>21</v>
      </c>
      <c r="AO29" s="22">
        <f>G29*0</f>
        <v>0</v>
      </c>
      <c r="AP29" s="22">
        <f>G29*(1-0)</f>
        <v>0</v>
      </c>
      <c r="AQ29" s="24" t="s">
        <v>51</v>
      </c>
      <c r="AV29" s="22">
        <f>AW29+AX29</f>
        <v>0</v>
      </c>
      <c r="AW29" s="22">
        <f>F29*AO29</f>
        <v>0</v>
      </c>
      <c r="AX29" s="22">
        <f>F29*AP29</f>
        <v>0</v>
      </c>
      <c r="AY29" s="24" t="s">
        <v>98</v>
      </c>
      <c r="AZ29" s="24" t="s">
        <v>56</v>
      </c>
      <c r="BA29" s="9" t="s">
        <v>57</v>
      </c>
      <c r="BC29" s="22">
        <f>AW29+AX29</f>
        <v>0</v>
      </c>
      <c r="BD29" s="22">
        <f>G29/(100-BE29)*100</f>
        <v>0</v>
      </c>
      <c r="BE29" s="22">
        <v>0</v>
      </c>
      <c r="BF29" s="22">
        <f>K29</f>
        <v>7677.75</v>
      </c>
      <c r="BH29" s="22">
        <f>F29*AO29</f>
        <v>0</v>
      </c>
      <c r="BI29" s="22">
        <f>F29*AP29</f>
        <v>0</v>
      </c>
      <c r="BJ29" s="22">
        <f>F29*G29</f>
        <v>0</v>
      </c>
      <c r="BK29" s="22"/>
      <c r="BL29" s="22">
        <v>17</v>
      </c>
      <c r="BW29" s="22">
        <v>21</v>
      </c>
      <c r="BX29" s="3" t="s">
        <v>438</v>
      </c>
    </row>
    <row r="30" spans="1:76" ht="15" customHeight="1" x14ac:dyDescent="0.25">
      <c r="A30" s="21" t="s">
        <v>108</v>
      </c>
      <c r="B30" s="4" t="s">
        <v>439</v>
      </c>
      <c r="C30" s="296" t="s">
        <v>440</v>
      </c>
      <c r="D30" s="296"/>
      <c r="E30" s="4" t="s">
        <v>54</v>
      </c>
      <c r="F30" s="22">
        <v>71.790000000000006</v>
      </c>
      <c r="G30" s="22">
        <v>0</v>
      </c>
      <c r="H30" s="22">
        <f>F30*AO30</f>
        <v>0</v>
      </c>
      <c r="I30" s="22">
        <f>F30*AP30</f>
        <v>0</v>
      </c>
      <c r="J30" s="22">
        <f>F30*G30</f>
        <v>0</v>
      </c>
      <c r="K30" s="23">
        <f>F30*30</f>
        <v>2153.7000000000003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/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G30*0.512975724</f>
        <v>0</v>
      </c>
      <c r="AP30" s="22">
        <f>G30*(1-0.512975724)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98</v>
      </c>
      <c r="AZ30" s="24" t="s">
        <v>56</v>
      </c>
      <c r="BA30" s="9" t="s">
        <v>57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2153.7000000000003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17</v>
      </c>
      <c r="BW30" s="22">
        <v>21</v>
      </c>
      <c r="BX30" s="3" t="s">
        <v>440</v>
      </c>
    </row>
    <row r="31" spans="1:76" ht="15" customHeight="1" x14ac:dyDescent="0.25">
      <c r="A31" s="17"/>
      <c r="B31" s="18" t="s">
        <v>226</v>
      </c>
      <c r="C31" s="329" t="s">
        <v>390</v>
      </c>
      <c r="D31" s="329"/>
      <c r="E31" s="19" t="s">
        <v>4</v>
      </c>
      <c r="F31" s="19" t="s">
        <v>4</v>
      </c>
      <c r="G31" s="19" t="s">
        <v>4</v>
      </c>
      <c r="H31" s="2">
        <f>SUM(H32:H34)</f>
        <v>0</v>
      </c>
      <c r="I31" s="2">
        <f>SUM(I32:I34)</f>
        <v>0</v>
      </c>
      <c r="J31" s="2">
        <f>SUM(J32:J34)</f>
        <v>0</v>
      </c>
      <c r="K31" s="20">
        <f>SUM(K32:K34)</f>
        <v>1090.4479999999999</v>
      </c>
      <c r="AI31" s="9"/>
      <c r="AS31" s="2">
        <f>SUM(AJ32:AJ34)</f>
        <v>0</v>
      </c>
      <c r="AT31" s="2">
        <f>SUM(AK32:AK34)</f>
        <v>0</v>
      </c>
      <c r="AU31" s="2">
        <f>SUM(AL32:AL34)</f>
        <v>0</v>
      </c>
    </row>
    <row r="32" spans="1:76" ht="15" customHeight="1" x14ac:dyDescent="0.25">
      <c r="A32" s="21" t="s">
        <v>82</v>
      </c>
      <c r="B32" s="4" t="s">
        <v>441</v>
      </c>
      <c r="C32" s="296" t="s">
        <v>442</v>
      </c>
      <c r="D32" s="296"/>
      <c r="E32" s="4" t="s">
        <v>54</v>
      </c>
      <c r="F32" s="22">
        <v>30.16</v>
      </c>
      <c r="G32" s="22">
        <v>0</v>
      </c>
      <c r="H32" s="22">
        <f>F32*AO32</f>
        <v>0</v>
      </c>
      <c r="I32" s="22">
        <f>F32*AP32</f>
        <v>0</v>
      </c>
      <c r="J32" s="22">
        <f>F32*G32</f>
        <v>0</v>
      </c>
      <c r="K32" s="23">
        <f>F32*32</f>
        <v>965.12</v>
      </c>
      <c r="Z32" s="22">
        <f>IF(AQ32="5",BJ32,0)</f>
        <v>0</v>
      </c>
      <c r="AB32" s="22">
        <f>IF(AQ32="1",BH32,0)</f>
        <v>0</v>
      </c>
      <c r="AC32" s="22">
        <f>IF(AQ32="1",BI32,0)</f>
        <v>0</v>
      </c>
      <c r="AD32" s="22">
        <f>IF(AQ32="7",BH32,0)</f>
        <v>0</v>
      </c>
      <c r="AE32" s="22">
        <f>IF(AQ32="7",BI32,0)</f>
        <v>0</v>
      </c>
      <c r="AF32" s="22">
        <f>IF(AQ32="2",BH32,0)</f>
        <v>0</v>
      </c>
      <c r="AG32" s="22">
        <f>IF(AQ32="2",BI32,0)</f>
        <v>0</v>
      </c>
      <c r="AH32" s="22">
        <f>IF(AQ32="0",BJ32,0)</f>
        <v>0</v>
      </c>
      <c r="AI32" s="9"/>
      <c r="AJ32" s="22">
        <f>IF(AN32=0,J32,0)</f>
        <v>0</v>
      </c>
      <c r="AK32" s="22">
        <f>IF(AN32=12,J32,0)</f>
        <v>0</v>
      </c>
      <c r="AL32" s="22">
        <f>IF(AN32=21,J32,0)</f>
        <v>0</v>
      </c>
      <c r="AN32" s="22">
        <v>21</v>
      </c>
      <c r="AO32" s="22">
        <f>G32*0.487587983</f>
        <v>0</v>
      </c>
      <c r="AP32" s="22">
        <f>G32*(1-0.487587983)</f>
        <v>0</v>
      </c>
      <c r="AQ32" s="24" t="s">
        <v>51</v>
      </c>
      <c r="AV32" s="22">
        <f>AW32+AX32</f>
        <v>0</v>
      </c>
      <c r="AW32" s="22">
        <f>F32*AO32</f>
        <v>0</v>
      </c>
      <c r="AX32" s="22">
        <f>F32*AP32</f>
        <v>0</v>
      </c>
      <c r="AY32" s="24" t="s">
        <v>443</v>
      </c>
      <c r="AZ32" s="24" t="s">
        <v>689</v>
      </c>
      <c r="BA32" s="9" t="s">
        <v>57</v>
      </c>
      <c r="BC32" s="22">
        <f>AW32+AX32</f>
        <v>0</v>
      </c>
      <c r="BD32" s="22">
        <f>G32/(100-BE32)*100</f>
        <v>0</v>
      </c>
      <c r="BE32" s="22">
        <v>0</v>
      </c>
      <c r="BF32" s="22">
        <f>K32</f>
        <v>965.12</v>
      </c>
      <c r="BH32" s="22">
        <f>F32*AO32</f>
        <v>0</v>
      </c>
      <c r="BI32" s="22">
        <f>F32*AP32</f>
        <v>0</v>
      </c>
      <c r="BJ32" s="22">
        <f>F32*G32</f>
        <v>0</v>
      </c>
      <c r="BK32" s="22"/>
      <c r="BL32" s="22">
        <v>45</v>
      </c>
      <c r="BW32" s="22">
        <v>21</v>
      </c>
      <c r="BX32" s="3" t="s">
        <v>442</v>
      </c>
    </row>
    <row r="33" spans="1:76" ht="15" customHeight="1" x14ac:dyDescent="0.25">
      <c r="A33" s="21" t="s">
        <v>94</v>
      </c>
      <c r="B33" s="4" t="s">
        <v>690</v>
      </c>
      <c r="C33" s="296" t="s">
        <v>691</v>
      </c>
      <c r="D33" s="296"/>
      <c r="E33" s="4" t="s">
        <v>54</v>
      </c>
      <c r="F33" s="22">
        <v>0.33600000000000002</v>
      </c>
      <c r="G33" s="22">
        <v>0</v>
      </c>
      <c r="H33" s="22">
        <f>F33*AO33</f>
        <v>0</v>
      </c>
      <c r="I33" s="22">
        <f>F33*AP33</f>
        <v>0</v>
      </c>
      <c r="J33" s="22">
        <f>F33*G33</f>
        <v>0</v>
      </c>
      <c r="K33" s="23">
        <f>F33*33</f>
        <v>11.088000000000001</v>
      </c>
      <c r="Z33" s="22">
        <f>IF(AQ33="5",BJ33,0)</f>
        <v>0</v>
      </c>
      <c r="AB33" s="22">
        <f>IF(AQ33="1",BH33,0)</f>
        <v>0</v>
      </c>
      <c r="AC33" s="22">
        <f>IF(AQ33="1",BI33,0)</f>
        <v>0</v>
      </c>
      <c r="AD33" s="22">
        <f>IF(AQ33="7",BH33,0)</f>
        <v>0</v>
      </c>
      <c r="AE33" s="22">
        <f>IF(AQ33="7",BI33,0)</f>
        <v>0</v>
      </c>
      <c r="AF33" s="22">
        <f>IF(AQ33="2",BH33,0)</f>
        <v>0</v>
      </c>
      <c r="AG33" s="22">
        <f>IF(AQ33="2",BI33,0)</f>
        <v>0</v>
      </c>
      <c r="AH33" s="22">
        <f>IF(AQ33="0",BJ33,0)</f>
        <v>0</v>
      </c>
      <c r="AI33" s="9"/>
      <c r="AJ33" s="22">
        <f>IF(AN33=0,J33,0)</f>
        <v>0</v>
      </c>
      <c r="AK33" s="22">
        <f>IF(AN33=12,J33,0)</f>
        <v>0</v>
      </c>
      <c r="AL33" s="22">
        <f>IF(AN33=21,J33,0)</f>
        <v>0</v>
      </c>
      <c r="AN33" s="22">
        <v>21</v>
      </c>
      <c r="AO33" s="22">
        <f>G33*0.832691391</f>
        <v>0</v>
      </c>
      <c r="AP33" s="22">
        <f>G33*(1-0.832691391)</f>
        <v>0</v>
      </c>
      <c r="AQ33" s="24" t="s">
        <v>51</v>
      </c>
      <c r="AV33" s="22">
        <f>AW33+AX33</f>
        <v>0</v>
      </c>
      <c r="AW33" s="22">
        <f>F33*AO33</f>
        <v>0</v>
      </c>
      <c r="AX33" s="22">
        <f>F33*AP33</f>
        <v>0</v>
      </c>
      <c r="AY33" s="24" t="s">
        <v>443</v>
      </c>
      <c r="AZ33" s="24" t="s">
        <v>689</v>
      </c>
      <c r="BA33" s="9" t="s">
        <v>57</v>
      </c>
      <c r="BC33" s="22">
        <f>AW33+AX33</f>
        <v>0</v>
      </c>
      <c r="BD33" s="22">
        <f>G33/(100-BE33)*100</f>
        <v>0</v>
      </c>
      <c r="BE33" s="22">
        <v>0</v>
      </c>
      <c r="BF33" s="22">
        <f>K33</f>
        <v>11.088000000000001</v>
      </c>
      <c r="BH33" s="22">
        <f>F33*AO33</f>
        <v>0</v>
      </c>
      <c r="BI33" s="22">
        <f>F33*AP33</f>
        <v>0</v>
      </c>
      <c r="BJ33" s="22">
        <f>F33*G33</f>
        <v>0</v>
      </c>
      <c r="BK33" s="22"/>
      <c r="BL33" s="22">
        <v>45</v>
      </c>
      <c r="BW33" s="22">
        <v>21</v>
      </c>
      <c r="BX33" s="3" t="s">
        <v>691</v>
      </c>
    </row>
    <row r="34" spans="1:76" ht="15" customHeight="1" x14ac:dyDescent="0.25">
      <c r="A34" s="21" t="s">
        <v>101</v>
      </c>
      <c r="B34" s="4" t="s">
        <v>692</v>
      </c>
      <c r="C34" s="296" t="s">
        <v>693</v>
      </c>
      <c r="D34" s="296"/>
      <c r="E34" s="4" t="s">
        <v>106</v>
      </c>
      <c r="F34" s="22">
        <v>3.36</v>
      </c>
      <c r="G34" s="22">
        <v>0</v>
      </c>
      <c r="H34" s="22">
        <f>F34*AO34</f>
        <v>0</v>
      </c>
      <c r="I34" s="22">
        <f>F34*AP34</f>
        <v>0</v>
      </c>
      <c r="J34" s="22">
        <f>F34*G34</f>
        <v>0</v>
      </c>
      <c r="K34" s="23">
        <f>F34*34</f>
        <v>114.24</v>
      </c>
      <c r="Z34" s="22">
        <f>IF(AQ34="5",BJ34,0)</f>
        <v>0</v>
      </c>
      <c r="AB34" s="22">
        <f>IF(AQ34="1",BH34,0)</f>
        <v>0</v>
      </c>
      <c r="AC34" s="22">
        <f>IF(AQ34="1",BI34,0)</f>
        <v>0</v>
      </c>
      <c r="AD34" s="22">
        <f>IF(AQ34="7",BH34,0)</f>
        <v>0</v>
      </c>
      <c r="AE34" s="22">
        <f>IF(AQ34="7",BI34,0)</f>
        <v>0</v>
      </c>
      <c r="AF34" s="22">
        <f>IF(AQ34="2",BH34,0)</f>
        <v>0</v>
      </c>
      <c r="AG34" s="22">
        <f>IF(AQ34="2",BI34,0)</f>
        <v>0</v>
      </c>
      <c r="AH34" s="22">
        <f>IF(AQ34="0",BJ34,0)</f>
        <v>0</v>
      </c>
      <c r="AI34" s="9"/>
      <c r="AJ34" s="22">
        <f>IF(AN34=0,J34,0)</f>
        <v>0</v>
      </c>
      <c r="AK34" s="22">
        <f>IF(AN34=12,J34,0)</f>
        <v>0</v>
      </c>
      <c r="AL34" s="22">
        <f>IF(AN34=21,J34,0)</f>
        <v>0</v>
      </c>
      <c r="AN34" s="22">
        <v>21</v>
      </c>
      <c r="AO34" s="22">
        <f>G34*0.279258805</f>
        <v>0</v>
      </c>
      <c r="AP34" s="22">
        <f>G34*(1-0.279258805)</f>
        <v>0</v>
      </c>
      <c r="AQ34" s="24" t="s">
        <v>51</v>
      </c>
      <c r="AV34" s="22">
        <f>AW34+AX34</f>
        <v>0</v>
      </c>
      <c r="AW34" s="22">
        <f>F34*AO34</f>
        <v>0</v>
      </c>
      <c r="AX34" s="22">
        <f>F34*AP34</f>
        <v>0</v>
      </c>
      <c r="AY34" s="24" t="s">
        <v>443</v>
      </c>
      <c r="AZ34" s="24" t="s">
        <v>689</v>
      </c>
      <c r="BA34" s="9" t="s">
        <v>57</v>
      </c>
      <c r="BC34" s="22">
        <f>AW34+AX34</f>
        <v>0</v>
      </c>
      <c r="BD34" s="22">
        <f>G34/(100-BE34)*100</f>
        <v>0</v>
      </c>
      <c r="BE34" s="22">
        <v>0</v>
      </c>
      <c r="BF34" s="22">
        <f>K34</f>
        <v>114.24</v>
      </c>
      <c r="BH34" s="22">
        <f>F34*AO34</f>
        <v>0</v>
      </c>
      <c r="BI34" s="22">
        <f>F34*AP34</f>
        <v>0</v>
      </c>
      <c r="BJ34" s="22">
        <f>F34*G34</f>
        <v>0</v>
      </c>
      <c r="BK34" s="22"/>
      <c r="BL34" s="22">
        <v>45</v>
      </c>
      <c r="BW34" s="22">
        <v>21</v>
      </c>
      <c r="BX34" s="3" t="s">
        <v>693</v>
      </c>
    </row>
    <row r="35" spans="1:76" ht="15" customHeight="1" x14ac:dyDescent="0.25">
      <c r="A35" s="17"/>
      <c r="B35" s="18" t="s">
        <v>583</v>
      </c>
      <c r="C35" s="329" t="s">
        <v>679</v>
      </c>
      <c r="D35" s="329"/>
      <c r="E35" s="19" t="s">
        <v>4</v>
      </c>
      <c r="F35" s="19" t="s">
        <v>4</v>
      </c>
      <c r="G35" s="19" t="s">
        <v>4</v>
      </c>
      <c r="H35" s="2">
        <f>SUM(H36:H38)</f>
        <v>0</v>
      </c>
      <c r="I35" s="2">
        <f>SUM(I36:I38)</f>
        <v>0</v>
      </c>
      <c r="J35" s="2">
        <f>SUM(J36:J38)</f>
        <v>0</v>
      </c>
      <c r="K35" s="20">
        <f>SUM(K36:K38)</f>
        <v>438</v>
      </c>
      <c r="AI35" s="9"/>
      <c r="AS35" s="2">
        <f>SUM(AJ36:AJ38)</f>
        <v>0</v>
      </c>
      <c r="AT35" s="2">
        <f>SUM(AK36:AK38)</f>
        <v>0</v>
      </c>
      <c r="AU35" s="2">
        <f>SUM(AL36:AL38)</f>
        <v>0</v>
      </c>
    </row>
    <row r="36" spans="1:76" ht="15" customHeight="1" x14ac:dyDescent="0.25">
      <c r="A36" s="21" t="s">
        <v>124</v>
      </c>
      <c r="B36" s="4" t="s">
        <v>694</v>
      </c>
      <c r="C36" s="296" t="s">
        <v>695</v>
      </c>
      <c r="D36" s="296"/>
      <c r="E36" s="4" t="s">
        <v>177</v>
      </c>
      <c r="F36" s="22">
        <v>7</v>
      </c>
      <c r="G36" s="22">
        <v>0</v>
      </c>
      <c r="H36" s="22">
        <f>F36*AO36</f>
        <v>0</v>
      </c>
      <c r="I36" s="22">
        <f>F36*AP36</f>
        <v>0</v>
      </c>
      <c r="J36" s="22">
        <f>F36*G36</f>
        <v>0</v>
      </c>
      <c r="K36" s="23">
        <f>F36*36</f>
        <v>252</v>
      </c>
      <c r="Z36" s="22">
        <f>IF(AQ36="5",BJ36,0)</f>
        <v>0</v>
      </c>
      <c r="AB36" s="22">
        <f>IF(AQ36="1",BH36,0)</f>
        <v>0</v>
      </c>
      <c r="AC36" s="22">
        <f>IF(AQ36="1",BI36,0)</f>
        <v>0</v>
      </c>
      <c r="AD36" s="22">
        <f>IF(AQ36="7",BH36,0)</f>
        <v>0</v>
      </c>
      <c r="AE36" s="22">
        <f>IF(AQ36="7",BI36,0)</f>
        <v>0</v>
      </c>
      <c r="AF36" s="22">
        <f>IF(AQ36="2",BH36,0)</f>
        <v>0</v>
      </c>
      <c r="AG36" s="22">
        <f>IF(AQ36="2",BI36,0)</f>
        <v>0</v>
      </c>
      <c r="AH36" s="22">
        <f>IF(AQ36="0",BJ36,0)</f>
        <v>0</v>
      </c>
      <c r="AI36" s="9"/>
      <c r="AJ36" s="22">
        <f>IF(AN36=0,J36,0)</f>
        <v>0</v>
      </c>
      <c r="AK36" s="22">
        <f>IF(AN36=12,J36,0)</f>
        <v>0</v>
      </c>
      <c r="AL36" s="22">
        <f>IF(AN36=21,J36,0)</f>
        <v>0</v>
      </c>
      <c r="AN36" s="22">
        <v>21</v>
      </c>
      <c r="AO36" s="22">
        <f>G36*0.209617338</f>
        <v>0</v>
      </c>
      <c r="AP36" s="22">
        <f>G36*(1-0.209617338)</f>
        <v>0</v>
      </c>
      <c r="AQ36" s="24" t="s">
        <v>51</v>
      </c>
      <c r="AV36" s="22">
        <f>AW36+AX36</f>
        <v>0</v>
      </c>
      <c r="AW36" s="22">
        <f>F36*AO36</f>
        <v>0</v>
      </c>
      <c r="AX36" s="22">
        <f>F36*AP36</f>
        <v>0</v>
      </c>
      <c r="AY36" s="24" t="s">
        <v>696</v>
      </c>
      <c r="AZ36" s="24" t="s">
        <v>697</v>
      </c>
      <c r="BA36" s="9" t="s">
        <v>57</v>
      </c>
      <c r="BC36" s="22">
        <f>AW36+AX36</f>
        <v>0</v>
      </c>
      <c r="BD36" s="22">
        <f>G36/(100-BE36)*100</f>
        <v>0</v>
      </c>
      <c r="BE36" s="22">
        <v>0</v>
      </c>
      <c r="BF36" s="22">
        <f>K36</f>
        <v>252</v>
      </c>
      <c r="BH36" s="22">
        <f>F36*AO36</f>
        <v>0</v>
      </c>
      <c r="BI36" s="22">
        <f>F36*AP36</f>
        <v>0</v>
      </c>
      <c r="BJ36" s="22">
        <f>F36*G36</f>
        <v>0</v>
      </c>
      <c r="BK36" s="22"/>
      <c r="BL36" s="22">
        <v>85</v>
      </c>
      <c r="BW36" s="22">
        <v>21</v>
      </c>
      <c r="BX36" s="3" t="s">
        <v>695</v>
      </c>
    </row>
    <row r="37" spans="1:76" ht="15" customHeight="1" x14ac:dyDescent="0.25">
      <c r="A37" s="21" t="s">
        <v>129</v>
      </c>
      <c r="B37" s="4" t="s">
        <v>698</v>
      </c>
      <c r="C37" s="296" t="s">
        <v>699</v>
      </c>
      <c r="D37" s="296"/>
      <c r="E37" s="4" t="s">
        <v>177</v>
      </c>
      <c r="F37" s="22">
        <v>4</v>
      </c>
      <c r="G37" s="22">
        <v>0</v>
      </c>
      <c r="H37" s="22">
        <f>F37*AO37</f>
        <v>0</v>
      </c>
      <c r="I37" s="22">
        <f>F37*AP37</f>
        <v>0</v>
      </c>
      <c r="J37" s="22">
        <f>F37*G37</f>
        <v>0</v>
      </c>
      <c r="K37" s="23">
        <f>F37*37</f>
        <v>148</v>
      </c>
      <c r="Z37" s="22">
        <f>IF(AQ37="5",BJ37,0)</f>
        <v>0</v>
      </c>
      <c r="AB37" s="22">
        <f>IF(AQ37="1",BH37,0)</f>
        <v>0</v>
      </c>
      <c r="AC37" s="22">
        <f>IF(AQ37="1",BI37,0)</f>
        <v>0</v>
      </c>
      <c r="AD37" s="22">
        <f>IF(AQ37="7",BH37,0)</f>
        <v>0</v>
      </c>
      <c r="AE37" s="22">
        <f>IF(AQ37="7",BI37,0)</f>
        <v>0</v>
      </c>
      <c r="AF37" s="22">
        <f>IF(AQ37="2",BH37,0)</f>
        <v>0</v>
      </c>
      <c r="AG37" s="22">
        <f>IF(AQ37="2",BI37,0)</f>
        <v>0</v>
      </c>
      <c r="AH37" s="22">
        <f>IF(AQ37="0",BJ37,0)</f>
        <v>0</v>
      </c>
      <c r="AI37" s="9"/>
      <c r="AJ37" s="22">
        <f>IF(AN37=0,J37,0)</f>
        <v>0</v>
      </c>
      <c r="AK37" s="22">
        <f>IF(AN37=12,J37,0)</f>
        <v>0</v>
      </c>
      <c r="AL37" s="22">
        <f>IF(AN37=21,J37,0)</f>
        <v>0</v>
      </c>
      <c r="AN37" s="22">
        <v>21</v>
      </c>
      <c r="AO37" s="22">
        <f>G37*0.216813187</f>
        <v>0</v>
      </c>
      <c r="AP37" s="22">
        <f>G37*(1-0.216813187)</f>
        <v>0</v>
      </c>
      <c r="AQ37" s="24" t="s">
        <v>51</v>
      </c>
      <c r="AV37" s="22">
        <f>AW37+AX37</f>
        <v>0</v>
      </c>
      <c r="AW37" s="22">
        <f>F37*AO37</f>
        <v>0</v>
      </c>
      <c r="AX37" s="22">
        <f>F37*AP37</f>
        <v>0</v>
      </c>
      <c r="AY37" s="24" t="s">
        <v>696</v>
      </c>
      <c r="AZ37" s="24" t="s">
        <v>697</v>
      </c>
      <c r="BA37" s="9" t="s">
        <v>57</v>
      </c>
      <c r="BC37" s="22">
        <f>AW37+AX37</f>
        <v>0</v>
      </c>
      <c r="BD37" s="22">
        <f>G37/(100-BE37)*100</f>
        <v>0</v>
      </c>
      <c r="BE37" s="22">
        <v>0</v>
      </c>
      <c r="BF37" s="22">
        <f>K37</f>
        <v>148</v>
      </c>
      <c r="BH37" s="22">
        <f>F37*AO37</f>
        <v>0</v>
      </c>
      <c r="BI37" s="22">
        <f>F37*AP37</f>
        <v>0</v>
      </c>
      <c r="BJ37" s="22">
        <f>F37*G37</f>
        <v>0</v>
      </c>
      <c r="BK37" s="22"/>
      <c r="BL37" s="22">
        <v>85</v>
      </c>
      <c r="BW37" s="22">
        <v>21</v>
      </c>
      <c r="BX37" s="3" t="s">
        <v>699</v>
      </c>
    </row>
    <row r="38" spans="1:76" ht="15" customHeight="1" x14ac:dyDescent="0.25">
      <c r="A38" s="21" t="s">
        <v>115</v>
      </c>
      <c r="B38" s="4" t="s">
        <v>700</v>
      </c>
      <c r="C38" s="296" t="s">
        <v>701</v>
      </c>
      <c r="D38" s="296"/>
      <c r="E38" s="4" t="s">
        <v>177</v>
      </c>
      <c r="F38" s="22">
        <v>1</v>
      </c>
      <c r="G38" s="22">
        <v>0</v>
      </c>
      <c r="H38" s="22">
        <f>F38*AO38</f>
        <v>0</v>
      </c>
      <c r="I38" s="22">
        <f>F38*AP38</f>
        <v>0</v>
      </c>
      <c r="J38" s="22">
        <f>F38*G38</f>
        <v>0</v>
      </c>
      <c r="K38" s="23">
        <f>F38*38</f>
        <v>38</v>
      </c>
      <c r="Z38" s="22">
        <f>IF(AQ38="5",BJ38,0)</f>
        <v>0</v>
      </c>
      <c r="AB38" s="22">
        <f>IF(AQ38="1",BH38,0)</f>
        <v>0</v>
      </c>
      <c r="AC38" s="22">
        <f>IF(AQ38="1",BI38,0)</f>
        <v>0</v>
      </c>
      <c r="AD38" s="22">
        <f>IF(AQ38="7",BH38,0)</f>
        <v>0</v>
      </c>
      <c r="AE38" s="22">
        <f>IF(AQ38="7",BI38,0)</f>
        <v>0</v>
      </c>
      <c r="AF38" s="22">
        <f>IF(AQ38="2",BH38,0)</f>
        <v>0</v>
      </c>
      <c r="AG38" s="22">
        <f>IF(AQ38="2",BI38,0)</f>
        <v>0</v>
      </c>
      <c r="AH38" s="22">
        <f>IF(AQ38="0",BJ38,0)</f>
        <v>0</v>
      </c>
      <c r="AI38" s="9"/>
      <c r="AJ38" s="22">
        <f>IF(AN38=0,J38,0)</f>
        <v>0</v>
      </c>
      <c r="AK38" s="22">
        <f>IF(AN38=12,J38,0)</f>
        <v>0</v>
      </c>
      <c r="AL38" s="22">
        <f>IF(AN38=21,J38,0)</f>
        <v>0</v>
      </c>
      <c r="AN38" s="22">
        <v>21</v>
      </c>
      <c r="AO38" s="22">
        <f>G38*0.310708995</f>
        <v>0</v>
      </c>
      <c r="AP38" s="22">
        <f>G38*(1-0.310708995)</f>
        <v>0</v>
      </c>
      <c r="AQ38" s="24" t="s">
        <v>51</v>
      </c>
      <c r="AV38" s="22">
        <f>AW38+AX38</f>
        <v>0</v>
      </c>
      <c r="AW38" s="22">
        <f>F38*AO38</f>
        <v>0</v>
      </c>
      <c r="AX38" s="22">
        <f>F38*AP38</f>
        <v>0</v>
      </c>
      <c r="AY38" s="24" t="s">
        <v>696</v>
      </c>
      <c r="AZ38" s="24" t="s">
        <v>697</v>
      </c>
      <c r="BA38" s="9" t="s">
        <v>57</v>
      </c>
      <c r="BC38" s="22">
        <f>AW38+AX38</f>
        <v>0</v>
      </c>
      <c r="BD38" s="22">
        <f>G38/(100-BE38)*100</f>
        <v>0</v>
      </c>
      <c r="BE38" s="22">
        <v>0</v>
      </c>
      <c r="BF38" s="22">
        <f>K38</f>
        <v>38</v>
      </c>
      <c r="BH38" s="22">
        <f>F38*AO38</f>
        <v>0</v>
      </c>
      <c r="BI38" s="22">
        <f>F38*AP38</f>
        <v>0</v>
      </c>
      <c r="BJ38" s="22">
        <f>F38*G38</f>
        <v>0</v>
      </c>
      <c r="BK38" s="22"/>
      <c r="BL38" s="22">
        <v>85</v>
      </c>
      <c r="BW38" s="22">
        <v>21</v>
      </c>
      <c r="BX38" s="3" t="s">
        <v>701</v>
      </c>
    </row>
    <row r="39" spans="1:76" ht="15" customHeight="1" x14ac:dyDescent="0.25">
      <c r="A39" s="17"/>
      <c r="B39" s="18" t="s">
        <v>391</v>
      </c>
      <c r="C39" s="329" t="s">
        <v>392</v>
      </c>
      <c r="D39" s="329"/>
      <c r="E39" s="19" t="s">
        <v>4</v>
      </c>
      <c r="F39" s="19" t="s">
        <v>4</v>
      </c>
      <c r="G39" s="19" t="s">
        <v>4</v>
      </c>
      <c r="H39" s="2">
        <f>SUM(H40:H41)</f>
        <v>0</v>
      </c>
      <c r="I39" s="2">
        <f>SUM(I40:I41)</f>
        <v>0</v>
      </c>
      <c r="J39" s="2">
        <f>SUM(J40:J41)</f>
        <v>0</v>
      </c>
      <c r="K39" s="20">
        <f>SUM(K40:K41)</f>
        <v>15359.5</v>
      </c>
      <c r="AI39" s="9"/>
      <c r="AS39" s="2">
        <f>SUM(AJ40:AJ41)</f>
        <v>0</v>
      </c>
      <c r="AT39" s="2">
        <f>SUM(AK40:AK41)</f>
        <v>0</v>
      </c>
      <c r="AU39" s="2">
        <f>SUM(AL40:AL41)</f>
        <v>0</v>
      </c>
    </row>
    <row r="40" spans="1:76" ht="15" customHeight="1" x14ac:dyDescent="0.25">
      <c r="A40" s="21" t="s">
        <v>134</v>
      </c>
      <c r="B40" s="4" t="s">
        <v>702</v>
      </c>
      <c r="C40" s="296" t="s">
        <v>703</v>
      </c>
      <c r="D40" s="296"/>
      <c r="E40" s="4" t="s">
        <v>119</v>
      </c>
      <c r="F40" s="22">
        <v>77</v>
      </c>
      <c r="G40" s="22">
        <v>0</v>
      </c>
      <c r="H40" s="22">
        <f>F40*AO40</f>
        <v>0</v>
      </c>
      <c r="I40" s="22">
        <f>F40*AP40</f>
        <v>0</v>
      </c>
      <c r="J40" s="22">
        <f>F40*G40</f>
        <v>0</v>
      </c>
      <c r="K40" s="23">
        <f>F40*40</f>
        <v>3080</v>
      </c>
      <c r="Z40" s="22">
        <f>IF(AQ40="5",BJ40,0)</f>
        <v>0</v>
      </c>
      <c r="AB40" s="22">
        <f>IF(AQ40="1",BH40,0)</f>
        <v>0</v>
      </c>
      <c r="AC40" s="22">
        <f>IF(AQ40="1",BI40,0)</f>
        <v>0</v>
      </c>
      <c r="AD40" s="22">
        <f>IF(AQ40="7",BH40,0)</f>
        <v>0</v>
      </c>
      <c r="AE40" s="22">
        <f>IF(AQ40="7",BI40,0)</f>
        <v>0</v>
      </c>
      <c r="AF40" s="22">
        <f>IF(AQ40="2",BH40,0)</f>
        <v>0</v>
      </c>
      <c r="AG40" s="22">
        <f>IF(AQ40="2",BI40,0)</f>
        <v>0</v>
      </c>
      <c r="AH40" s="22">
        <f>IF(AQ40="0",BJ40,0)</f>
        <v>0</v>
      </c>
      <c r="AI40" s="9"/>
      <c r="AJ40" s="22">
        <f>IF(AN40=0,J40,0)</f>
        <v>0</v>
      </c>
      <c r="AK40" s="22">
        <f>IF(AN40=12,J40,0)</f>
        <v>0</v>
      </c>
      <c r="AL40" s="22">
        <f>IF(AN40=21,J40,0)</f>
        <v>0</v>
      </c>
      <c r="AN40" s="22">
        <v>21</v>
      </c>
      <c r="AO40" s="22">
        <f>G40*0</f>
        <v>0</v>
      </c>
      <c r="AP40" s="22">
        <f>G40*(1-0)</f>
        <v>0</v>
      </c>
      <c r="AQ40" s="24" t="s">
        <v>51</v>
      </c>
      <c r="AV40" s="22">
        <f>AW40+AX40</f>
        <v>0</v>
      </c>
      <c r="AW40" s="22">
        <f>F40*AO40</f>
        <v>0</v>
      </c>
      <c r="AX40" s="22">
        <f>F40*AP40</f>
        <v>0</v>
      </c>
      <c r="AY40" s="24" t="s">
        <v>452</v>
      </c>
      <c r="AZ40" s="24" t="s">
        <v>697</v>
      </c>
      <c r="BA40" s="9" t="s">
        <v>57</v>
      </c>
      <c r="BC40" s="22">
        <f>AW40+AX40</f>
        <v>0</v>
      </c>
      <c r="BD40" s="22">
        <f>G40/(100-BE40)*100</f>
        <v>0</v>
      </c>
      <c r="BE40" s="22">
        <v>0</v>
      </c>
      <c r="BF40" s="22">
        <f>K40</f>
        <v>3080</v>
      </c>
      <c r="BH40" s="22">
        <f>F40*AO40</f>
        <v>0</v>
      </c>
      <c r="BI40" s="22">
        <f>F40*AP40</f>
        <v>0</v>
      </c>
      <c r="BJ40" s="22">
        <f>F40*G40</f>
        <v>0</v>
      </c>
      <c r="BK40" s="22"/>
      <c r="BL40" s="22">
        <v>87</v>
      </c>
      <c r="BW40" s="22">
        <v>21</v>
      </c>
      <c r="BX40" s="3" t="s">
        <v>703</v>
      </c>
    </row>
    <row r="41" spans="1:76" ht="15" customHeight="1" x14ac:dyDescent="0.25">
      <c r="A41" s="21" t="s">
        <v>137</v>
      </c>
      <c r="B41" s="4" t="s">
        <v>704</v>
      </c>
      <c r="C41" s="296" t="s">
        <v>705</v>
      </c>
      <c r="D41" s="296"/>
      <c r="E41" s="4" t="s">
        <v>119</v>
      </c>
      <c r="F41" s="22">
        <v>299.5</v>
      </c>
      <c r="G41" s="22">
        <v>0</v>
      </c>
      <c r="H41" s="22">
        <f>F41*AO41</f>
        <v>0</v>
      </c>
      <c r="I41" s="22">
        <f>F41*AP41</f>
        <v>0</v>
      </c>
      <c r="J41" s="22">
        <f>F41*G41</f>
        <v>0</v>
      </c>
      <c r="K41" s="23">
        <f>F41*41</f>
        <v>12279.5</v>
      </c>
      <c r="Z41" s="22">
        <f>IF(AQ41="5",BJ41,0)</f>
        <v>0</v>
      </c>
      <c r="AB41" s="22">
        <f>IF(AQ41="1",BH41,0)</f>
        <v>0</v>
      </c>
      <c r="AC41" s="22">
        <f>IF(AQ41="1",BI41,0)</f>
        <v>0</v>
      </c>
      <c r="AD41" s="22">
        <f>IF(AQ41="7",BH41,0)</f>
        <v>0</v>
      </c>
      <c r="AE41" s="22">
        <f>IF(AQ41="7",BI41,0)</f>
        <v>0</v>
      </c>
      <c r="AF41" s="22">
        <f>IF(AQ41="2",BH41,0)</f>
        <v>0</v>
      </c>
      <c r="AG41" s="22">
        <f>IF(AQ41="2",BI41,0)</f>
        <v>0</v>
      </c>
      <c r="AH41" s="22">
        <f>IF(AQ41="0",BJ41,0)</f>
        <v>0</v>
      </c>
      <c r="AI41" s="9"/>
      <c r="AJ41" s="22">
        <f>IF(AN41=0,J41,0)</f>
        <v>0</v>
      </c>
      <c r="AK41" s="22">
        <f>IF(AN41=12,J41,0)</f>
        <v>0</v>
      </c>
      <c r="AL41" s="22">
        <f>IF(AN41=21,J41,0)</f>
        <v>0</v>
      </c>
      <c r="AN41" s="22">
        <v>21</v>
      </c>
      <c r="AO41" s="22">
        <f>G41*0</f>
        <v>0</v>
      </c>
      <c r="AP41" s="22">
        <f>G41*(1-0)</f>
        <v>0</v>
      </c>
      <c r="AQ41" s="24" t="s">
        <v>51</v>
      </c>
      <c r="AV41" s="22">
        <f>AW41+AX41</f>
        <v>0</v>
      </c>
      <c r="AW41" s="22">
        <f>F41*AO41</f>
        <v>0</v>
      </c>
      <c r="AX41" s="22">
        <f>F41*AP41</f>
        <v>0</v>
      </c>
      <c r="AY41" s="24" t="s">
        <v>452</v>
      </c>
      <c r="AZ41" s="24" t="s">
        <v>697</v>
      </c>
      <c r="BA41" s="9" t="s">
        <v>57</v>
      </c>
      <c r="BC41" s="22">
        <f>AW41+AX41</f>
        <v>0</v>
      </c>
      <c r="BD41" s="22">
        <f>G41/(100-BE41)*100</f>
        <v>0</v>
      </c>
      <c r="BE41" s="22">
        <v>0</v>
      </c>
      <c r="BF41" s="22">
        <f>K41</f>
        <v>12279.5</v>
      </c>
      <c r="BH41" s="22">
        <f>F41*AO41</f>
        <v>0</v>
      </c>
      <c r="BI41" s="22">
        <f>F41*AP41</f>
        <v>0</v>
      </c>
      <c r="BJ41" s="22">
        <f>F41*G41</f>
        <v>0</v>
      </c>
      <c r="BK41" s="22"/>
      <c r="BL41" s="22">
        <v>87</v>
      </c>
      <c r="BW41" s="22">
        <v>21</v>
      </c>
      <c r="BX41" s="3" t="s">
        <v>705</v>
      </c>
    </row>
    <row r="42" spans="1:76" ht="15" customHeight="1" x14ac:dyDescent="0.25">
      <c r="A42" s="17"/>
      <c r="B42" s="18" t="s">
        <v>393</v>
      </c>
      <c r="C42" s="329" t="s">
        <v>394</v>
      </c>
      <c r="D42" s="329"/>
      <c r="E42" s="19" t="s">
        <v>4</v>
      </c>
      <c r="F42" s="19" t="s">
        <v>4</v>
      </c>
      <c r="G42" s="19" t="s">
        <v>4</v>
      </c>
      <c r="H42" s="2">
        <f>SUM(H43:H53)</f>
        <v>0</v>
      </c>
      <c r="I42" s="2">
        <f>SUM(I43:I53)</f>
        <v>0</v>
      </c>
      <c r="J42" s="2">
        <f>SUM(J43:J53)</f>
        <v>0</v>
      </c>
      <c r="K42" s="20">
        <f>SUM(K43:K53)</f>
        <v>33050.5</v>
      </c>
      <c r="AI42" s="9"/>
      <c r="AS42" s="2">
        <f>SUM(AJ43:AJ53)</f>
        <v>0</v>
      </c>
      <c r="AT42" s="2">
        <f>SUM(AK43:AK53)</f>
        <v>0</v>
      </c>
      <c r="AU42" s="2">
        <f>SUM(AL43:AL53)</f>
        <v>0</v>
      </c>
    </row>
    <row r="43" spans="1:76" ht="15" customHeight="1" x14ac:dyDescent="0.25">
      <c r="A43" s="21" t="s">
        <v>142</v>
      </c>
      <c r="B43" s="4" t="s">
        <v>706</v>
      </c>
      <c r="C43" s="296" t="s">
        <v>707</v>
      </c>
      <c r="D43" s="296"/>
      <c r="E43" s="4" t="s">
        <v>177</v>
      </c>
      <c r="F43" s="22">
        <v>15</v>
      </c>
      <c r="G43" s="22">
        <v>0</v>
      </c>
      <c r="H43" s="22">
        <f t="shared" ref="H43:H53" si="25">F43*AO43</f>
        <v>0</v>
      </c>
      <c r="I43" s="22">
        <f t="shared" ref="I43:I53" si="26">F43*AP43</f>
        <v>0</v>
      </c>
      <c r="J43" s="22">
        <f t="shared" ref="J43:J53" si="27">F43*G43</f>
        <v>0</v>
      </c>
      <c r="K43" s="23">
        <f>F43*43</f>
        <v>645</v>
      </c>
      <c r="Z43" s="22">
        <f t="shared" ref="Z43:Z53" si="28">IF(AQ43="5",BJ43,0)</f>
        <v>0</v>
      </c>
      <c r="AB43" s="22">
        <f t="shared" ref="AB43:AB53" si="29">IF(AQ43="1",BH43,0)</f>
        <v>0</v>
      </c>
      <c r="AC43" s="22">
        <f t="shared" ref="AC43:AC53" si="30">IF(AQ43="1",BI43,0)</f>
        <v>0</v>
      </c>
      <c r="AD43" s="22">
        <f t="shared" ref="AD43:AD53" si="31">IF(AQ43="7",BH43,0)</f>
        <v>0</v>
      </c>
      <c r="AE43" s="22">
        <f t="shared" ref="AE43:AE53" si="32">IF(AQ43="7",BI43,0)</f>
        <v>0</v>
      </c>
      <c r="AF43" s="22">
        <f t="shared" ref="AF43:AF53" si="33">IF(AQ43="2",BH43,0)</f>
        <v>0</v>
      </c>
      <c r="AG43" s="22">
        <f t="shared" ref="AG43:AG53" si="34">IF(AQ43="2",BI43,0)</f>
        <v>0</v>
      </c>
      <c r="AH43" s="22">
        <f t="shared" ref="AH43:AH53" si="35">IF(AQ43="0",BJ43,0)</f>
        <v>0</v>
      </c>
      <c r="AI43" s="9"/>
      <c r="AJ43" s="22">
        <f t="shared" ref="AJ43:AJ53" si="36">IF(AN43=0,J43,0)</f>
        <v>0</v>
      </c>
      <c r="AK43" s="22">
        <f t="shared" ref="AK43:AK53" si="37">IF(AN43=12,J43,0)</f>
        <v>0</v>
      </c>
      <c r="AL43" s="22">
        <f t="shared" ref="AL43:AL53" si="38">IF(AN43=21,J43,0)</f>
        <v>0</v>
      </c>
      <c r="AN43" s="22">
        <v>21</v>
      </c>
      <c r="AO43" s="22">
        <f>G43*0.017425743</f>
        <v>0</v>
      </c>
      <c r="AP43" s="22">
        <f>G43*(1-0.017425743)</f>
        <v>0</v>
      </c>
      <c r="AQ43" s="24" t="s">
        <v>51</v>
      </c>
      <c r="AV43" s="22">
        <f t="shared" ref="AV43:AV53" si="39">AW43+AX43</f>
        <v>0</v>
      </c>
      <c r="AW43" s="22">
        <f t="shared" ref="AW43:AW53" si="40">F43*AO43</f>
        <v>0</v>
      </c>
      <c r="AX43" s="22">
        <f t="shared" ref="AX43:AX53" si="41">F43*AP43</f>
        <v>0</v>
      </c>
      <c r="AY43" s="24" t="s">
        <v>471</v>
      </c>
      <c r="AZ43" s="24" t="s">
        <v>697</v>
      </c>
      <c r="BA43" s="9" t="s">
        <v>57</v>
      </c>
      <c r="BC43" s="22">
        <f t="shared" ref="BC43:BC53" si="42">AW43+AX43</f>
        <v>0</v>
      </c>
      <c r="BD43" s="22">
        <f t="shared" ref="BD43:BD53" si="43">G43/(100-BE43)*100</f>
        <v>0</v>
      </c>
      <c r="BE43" s="22">
        <v>0</v>
      </c>
      <c r="BF43" s="22">
        <f t="shared" ref="BF43:BF53" si="44">K43</f>
        <v>645</v>
      </c>
      <c r="BH43" s="22">
        <f t="shared" ref="BH43:BH53" si="45">F43*AO43</f>
        <v>0</v>
      </c>
      <c r="BI43" s="22">
        <f t="shared" ref="BI43:BI53" si="46">F43*AP43</f>
        <v>0</v>
      </c>
      <c r="BJ43" s="22">
        <f t="shared" ref="BJ43:BJ53" si="47">F43*G43</f>
        <v>0</v>
      </c>
      <c r="BK43" s="22"/>
      <c r="BL43" s="22">
        <v>89</v>
      </c>
      <c r="BW43" s="22">
        <v>21</v>
      </c>
      <c r="BX43" s="3" t="s">
        <v>707</v>
      </c>
    </row>
    <row r="44" spans="1:76" ht="15" customHeight="1" x14ac:dyDescent="0.25">
      <c r="A44" s="21" t="s">
        <v>146</v>
      </c>
      <c r="B44" s="4" t="s">
        <v>708</v>
      </c>
      <c r="C44" s="296" t="s">
        <v>709</v>
      </c>
      <c r="D44" s="296"/>
      <c r="E44" s="4" t="s">
        <v>177</v>
      </c>
      <c r="F44" s="22">
        <v>6</v>
      </c>
      <c r="G44" s="22">
        <v>0</v>
      </c>
      <c r="H44" s="22">
        <f t="shared" si="25"/>
        <v>0</v>
      </c>
      <c r="I44" s="22">
        <f t="shared" si="26"/>
        <v>0</v>
      </c>
      <c r="J44" s="22">
        <f t="shared" si="27"/>
        <v>0</v>
      </c>
      <c r="K44" s="23">
        <f>F44*44</f>
        <v>264</v>
      </c>
      <c r="Z44" s="22">
        <f t="shared" si="28"/>
        <v>0</v>
      </c>
      <c r="AB44" s="22">
        <f t="shared" si="29"/>
        <v>0</v>
      </c>
      <c r="AC44" s="22">
        <f t="shared" si="30"/>
        <v>0</v>
      </c>
      <c r="AD44" s="22">
        <f t="shared" si="31"/>
        <v>0</v>
      </c>
      <c r="AE44" s="22">
        <f t="shared" si="32"/>
        <v>0</v>
      </c>
      <c r="AF44" s="22">
        <f t="shared" si="33"/>
        <v>0</v>
      </c>
      <c r="AG44" s="22">
        <f t="shared" si="34"/>
        <v>0</v>
      </c>
      <c r="AH44" s="22">
        <f t="shared" si="35"/>
        <v>0</v>
      </c>
      <c r="AI44" s="9"/>
      <c r="AJ44" s="22">
        <f t="shared" si="36"/>
        <v>0</v>
      </c>
      <c r="AK44" s="22">
        <f t="shared" si="37"/>
        <v>0</v>
      </c>
      <c r="AL44" s="22">
        <f t="shared" si="38"/>
        <v>0</v>
      </c>
      <c r="AN44" s="22">
        <v>21</v>
      </c>
      <c r="AO44" s="22">
        <f>G44*0.108707555</f>
        <v>0</v>
      </c>
      <c r="AP44" s="22">
        <f>G44*(1-0.108707555)</f>
        <v>0</v>
      </c>
      <c r="AQ44" s="24" t="s">
        <v>51</v>
      </c>
      <c r="AV44" s="22">
        <f t="shared" si="39"/>
        <v>0</v>
      </c>
      <c r="AW44" s="22">
        <f t="shared" si="40"/>
        <v>0</v>
      </c>
      <c r="AX44" s="22">
        <f t="shared" si="41"/>
        <v>0</v>
      </c>
      <c r="AY44" s="24" t="s">
        <v>471</v>
      </c>
      <c r="AZ44" s="24" t="s">
        <v>697</v>
      </c>
      <c r="BA44" s="9" t="s">
        <v>57</v>
      </c>
      <c r="BC44" s="22">
        <f t="shared" si="42"/>
        <v>0</v>
      </c>
      <c r="BD44" s="22">
        <f t="shared" si="43"/>
        <v>0</v>
      </c>
      <c r="BE44" s="22">
        <v>0</v>
      </c>
      <c r="BF44" s="22">
        <f t="shared" si="44"/>
        <v>264</v>
      </c>
      <c r="BH44" s="22">
        <f t="shared" si="45"/>
        <v>0</v>
      </c>
      <c r="BI44" s="22">
        <f t="shared" si="46"/>
        <v>0</v>
      </c>
      <c r="BJ44" s="22">
        <f t="shared" si="47"/>
        <v>0</v>
      </c>
      <c r="BK44" s="22"/>
      <c r="BL44" s="22">
        <v>89</v>
      </c>
      <c r="BW44" s="22">
        <v>21</v>
      </c>
      <c r="BX44" s="3" t="s">
        <v>709</v>
      </c>
    </row>
    <row r="45" spans="1:76" ht="15" customHeight="1" x14ac:dyDescent="0.25">
      <c r="A45" s="21" t="s">
        <v>151</v>
      </c>
      <c r="B45" s="4" t="s">
        <v>710</v>
      </c>
      <c r="C45" s="296" t="s">
        <v>711</v>
      </c>
      <c r="D45" s="296"/>
      <c r="E45" s="4" t="s">
        <v>177</v>
      </c>
      <c r="F45" s="22">
        <v>2</v>
      </c>
      <c r="G45" s="22">
        <v>0</v>
      </c>
      <c r="H45" s="22">
        <f t="shared" si="25"/>
        <v>0</v>
      </c>
      <c r="I45" s="22">
        <f t="shared" si="26"/>
        <v>0</v>
      </c>
      <c r="J45" s="22">
        <f t="shared" si="27"/>
        <v>0</v>
      </c>
      <c r="K45" s="23">
        <f>F45*45</f>
        <v>90</v>
      </c>
      <c r="Z45" s="22">
        <f t="shared" si="28"/>
        <v>0</v>
      </c>
      <c r="AB45" s="22">
        <f t="shared" si="29"/>
        <v>0</v>
      </c>
      <c r="AC45" s="22">
        <f t="shared" si="30"/>
        <v>0</v>
      </c>
      <c r="AD45" s="22">
        <f t="shared" si="31"/>
        <v>0</v>
      </c>
      <c r="AE45" s="22">
        <f t="shared" si="32"/>
        <v>0</v>
      </c>
      <c r="AF45" s="22">
        <f t="shared" si="33"/>
        <v>0</v>
      </c>
      <c r="AG45" s="22">
        <f t="shared" si="34"/>
        <v>0</v>
      </c>
      <c r="AH45" s="22">
        <f t="shared" si="35"/>
        <v>0</v>
      </c>
      <c r="AI45" s="9"/>
      <c r="AJ45" s="22">
        <f t="shared" si="36"/>
        <v>0</v>
      </c>
      <c r="AK45" s="22">
        <f t="shared" si="37"/>
        <v>0</v>
      </c>
      <c r="AL45" s="22">
        <f t="shared" si="38"/>
        <v>0</v>
      </c>
      <c r="AN45" s="22">
        <v>21</v>
      </c>
      <c r="AO45" s="22">
        <f>G45*0.098211009</f>
        <v>0</v>
      </c>
      <c r="AP45" s="22">
        <f>G45*(1-0.098211009)</f>
        <v>0</v>
      </c>
      <c r="AQ45" s="24" t="s">
        <v>51</v>
      </c>
      <c r="AV45" s="22">
        <f t="shared" si="39"/>
        <v>0</v>
      </c>
      <c r="AW45" s="22">
        <f t="shared" si="40"/>
        <v>0</v>
      </c>
      <c r="AX45" s="22">
        <f t="shared" si="41"/>
        <v>0</v>
      </c>
      <c r="AY45" s="24" t="s">
        <v>471</v>
      </c>
      <c r="AZ45" s="24" t="s">
        <v>697</v>
      </c>
      <c r="BA45" s="9" t="s">
        <v>57</v>
      </c>
      <c r="BC45" s="22">
        <f t="shared" si="42"/>
        <v>0</v>
      </c>
      <c r="BD45" s="22">
        <f t="shared" si="43"/>
        <v>0</v>
      </c>
      <c r="BE45" s="22">
        <v>0</v>
      </c>
      <c r="BF45" s="22">
        <f t="shared" si="44"/>
        <v>90</v>
      </c>
      <c r="BH45" s="22">
        <f t="shared" si="45"/>
        <v>0</v>
      </c>
      <c r="BI45" s="22">
        <f t="shared" si="46"/>
        <v>0</v>
      </c>
      <c r="BJ45" s="22">
        <f t="shared" si="47"/>
        <v>0</v>
      </c>
      <c r="BK45" s="22"/>
      <c r="BL45" s="22">
        <v>89</v>
      </c>
      <c r="BW45" s="22">
        <v>21</v>
      </c>
      <c r="BX45" s="3" t="s">
        <v>711</v>
      </c>
    </row>
    <row r="46" spans="1:76" ht="15" customHeight="1" x14ac:dyDescent="0.25">
      <c r="A46" s="21" t="s">
        <v>155</v>
      </c>
      <c r="B46" s="4" t="s">
        <v>712</v>
      </c>
      <c r="C46" s="296" t="s">
        <v>713</v>
      </c>
      <c r="D46" s="296"/>
      <c r="E46" s="4" t="s">
        <v>177</v>
      </c>
      <c r="F46" s="22">
        <v>15</v>
      </c>
      <c r="G46" s="22">
        <v>0</v>
      </c>
      <c r="H46" s="22">
        <f t="shared" si="25"/>
        <v>0</v>
      </c>
      <c r="I46" s="22">
        <f t="shared" si="26"/>
        <v>0</v>
      </c>
      <c r="J46" s="22">
        <f t="shared" si="27"/>
        <v>0</v>
      </c>
      <c r="K46" s="23">
        <f>F46*46</f>
        <v>690</v>
      </c>
      <c r="Z46" s="22">
        <f t="shared" si="28"/>
        <v>0</v>
      </c>
      <c r="AB46" s="22">
        <f t="shared" si="29"/>
        <v>0</v>
      </c>
      <c r="AC46" s="22">
        <f t="shared" si="30"/>
        <v>0</v>
      </c>
      <c r="AD46" s="22">
        <f t="shared" si="31"/>
        <v>0</v>
      </c>
      <c r="AE46" s="22">
        <f t="shared" si="32"/>
        <v>0</v>
      </c>
      <c r="AF46" s="22">
        <f t="shared" si="33"/>
        <v>0</v>
      </c>
      <c r="AG46" s="22">
        <f t="shared" si="34"/>
        <v>0</v>
      </c>
      <c r="AH46" s="22">
        <f t="shared" si="35"/>
        <v>0</v>
      </c>
      <c r="AI46" s="9"/>
      <c r="AJ46" s="22">
        <f t="shared" si="36"/>
        <v>0</v>
      </c>
      <c r="AK46" s="22">
        <f t="shared" si="37"/>
        <v>0</v>
      </c>
      <c r="AL46" s="22">
        <f t="shared" si="38"/>
        <v>0</v>
      </c>
      <c r="AN46" s="22">
        <v>21</v>
      </c>
      <c r="AO46" s="22">
        <f>G46*0</f>
        <v>0</v>
      </c>
      <c r="AP46" s="22">
        <f>G46*(1-0)</f>
        <v>0</v>
      </c>
      <c r="AQ46" s="24" t="s">
        <v>51</v>
      </c>
      <c r="AV46" s="22">
        <f t="shared" si="39"/>
        <v>0</v>
      </c>
      <c r="AW46" s="22">
        <f t="shared" si="40"/>
        <v>0</v>
      </c>
      <c r="AX46" s="22">
        <f t="shared" si="41"/>
        <v>0</v>
      </c>
      <c r="AY46" s="24" t="s">
        <v>471</v>
      </c>
      <c r="AZ46" s="24" t="s">
        <v>697</v>
      </c>
      <c r="BA46" s="9" t="s">
        <v>57</v>
      </c>
      <c r="BC46" s="22">
        <f t="shared" si="42"/>
        <v>0</v>
      </c>
      <c r="BD46" s="22">
        <f t="shared" si="43"/>
        <v>0</v>
      </c>
      <c r="BE46" s="22">
        <v>0</v>
      </c>
      <c r="BF46" s="22">
        <f t="shared" si="44"/>
        <v>690</v>
      </c>
      <c r="BH46" s="22">
        <f t="shared" si="45"/>
        <v>0</v>
      </c>
      <c r="BI46" s="22">
        <f t="shared" si="46"/>
        <v>0</v>
      </c>
      <c r="BJ46" s="22">
        <f t="shared" si="47"/>
        <v>0</v>
      </c>
      <c r="BK46" s="22"/>
      <c r="BL46" s="22">
        <v>89</v>
      </c>
      <c r="BW46" s="22">
        <v>21</v>
      </c>
      <c r="BX46" s="3" t="s">
        <v>713</v>
      </c>
    </row>
    <row r="47" spans="1:76" ht="15" customHeight="1" x14ac:dyDescent="0.25">
      <c r="A47" s="21" t="s">
        <v>158</v>
      </c>
      <c r="B47" s="4" t="s">
        <v>714</v>
      </c>
      <c r="C47" s="296" t="s">
        <v>715</v>
      </c>
      <c r="D47" s="296"/>
      <c r="E47" s="4" t="s">
        <v>177</v>
      </c>
      <c r="F47" s="22">
        <v>2</v>
      </c>
      <c r="G47" s="22">
        <v>0</v>
      </c>
      <c r="H47" s="22">
        <f t="shared" si="25"/>
        <v>0</v>
      </c>
      <c r="I47" s="22">
        <f t="shared" si="26"/>
        <v>0</v>
      </c>
      <c r="J47" s="22">
        <f t="shared" si="27"/>
        <v>0</v>
      </c>
      <c r="K47" s="23">
        <f>F47*47</f>
        <v>94</v>
      </c>
      <c r="Z47" s="22">
        <f t="shared" si="28"/>
        <v>0</v>
      </c>
      <c r="AB47" s="22">
        <f t="shared" si="29"/>
        <v>0</v>
      </c>
      <c r="AC47" s="22">
        <f t="shared" si="30"/>
        <v>0</v>
      </c>
      <c r="AD47" s="22">
        <f t="shared" si="31"/>
        <v>0</v>
      </c>
      <c r="AE47" s="22">
        <f t="shared" si="32"/>
        <v>0</v>
      </c>
      <c r="AF47" s="22">
        <f t="shared" si="33"/>
        <v>0</v>
      </c>
      <c r="AG47" s="22">
        <f t="shared" si="34"/>
        <v>0</v>
      </c>
      <c r="AH47" s="22">
        <f t="shared" si="35"/>
        <v>0</v>
      </c>
      <c r="AI47" s="9"/>
      <c r="AJ47" s="22">
        <f t="shared" si="36"/>
        <v>0</v>
      </c>
      <c r="AK47" s="22">
        <f t="shared" si="37"/>
        <v>0</v>
      </c>
      <c r="AL47" s="22">
        <f t="shared" si="38"/>
        <v>0</v>
      </c>
      <c r="AN47" s="22">
        <v>21</v>
      </c>
      <c r="AO47" s="22">
        <f>G47*0.158887987</f>
        <v>0</v>
      </c>
      <c r="AP47" s="22">
        <f>G47*(1-0.158887987)</f>
        <v>0</v>
      </c>
      <c r="AQ47" s="24" t="s">
        <v>51</v>
      </c>
      <c r="AV47" s="22">
        <f t="shared" si="39"/>
        <v>0</v>
      </c>
      <c r="AW47" s="22">
        <f t="shared" si="40"/>
        <v>0</v>
      </c>
      <c r="AX47" s="22">
        <f t="shared" si="41"/>
        <v>0</v>
      </c>
      <c r="AY47" s="24" t="s">
        <v>471</v>
      </c>
      <c r="AZ47" s="24" t="s">
        <v>697</v>
      </c>
      <c r="BA47" s="9" t="s">
        <v>57</v>
      </c>
      <c r="BC47" s="22">
        <f t="shared" si="42"/>
        <v>0</v>
      </c>
      <c r="BD47" s="22">
        <f t="shared" si="43"/>
        <v>0</v>
      </c>
      <c r="BE47" s="22">
        <v>0</v>
      </c>
      <c r="BF47" s="22">
        <f t="shared" si="44"/>
        <v>94</v>
      </c>
      <c r="BH47" s="22">
        <f t="shared" si="45"/>
        <v>0</v>
      </c>
      <c r="BI47" s="22">
        <f t="shared" si="46"/>
        <v>0</v>
      </c>
      <c r="BJ47" s="22">
        <f t="shared" si="47"/>
        <v>0</v>
      </c>
      <c r="BK47" s="22"/>
      <c r="BL47" s="22">
        <v>89</v>
      </c>
      <c r="BW47" s="22">
        <v>21</v>
      </c>
      <c r="BX47" s="3" t="s">
        <v>715</v>
      </c>
    </row>
    <row r="48" spans="1:76" ht="15" customHeight="1" x14ac:dyDescent="0.25">
      <c r="A48" s="21" t="s">
        <v>161</v>
      </c>
      <c r="B48" s="4" t="s">
        <v>716</v>
      </c>
      <c r="C48" s="296" t="s">
        <v>717</v>
      </c>
      <c r="D48" s="296"/>
      <c r="E48" s="4" t="s">
        <v>119</v>
      </c>
      <c r="F48" s="22">
        <v>299.5</v>
      </c>
      <c r="G48" s="22">
        <v>0</v>
      </c>
      <c r="H48" s="22">
        <f t="shared" si="25"/>
        <v>0</v>
      </c>
      <c r="I48" s="22">
        <f t="shared" si="26"/>
        <v>0</v>
      </c>
      <c r="J48" s="22">
        <f t="shared" si="27"/>
        <v>0</v>
      </c>
      <c r="K48" s="23">
        <f>F48*48</f>
        <v>14376</v>
      </c>
      <c r="Z48" s="22">
        <f t="shared" si="28"/>
        <v>0</v>
      </c>
      <c r="AB48" s="22">
        <f t="shared" si="29"/>
        <v>0</v>
      </c>
      <c r="AC48" s="22">
        <f t="shared" si="30"/>
        <v>0</v>
      </c>
      <c r="AD48" s="22">
        <f t="shared" si="31"/>
        <v>0</v>
      </c>
      <c r="AE48" s="22">
        <f t="shared" si="32"/>
        <v>0</v>
      </c>
      <c r="AF48" s="22">
        <f t="shared" si="33"/>
        <v>0</v>
      </c>
      <c r="AG48" s="22">
        <f t="shared" si="34"/>
        <v>0</v>
      </c>
      <c r="AH48" s="22">
        <f t="shared" si="35"/>
        <v>0</v>
      </c>
      <c r="AI48" s="9"/>
      <c r="AJ48" s="22">
        <f t="shared" si="36"/>
        <v>0</v>
      </c>
      <c r="AK48" s="22">
        <f t="shared" si="37"/>
        <v>0</v>
      </c>
      <c r="AL48" s="22">
        <f t="shared" si="38"/>
        <v>0</v>
      </c>
      <c r="AN48" s="22">
        <v>21</v>
      </c>
      <c r="AO48" s="22">
        <f>G48*0.024710425</f>
        <v>0</v>
      </c>
      <c r="AP48" s="22">
        <f>G48*(1-0.024710425)</f>
        <v>0</v>
      </c>
      <c r="AQ48" s="24" t="s">
        <v>51</v>
      </c>
      <c r="AV48" s="22">
        <f t="shared" si="39"/>
        <v>0</v>
      </c>
      <c r="AW48" s="22">
        <f t="shared" si="40"/>
        <v>0</v>
      </c>
      <c r="AX48" s="22">
        <f t="shared" si="41"/>
        <v>0</v>
      </c>
      <c r="AY48" s="24" t="s">
        <v>471</v>
      </c>
      <c r="AZ48" s="24" t="s">
        <v>697</v>
      </c>
      <c r="BA48" s="9" t="s">
        <v>57</v>
      </c>
      <c r="BC48" s="22">
        <f t="shared" si="42"/>
        <v>0</v>
      </c>
      <c r="BD48" s="22">
        <f t="shared" si="43"/>
        <v>0</v>
      </c>
      <c r="BE48" s="22">
        <v>0</v>
      </c>
      <c r="BF48" s="22">
        <f t="shared" si="44"/>
        <v>14376</v>
      </c>
      <c r="BH48" s="22">
        <f t="shared" si="45"/>
        <v>0</v>
      </c>
      <c r="BI48" s="22">
        <f t="shared" si="46"/>
        <v>0</v>
      </c>
      <c r="BJ48" s="22">
        <f t="shared" si="47"/>
        <v>0</v>
      </c>
      <c r="BK48" s="22"/>
      <c r="BL48" s="22">
        <v>89</v>
      </c>
      <c r="BW48" s="22">
        <v>21</v>
      </c>
      <c r="BX48" s="3" t="s">
        <v>717</v>
      </c>
    </row>
    <row r="49" spans="1:76" ht="15" customHeight="1" x14ac:dyDescent="0.25">
      <c r="A49" s="21" t="s">
        <v>163</v>
      </c>
      <c r="B49" s="4" t="s">
        <v>718</v>
      </c>
      <c r="C49" s="296" t="s">
        <v>719</v>
      </c>
      <c r="D49" s="296"/>
      <c r="E49" s="4" t="s">
        <v>119</v>
      </c>
      <c r="F49" s="22">
        <v>299.5</v>
      </c>
      <c r="G49" s="22">
        <v>0</v>
      </c>
      <c r="H49" s="22">
        <f t="shared" si="25"/>
        <v>0</v>
      </c>
      <c r="I49" s="22">
        <f t="shared" si="26"/>
        <v>0</v>
      </c>
      <c r="J49" s="22">
        <f t="shared" si="27"/>
        <v>0</v>
      </c>
      <c r="K49" s="23">
        <f>F49*49</f>
        <v>14675.5</v>
      </c>
      <c r="Z49" s="22">
        <f t="shared" si="28"/>
        <v>0</v>
      </c>
      <c r="AB49" s="22">
        <f t="shared" si="29"/>
        <v>0</v>
      </c>
      <c r="AC49" s="22">
        <f t="shared" si="30"/>
        <v>0</v>
      </c>
      <c r="AD49" s="22">
        <f t="shared" si="31"/>
        <v>0</v>
      </c>
      <c r="AE49" s="22">
        <f t="shared" si="32"/>
        <v>0</v>
      </c>
      <c r="AF49" s="22">
        <f t="shared" si="33"/>
        <v>0</v>
      </c>
      <c r="AG49" s="22">
        <f t="shared" si="34"/>
        <v>0</v>
      </c>
      <c r="AH49" s="22">
        <f t="shared" si="35"/>
        <v>0</v>
      </c>
      <c r="AI49" s="9"/>
      <c r="AJ49" s="22">
        <f t="shared" si="36"/>
        <v>0</v>
      </c>
      <c r="AK49" s="22">
        <f t="shared" si="37"/>
        <v>0</v>
      </c>
      <c r="AL49" s="22">
        <f t="shared" si="38"/>
        <v>0</v>
      </c>
      <c r="AN49" s="22">
        <v>21</v>
      </c>
      <c r="AO49" s="22">
        <f>G49*0.02512</f>
        <v>0</v>
      </c>
      <c r="AP49" s="22">
        <f>G49*(1-0.02512)</f>
        <v>0</v>
      </c>
      <c r="AQ49" s="24" t="s">
        <v>51</v>
      </c>
      <c r="AV49" s="22">
        <f t="shared" si="39"/>
        <v>0</v>
      </c>
      <c r="AW49" s="22">
        <f t="shared" si="40"/>
        <v>0</v>
      </c>
      <c r="AX49" s="22">
        <f t="shared" si="41"/>
        <v>0</v>
      </c>
      <c r="AY49" s="24" t="s">
        <v>471</v>
      </c>
      <c r="AZ49" s="24" t="s">
        <v>697</v>
      </c>
      <c r="BA49" s="9" t="s">
        <v>57</v>
      </c>
      <c r="BC49" s="22">
        <f t="shared" si="42"/>
        <v>0</v>
      </c>
      <c r="BD49" s="22">
        <f t="shared" si="43"/>
        <v>0</v>
      </c>
      <c r="BE49" s="22">
        <v>0</v>
      </c>
      <c r="BF49" s="22">
        <f t="shared" si="44"/>
        <v>14675.5</v>
      </c>
      <c r="BH49" s="22">
        <f t="shared" si="45"/>
        <v>0</v>
      </c>
      <c r="BI49" s="22">
        <f t="shared" si="46"/>
        <v>0</v>
      </c>
      <c r="BJ49" s="22">
        <f t="shared" si="47"/>
        <v>0</v>
      </c>
      <c r="BK49" s="22"/>
      <c r="BL49" s="22">
        <v>89</v>
      </c>
      <c r="BW49" s="22">
        <v>21</v>
      </c>
      <c r="BX49" s="3" t="s">
        <v>719</v>
      </c>
    </row>
    <row r="50" spans="1:76" ht="15" customHeight="1" x14ac:dyDescent="0.25">
      <c r="A50" s="21" t="s">
        <v>166</v>
      </c>
      <c r="B50" s="4" t="s">
        <v>720</v>
      </c>
      <c r="C50" s="296" t="s">
        <v>721</v>
      </c>
      <c r="D50" s="296"/>
      <c r="E50" s="4" t="s">
        <v>177</v>
      </c>
      <c r="F50" s="22">
        <v>15</v>
      </c>
      <c r="G50" s="22">
        <v>0</v>
      </c>
      <c r="H50" s="22">
        <f t="shared" si="25"/>
        <v>0</v>
      </c>
      <c r="I50" s="22">
        <f t="shared" si="26"/>
        <v>0</v>
      </c>
      <c r="J50" s="22">
        <f t="shared" si="27"/>
        <v>0</v>
      </c>
      <c r="K50" s="23">
        <f>F50*50</f>
        <v>750</v>
      </c>
      <c r="Z50" s="22">
        <f t="shared" si="28"/>
        <v>0</v>
      </c>
      <c r="AB50" s="22">
        <f t="shared" si="29"/>
        <v>0</v>
      </c>
      <c r="AC50" s="22">
        <f t="shared" si="30"/>
        <v>0</v>
      </c>
      <c r="AD50" s="22">
        <f t="shared" si="31"/>
        <v>0</v>
      </c>
      <c r="AE50" s="22">
        <f t="shared" si="32"/>
        <v>0</v>
      </c>
      <c r="AF50" s="22">
        <f t="shared" si="33"/>
        <v>0</v>
      </c>
      <c r="AG50" s="22">
        <f t="shared" si="34"/>
        <v>0</v>
      </c>
      <c r="AH50" s="22">
        <f t="shared" si="35"/>
        <v>0</v>
      </c>
      <c r="AI50" s="9"/>
      <c r="AJ50" s="22">
        <f t="shared" si="36"/>
        <v>0</v>
      </c>
      <c r="AK50" s="22">
        <f t="shared" si="37"/>
        <v>0</v>
      </c>
      <c r="AL50" s="22">
        <f t="shared" si="38"/>
        <v>0</v>
      </c>
      <c r="AN50" s="22">
        <v>21</v>
      </c>
      <c r="AO50" s="22">
        <f>G50*0.292018018</f>
        <v>0</v>
      </c>
      <c r="AP50" s="22">
        <f>G50*(1-0.292018018)</f>
        <v>0</v>
      </c>
      <c r="AQ50" s="24" t="s">
        <v>51</v>
      </c>
      <c r="AV50" s="22">
        <f t="shared" si="39"/>
        <v>0</v>
      </c>
      <c r="AW50" s="22">
        <f t="shared" si="40"/>
        <v>0</v>
      </c>
      <c r="AX50" s="22">
        <f t="shared" si="41"/>
        <v>0</v>
      </c>
      <c r="AY50" s="24" t="s">
        <v>471</v>
      </c>
      <c r="AZ50" s="24" t="s">
        <v>697</v>
      </c>
      <c r="BA50" s="9" t="s">
        <v>57</v>
      </c>
      <c r="BC50" s="22">
        <f t="shared" si="42"/>
        <v>0</v>
      </c>
      <c r="BD50" s="22">
        <f t="shared" si="43"/>
        <v>0</v>
      </c>
      <c r="BE50" s="22">
        <v>0</v>
      </c>
      <c r="BF50" s="22">
        <f t="shared" si="44"/>
        <v>750</v>
      </c>
      <c r="BH50" s="22">
        <f t="shared" si="45"/>
        <v>0</v>
      </c>
      <c r="BI50" s="22">
        <f t="shared" si="46"/>
        <v>0</v>
      </c>
      <c r="BJ50" s="22">
        <f t="shared" si="47"/>
        <v>0</v>
      </c>
      <c r="BK50" s="22"/>
      <c r="BL50" s="22">
        <v>89</v>
      </c>
      <c r="BW50" s="22">
        <v>21</v>
      </c>
      <c r="BX50" s="3" t="s">
        <v>721</v>
      </c>
    </row>
    <row r="51" spans="1:76" ht="15" customHeight="1" x14ac:dyDescent="0.25">
      <c r="A51" s="21" t="s">
        <v>169</v>
      </c>
      <c r="B51" s="4" t="s">
        <v>722</v>
      </c>
      <c r="C51" s="296" t="s">
        <v>723</v>
      </c>
      <c r="D51" s="296"/>
      <c r="E51" s="4" t="s">
        <v>177</v>
      </c>
      <c r="F51" s="22">
        <v>8</v>
      </c>
      <c r="G51" s="22">
        <v>0</v>
      </c>
      <c r="H51" s="22">
        <f t="shared" si="25"/>
        <v>0</v>
      </c>
      <c r="I51" s="22">
        <f t="shared" si="26"/>
        <v>0</v>
      </c>
      <c r="J51" s="22">
        <f t="shared" si="27"/>
        <v>0</v>
      </c>
      <c r="K51" s="23">
        <f>F51*51</f>
        <v>408</v>
      </c>
      <c r="Z51" s="22">
        <f t="shared" si="28"/>
        <v>0</v>
      </c>
      <c r="AB51" s="22">
        <f t="shared" si="29"/>
        <v>0</v>
      </c>
      <c r="AC51" s="22">
        <f t="shared" si="30"/>
        <v>0</v>
      </c>
      <c r="AD51" s="22">
        <f t="shared" si="31"/>
        <v>0</v>
      </c>
      <c r="AE51" s="22">
        <f t="shared" si="32"/>
        <v>0</v>
      </c>
      <c r="AF51" s="22">
        <f t="shared" si="33"/>
        <v>0</v>
      </c>
      <c r="AG51" s="22">
        <f t="shared" si="34"/>
        <v>0</v>
      </c>
      <c r="AH51" s="22">
        <f t="shared" si="35"/>
        <v>0</v>
      </c>
      <c r="AI51" s="9"/>
      <c r="AJ51" s="22">
        <f t="shared" si="36"/>
        <v>0</v>
      </c>
      <c r="AK51" s="22">
        <f t="shared" si="37"/>
        <v>0</v>
      </c>
      <c r="AL51" s="22">
        <f t="shared" si="38"/>
        <v>0</v>
      </c>
      <c r="AN51" s="22">
        <v>21</v>
      </c>
      <c r="AO51" s="22">
        <f>G51*0.419908016</f>
        <v>0</v>
      </c>
      <c r="AP51" s="22">
        <f>G51*(1-0.419908016)</f>
        <v>0</v>
      </c>
      <c r="AQ51" s="24" t="s">
        <v>51</v>
      </c>
      <c r="AV51" s="22">
        <f t="shared" si="39"/>
        <v>0</v>
      </c>
      <c r="AW51" s="22">
        <f t="shared" si="40"/>
        <v>0</v>
      </c>
      <c r="AX51" s="22">
        <f t="shared" si="41"/>
        <v>0</v>
      </c>
      <c r="AY51" s="24" t="s">
        <v>471</v>
      </c>
      <c r="AZ51" s="24" t="s">
        <v>697</v>
      </c>
      <c r="BA51" s="9" t="s">
        <v>57</v>
      </c>
      <c r="BC51" s="22">
        <f t="shared" si="42"/>
        <v>0</v>
      </c>
      <c r="BD51" s="22">
        <f t="shared" si="43"/>
        <v>0</v>
      </c>
      <c r="BE51" s="22">
        <v>0</v>
      </c>
      <c r="BF51" s="22">
        <f t="shared" si="44"/>
        <v>408</v>
      </c>
      <c r="BH51" s="22">
        <f t="shared" si="45"/>
        <v>0</v>
      </c>
      <c r="BI51" s="22">
        <f t="shared" si="46"/>
        <v>0</v>
      </c>
      <c r="BJ51" s="22">
        <f t="shared" si="47"/>
        <v>0</v>
      </c>
      <c r="BK51" s="22"/>
      <c r="BL51" s="22">
        <v>89</v>
      </c>
      <c r="BW51" s="22">
        <v>21</v>
      </c>
      <c r="BX51" s="3" t="s">
        <v>723</v>
      </c>
    </row>
    <row r="52" spans="1:76" ht="15" customHeight="1" x14ac:dyDescent="0.25">
      <c r="A52" s="21" t="s">
        <v>174</v>
      </c>
      <c r="B52" s="4" t="s">
        <v>724</v>
      </c>
      <c r="C52" s="296" t="s">
        <v>725</v>
      </c>
      <c r="D52" s="296"/>
      <c r="E52" s="4" t="s">
        <v>177</v>
      </c>
      <c r="F52" s="22">
        <v>2</v>
      </c>
      <c r="G52" s="22">
        <v>0</v>
      </c>
      <c r="H52" s="22">
        <f t="shared" si="25"/>
        <v>0</v>
      </c>
      <c r="I52" s="22">
        <f t="shared" si="26"/>
        <v>0</v>
      </c>
      <c r="J52" s="22">
        <f t="shared" si="27"/>
        <v>0</v>
      </c>
      <c r="K52" s="23">
        <f>F52*52</f>
        <v>104</v>
      </c>
      <c r="Z52" s="22">
        <f t="shared" si="28"/>
        <v>0</v>
      </c>
      <c r="AB52" s="22">
        <f t="shared" si="29"/>
        <v>0</v>
      </c>
      <c r="AC52" s="22">
        <f t="shared" si="30"/>
        <v>0</v>
      </c>
      <c r="AD52" s="22">
        <f t="shared" si="31"/>
        <v>0</v>
      </c>
      <c r="AE52" s="22">
        <f t="shared" si="32"/>
        <v>0</v>
      </c>
      <c r="AF52" s="22">
        <f t="shared" si="33"/>
        <v>0</v>
      </c>
      <c r="AG52" s="22">
        <f t="shared" si="34"/>
        <v>0</v>
      </c>
      <c r="AH52" s="22">
        <f t="shared" si="35"/>
        <v>0</v>
      </c>
      <c r="AI52" s="9"/>
      <c r="AJ52" s="22">
        <f t="shared" si="36"/>
        <v>0</v>
      </c>
      <c r="AK52" s="22">
        <f t="shared" si="37"/>
        <v>0</v>
      </c>
      <c r="AL52" s="22">
        <f t="shared" si="38"/>
        <v>0</v>
      </c>
      <c r="AN52" s="22">
        <v>21</v>
      </c>
      <c r="AO52" s="22">
        <f>G52*0.584709443</f>
        <v>0</v>
      </c>
      <c r="AP52" s="22">
        <f>G52*(1-0.584709443)</f>
        <v>0</v>
      </c>
      <c r="AQ52" s="24" t="s">
        <v>51</v>
      </c>
      <c r="AV52" s="22">
        <f t="shared" si="39"/>
        <v>0</v>
      </c>
      <c r="AW52" s="22">
        <f t="shared" si="40"/>
        <v>0</v>
      </c>
      <c r="AX52" s="22">
        <f t="shared" si="41"/>
        <v>0</v>
      </c>
      <c r="AY52" s="24" t="s">
        <v>471</v>
      </c>
      <c r="AZ52" s="24" t="s">
        <v>697</v>
      </c>
      <c r="BA52" s="9" t="s">
        <v>57</v>
      </c>
      <c r="BC52" s="22">
        <f t="shared" si="42"/>
        <v>0</v>
      </c>
      <c r="BD52" s="22">
        <f t="shared" si="43"/>
        <v>0</v>
      </c>
      <c r="BE52" s="22">
        <v>0</v>
      </c>
      <c r="BF52" s="22">
        <f t="shared" si="44"/>
        <v>104</v>
      </c>
      <c r="BH52" s="22">
        <f t="shared" si="45"/>
        <v>0</v>
      </c>
      <c r="BI52" s="22">
        <f t="shared" si="46"/>
        <v>0</v>
      </c>
      <c r="BJ52" s="22">
        <f t="shared" si="47"/>
        <v>0</v>
      </c>
      <c r="BK52" s="22"/>
      <c r="BL52" s="22">
        <v>89</v>
      </c>
      <c r="BW52" s="22">
        <v>21</v>
      </c>
      <c r="BX52" s="3" t="s">
        <v>725</v>
      </c>
    </row>
    <row r="53" spans="1:76" ht="15" customHeight="1" x14ac:dyDescent="0.25">
      <c r="A53" s="21" t="s">
        <v>180</v>
      </c>
      <c r="B53" s="4" t="s">
        <v>726</v>
      </c>
      <c r="C53" s="296" t="s">
        <v>727</v>
      </c>
      <c r="D53" s="296"/>
      <c r="E53" s="4" t="s">
        <v>177</v>
      </c>
      <c r="F53" s="22">
        <v>18</v>
      </c>
      <c r="G53" s="22">
        <v>0</v>
      </c>
      <c r="H53" s="22">
        <f t="shared" si="25"/>
        <v>0</v>
      </c>
      <c r="I53" s="22">
        <f t="shared" si="26"/>
        <v>0</v>
      </c>
      <c r="J53" s="22">
        <f t="shared" si="27"/>
        <v>0</v>
      </c>
      <c r="K53" s="23">
        <f>F53*53</f>
        <v>954</v>
      </c>
      <c r="Z53" s="22">
        <f t="shared" si="28"/>
        <v>0</v>
      </c>
      <c r="AB53" s="22">
        <f t="shared" si="29"/>
        <v>0</v>
      </c>
      <c r="AC53" s="22">
        <f t="shared" si="30"/>
        <v>0</v>
      </c>
      <c r="AD53" s="22">
        <f t="shared" si="31"/>
        <v>0</v>
      </c>
      <c r="AE53" s="22">
        <f t="shared" si="32"/>
        <v>0</v>
      </c>
      <c r="AF53" s="22">
        <f t="shared" si="33"/>
        <v>0</v>
      </c>
      <c r="AG53" s="22">
        <f t="shared" si="34"/>
        <v>0</v>
      </c>
      <c r="AH53" s="22">
        <f t="shared" si="35"/>
        <v>0</v>
      </c>
      <c r="AI53" s="9"/>
      <c r="AJ53" s="22">
        <f t="shared" si="36"/>
        <v>0</v>
      </c>
      <c r="AK53" s="22">
        <f t="shared" si="37"/>
        <v>0</v>
      </c>
      <c r="AL53" s="22">
        <f t="shared" si="38"/>
        <v>0</v>
      </c>
      <c r="AN53" s="22">
        <v>21</v>
      </c>
      <c r="AO53" s="22">
        <f>G53*0.336476868</f>
        <v>0</v>
      </c>
      <c r="AP53" s="22">
        <f>G53*(1-0.336476868)</f>
        <v>0</v>
      </c>
      <c r="AQ53" s="24" t="s">
        <v>51</v>
      </c>
      <c r="AV53" s="22">
        <f t="shared" si="39"/>
        <v>0</v>
      </c>
      <c r="AW53" s="22">
        <f t="shared" si="40"/>
        <v>0</v>
      </c>
      <c r="AX53" s="22">
        <f t="shared" si="41"/>
        <v>0</v>
      </c>
      <c r="AY53" s="24" t="s">
        <v>471</v>
      </c>
      <c r="AZ53" s="24" t="s">
        <v>697</v>
      </c>
      <c r="BA53" s="9" t="s">
        <v>57</v>
      </c>
      <c r="BC53" s="22">
        <f t="shared" si="42"/>
        <v>0</v>
      </c>
      <c r="BD53" s="22">
        <f t="shared" si="43"/>
        <v>0</v>
      </c>
      <c r="BE53" s="22">
        <v>0</v>
      </c>
      <c r="BF53" s="22">
        <f t="shared" si="44"/>
        <v>954</v>
      </c>
      <c r="BH53" s="22">
        <f t="shared" si="45"/>
        <v>0</v>
      </c>
      <c r="BI53" s="22">
        <f t="shared" si="46"/>
        <v>0</v>
      </c>
      <c r="BJ53" s="22">
        <f t="shared" si="47"/>
        <v>0</v>
      </c>
      <c r="BK53" s="22"/>
      <c r="BL53" s="22">
        <v>89</v>
      </c>
      <c r="BW53" s="22">
        <v>21</v>
      </c>
      <c r="BX53" s="3" t="s">
        <v>727</v>
      </c>
    </row>
    <row r="54" spans="1:76" ht="15" customHeight="1" x14ac:dyDescent="0.25">
      <c r="A54" s="17"/>
      <c r="B54" s="18" t="s">
        <v>397</v>
      </c>
      <c r="C54" s="329" t="s">
        <v>398</v>
      </c>
      <c r="D54" s="329"/>
      <c r="E54" s="19" t="s">
        <v>4</v>
      </c>
      <c r="F54" s="19" t="s">
        <v>4</v>
      </c>
      <c r="G54" s="19" t="s">
        <v>4</v>
      </c>
      <c r="H54" s="2">
        <f>SUM(H55:H56)</f>
        <v>0</v>
      </c>
      <c r="I54" s="2">
        <f>SUM(I55:I56)</f>
        <v>0</v>
      </c>
      <c r="J54" s="2">
        <f>SUM(J55:J56)</f>
        <v>0</v>
      </c>
      <c r="K54" s="20">
        <f>SUM(K55:K56)</f>
        <v>840.51419999999996</v>
      </c>
      <c r="AI54" s="9"/>
      <c r="AS54" s="2">
        <f>SUM(AJ55:AJ56)</f>
        <v>0</v>
      </c>
      <c r="AT54" s="2">
        <f>SUM(AK55:AK56)</f>
        <v>0</v>
      </c>
      <c r="AU54" s="2">
        <f>SUM(AL55:AL56)</f>
        <v>0</v>
      </c>
    </row>
    <row r="55" spans="1:76" ht="15" customHeight="1" x14ac:dyDescent="0.25">
      <c r="A55" s="21" t="s">
        <v>183</v>
      </c>
      <c r="B55" s="4" t="s">
        <v>728</v>
      </c>
      <c r="C55" s="296" t="s">
        <v>729</v>
      </c>
      <c r="D55" s="296"/>
      <c r="E55" s="4" t="s">
        <v>198</v>
      </c>
      <c r="F55" s="22">
        <v>7.5721999999999996</v>
      </c>
      <c r="G55" s="22">
        <v>0</v>
      </c>
      <c r="H55" s="22">
        <f>F55*AO55</f>
        <v>0</v>
      </c>
      <c r="I55" s="22">
        <f>F55*AP55</f>
        <v>0</v>
      </c>
      <c r="J55" s="22">
        <f>F55*G55</f>
        <v>0</v>
      </c>
      <c r="K55" s="23">
        <f>F55*55</f>
        <v>416.471</v>
      </c>
      <c r="Z55" s="22">
        <f>IF(AQ55="5",BJ55,0)</f>
        <v>0</v>
      </c>
      <c r="AB55" s="22">
        <f>IF(AQ55="1",BH55,0)</f>
        <v>0</v>
      </c>
      <c r="AC55" s="22">
        <f>IF(AQ55="1",BI55,0)</f>
        <v>0</v>
      </c>
      <c r="AD55" s="22">
        <f>IF(AQ55="7",BH55,0)</f>
        <v>0</v>
      </c>
      <c r="AE55" s="22">
        <f>IF(AQ55="7",BI55,0)</f>
        <v>0</v>
      </c>
      <c r="AF55" s="22">
        <f>IF(AQ55="2",BH55,0)</f>
        <v>0</v>
      </c>
      <c r="AG55" s="22">
        <f>IF(AQ55="2",BI55,0)</f>
        <v>0</v>
      </c>
      <c r="AH55" s="22">
        <f>IF(AQ55="0",BJ55,0)</f>
        <v>0</v>
      </c>
      <c r="AI55" s="9"/>
      <c r="AJ55" s="22">
        <f>IF(AN55=0,J55,0)</f>
        <v>0</v>
      </c>
      <c r="AK55" s="22">
        <f>IF(AN55=12,J55,0)</f>
        <v>0</v>
      </c>
      <c r="AL55" s="22">
        <f>IF(AN55=21,J55,0)</f>
        <v>0</v>
      </c>
      <c r="AN55" s="22">
        <v>21</v>
      </c>
      <c r="AO55" s="22">
        <f>G55*0</f>
        <v>0</v>
      </c>
      <c r="AP55" s="22">
        <f>G55*(1-0)</f>
        <v>0</v>
      </c>
      <c r="AQ55" s="24" t="s">
        <v>67</v>
      </c>
      <c r="AV55" s="22">
        <f>AW55+AX55</f>
        <v>0</v>
      </c>
      <c r="AW55" s="22">
        <f>F55*AO55</f>
        <v>0</v>
      </c>
      <c r="AX55" s="22">
        <f>F55*AP55</f>
        <v>0</v>
      </c>
      <c r="AY55" s="24" t="s">
        <v>495</v>
      </c>
      <c r="AZ55" s="24" t="s">
        <v>179</v>
      </c>
      <c r="BA55" s="9" t="s">
        <v>57</v>
      </c>
      <c r="BC55" s="22">
        <f>AW55+AX55</f>
        <v>0</v>
      </c>
      <c r="BD55" s="22">
        <f>G55/(100-BE55)*100</f>
        <v>0</v>
      </c>
      <c r="BE55" s="22">
        <v>0</v>
      </c>
      <c r="BF55" s="22">
        <f>K55</f>
        <v>416.471</v>
      </c>
      <c r="BH55" s="22">
        <f>F55*AO55</f>
        <v>0</v>
      </c>
      <c r="BI55" s="22">
        <f>F55*AP55</f>
        <v>0</v>
      </c>
      <c r="BJ55" s="22">
        <f>F55*G55</f>
        <v>0</v>
      </c>
      <c r="BK55" s="22"/>
      <c r="BL55" s="22"/>
      <c r="BW55" s="22">
        <v>21</v>
      </c>
      <c r="BX55" s="3" t="s">
        <v>729</v>
      </c>
    </row>
    <row r="56" spans="1:76" ht="15" customHeight="1" x14ac:dyDescent="0.25">
      <c r="A56" s="21" t="s">
        <v>186</v>
      </c>
      <c r="B56" s="4" t="s">
        <v>730</v>
      </c>
      <c r="C56" s="296" t="s">
        <v>731</v>
      </c>
      <c r="D56" s="296"/>
      <c r="E56" s="4" t="s">
        <v>198</v>
      </c>
      <c r="F56" s="22">
        <v>7.5721999999999996</v>
      </c>
      <c r="G56" s="22">
        <v>0</v>
      </c>
      <c r="H56" s="22">
        <f>F56*AO56</f>
        <v>0</v>
      </c>
      <c r="I56" s="22">
        <f>F56*AP56</f>
        <v>0</v>
      </c>
      <c r="J56" s="22">
        <f>F56*G56</f>
        <v>0</v>
      </c>
      <c r="K56" s="23">
        <f>F56*56</f>
        <v>424.04319999999996</v>
      </c>
      <c r="Z56" s="22">
        <f>IF(AQ56="5",BJ56,0)</f>
        <v>0</v>
      </c>
      <c r="AB56" s="22">
        <f>IF(AQ56="1",BH56,0)</f>
        <v>0</v>
      </c>
      <c r="AC56" s="22">
        <f>IF(AQ56="1",BI56,0)</f>
        <v>0</v>
      </c>
      <c r="AD56" s="22">
        <f>IF(AQ56="7",BH56,0)</f>
        <v>0</v>
      </c>
      <c r="AE56" s="22">
        <f>IF(AQ56="7",BI56,0)</f>
        <v>0</v>
      </c>
      <c r="AF56" s="22">
        <f>IF(AQ56="2",BH56,0)</f>
        <v>0</v>
      </c>
      <c r="AG56" s="22">
        <f>IF(AQ56="2",BI56,0)</f>
        <v>0</v>
      </c>
      <c r="AH56" s="22">
        <f>IF(AQ56="0",BJ56,0)</f>
        <v>0</v>
      </c>
      <c r="AI56" s="9"/>
      <c r="AJ56" s="22">
        <f>IF(AN56=0,J56,0)</f>
        <v>0</v>
      </c>
      <c r="AK56" s="22">
        <f>IF(AN56=12,J56,0)</f>
        <v>0</v>
      </c>
      <c r="AL56" s="22">
        <f>IF(AN56=21,J56,0)</f>
        <v>0</v>
      </c>
      <c r="AN56" s="22">
        <v>21</v>
      </c>
      <c r="AO56" s="22">
        <f>G56*0</f>
        <v>0</v>
      </c>
      <c r="AP56" s="22">
        <f>G56*(1-0)</f>
        <v>0</v>
      </c>
      <c r="AQ56" s="24" t="s">
        <v>67</v>
      </c>
      <c r="AV56" s="22">
        <f>AW56+AX56</f>
        <v>0</v>
      </c>
      <c r="AW56" s="22">
        <f>F56*AO56</f>
        <v>0</v>
      </c>
      <c r="AX56" s="22">
        <f>F56*AP56</f>
        <v>0</v>
      </c>
      <c r="AY56" s="24" t="s">
        <v>495</v>
      </c>
      <c r="AZ56" s="24" t="s">
        <v>179</v>
      </c>
      <c r="BA56" s="9" t="s">
        <v>57</v>
      </c>
      <c r="BC56" s="22">
        <f>AW56+AX56</f>
        <v>0</v>
      </c>
      <c r="BD56" s="22">
        <f>G56/(100-BE56)*100</f>
        <v>0</v>
      </c>
      <c r="BE56" s="22">
        <v>0</v>
      </c>
      <c r="BF56" s="22">
        <f>K56</f>
        <v>424.04319999999996</v>
      </c>
      <c r="BH56" s="22">
        <f>F56*AO56</f>
        <v>0</v>
      </c>
      <c r="BI56" s="22">
        <f>F56*AP56</f>
        <v>0</v>
      </c>
      <c r="BJ56" s="22">
        <f>F56*G56</f>
        <v>0</v>
      </c>
      <c r="BK56" s="22"/>
      <c r="BL56" s="22"/>
      <c r="BW56" s="22">
        <v>21</v>
      </c>
      <c r="BX56" s="3" t="s">
        <v>731</v>
      </c>
    </row>
    <row r="57" spans="1:76" ht="15" customHeight="1" x14ac:dyDescent="0.25">
      <c r="A57" s="17"/>
      <c r="B57" s="18" t="s">
        <v>680</v>
      </c>
      <c r="C57" s="329" t="s">
        <v>681</v>
      </c>
      <c r="D57" s="329"/>
      <c r="E57" s="19" t="s">
        <v>4</v>
      </c>
      <c r="F57" s="19" t="s">
        <v>4</v>
      </c>
      <c r="G57" s="19" t="s">
        <v>4</v>
      </c>
      <c r="H57" s="2">
        <f>SUM(H58:H58)</f>
        <v>0</v>
      </c>
      <c r="I57" s="2">
        <f>SUM(I58:I58)</f>
        <v>0</v>
      </c>
      <c r="J57" s="2">
        <f>SUM(J58:J58)</f>
        <v>0</v>
      </c>
      <c r="K57" s="20">
        <f>SUM(K58:K58)</f>
        <v>18560</v>
      </c>
      <c r="AI57" s="9"/>
      <c r="AS57" s="2">
        <f>SUM(AJ58:AJ58)</f>
        <v>0</v>
      </c>
      <c r="AT57" s="2">
        <f>SUM(AK58:AK58)</f>
        <v>0</v>
      </c>
      <c r="AU57" s="2">
        <f>SUM(AL58:AL58)</f>
        <v>0</v>
      </c>
    </row>
    <row r="58" spans="1:76" ht="15" customHeight="1" x14ac:dyDescent="0.25">
      <c r="A58" s="21" t="s">
        <v>190</v>
      </c>
      <c r="B58" s="4" t="s">
        <v>732</v>
      </c>
      <c r="C58" s="296" t="s">
        <v>733</v>
      </c>
      <c r="D58" s="296"/>
      <c r="E58" s="4" t="s">
        <v>119</v>
      </c>
      <c r="F58" s="22">
        <v>320</v>
      </c>
      <c r="G58" s="22">
        <v>0</v>
      </c>
      <c r="H58" s="22">
        <f>F58*AO58</f>
        <v>0</v>
      </c>
      <c r="I58" s="22">
        <f>F58*AP58</f>
        <v>0</v>
      </c>
      <c r="J58" s="22">
        <f>F58*G58</f>
        <v>0</v>
      </c>
      <c r="K58" s="23">
        <f>F58*58</f>
        <v>18560</v>
      </c>
      <c r="Z58" s="22">
        <f>IF(AQ58="5",BJ58,0)</f>
        <v>0</v>
      </c>
      <c r="AB58" s="22">
        <f>IF(AQ58="1",BH58,0)</f>
        <v>0</v>
      </c>
      <c r="AC58" s="22">
        <f>IF(AQ58="1",BI58,0)</f>
        <v>0</v>
      </c>
      <c r="AD58" s="22">
        <f>IF(AQ58="7",BH58,0)</f>
        <v>0</v>
      </c>
      <c r="AE58" s="22">
        <f>IF(AQ58="7",BI58,0)</f>
        <v>0</v>
      </c>
      <c r="AF58" s="22">
        <f>IF(AQ58="2",BH58,0)</f>
        <v>0</v>
      </c>
      <c r="AG58" s="22">
        <f>IF(AQ58="2",BI58,0)</f>
        <v>0</v>
      </c>
      <c r="AH58" s="22">
        <f>IF(AQ58="0",BJ58,0)</f>
        <v>0</v>
      </c>
      <c r="AI58" s="9"/>
      <c r="AJ58" s="22">
        <f>IF(AN58=0,J58,0)</f>
        <v>0</v>
      </c>
      <c r="AK58" s="22">
        <f>IF(AN58=12,J58,0)</f>
        <v>0</v>
      </c>
      <c r="AL58" s="22">
        <f>IF(AN58=21,J58,0)</f>
        <v>0</v>
      </c>
      <c r="AN58" s="22">
        <v>21</v>
      </c>
      <c r="AO58" s="22">
        <f>G58*0.44697286</f>
        <v>0</v>
      </c>
      <c r="AP58" s="22">
        <f>G58*(1-0.44697286)</f>
        <v>0</v>
      </c>
      <c r="AQ58" s="24" t="s">
        <v>58</v>
      </c>
      <c r="AV58" s="22">
        <f>AW58+AX58</f>
        <v>0</v>
      </c>
      <c r="AW58" s="22">
        <f>F58*AO58</f>
        <v>0</v>
      </c>
      <c r="AX58" s="22">
        <f>F58*AP58</f>
        <v>0</v>
      </c>
      <c r="AY58" s="24" t="s">
        <v>734</v>
      </c>
      <c r="AZ58" s="24" t="s">
        <v>179</v>
      </c>
      <c r="BA58" s="9" t="s">
        <v>57</v>
      </c>
      <c r="BC58" s="22">
        <f>AW58+AX58</f>
        <v>0</v>
      </c>
      <c r="BD58" s="22">
        <f>G58/(100-BE58)*100</f>
        <v>0</v>
      </c>
      <c r="BE58" s="22">
        <v>0</v>
      </c>
      <c r="BF58" s="22">
        <f>K58</f>
        <v>18560</v>
      </c>
      <c r="BH58" s="22">
        <f>F58*AO58</f>
        <v>0</v>
      </c>
      <c r="BI58" s="22">
        <f>F58*AP58</f>
        <v>0</v>
      </c>
      <c r="BJ58" s="22">
        <f>F58*G58</f>
        <v>0</v>
      </c>
      <c r="BK58" s="22"/>
      <c r="BL58" s="22"/>
      <c r="BW58" s="22">
        <v>21</v>
      </c>
      <c r="BX58" s="3" t="s">
        <v>733</v>
      </c>
    </row>
    <row r="59" spans="1:76" ht="15" customHeight="1" x14ac:dyDescent="0.25">
      <c r="A59" s="17"/>
      <c r="B59" s="18" t="s">
        <v>682</v>
      </c>
      <c r="C59" s="329" t="s">
        <v>683</v>
      </c>
      <c r="D59" s="329"/>
      <c r="E59" s="19" t="s">
        <v>4</v>
      </c>
      <c r="F59" s="19" t="s">
        <v>4</v>
      </c>
      <c r="G59" s="19" t="s">
        <v>4</v>
      </c>
      <c r="H59" s="2">
        <f>SUM(H60:H67)</f>
        <v>0</v>
      </c>
      <c r="I59" s="2">
        <f>SUM(I60:I67)</f>
        <v>0</v>
      </c>
      <c r="J59" s="2">
        <f>SUM(J60:J67)</f>
        <v>0</v>
      </c>
      <c r="K59" s="20">
        <f>SUM(K60:K67)</f>
        <v>28744</v>
      </c>
      <c r="AI59" s="9"/>
      <c r="AS59" s="2">
        <f>SUM(AJ60:AJ67)</f>
        <v>0</v>
      </c>
      <c r="AT59" s="2">
        <f>SUM(AK60:AK67)</f>
        <v>0</v>
      </c>
      <c r="AU59" s="2">
        <f>SUM(AL60:AL67)</f>
        <v>0</v>
      </c>
    </row>
    <row r="60" spans="1:76" ht="15" customHeight="1" x14ac:dyDescent="0.25">
      <c r="A60" s="21" t="s">
        <v>195</v>
      </c>
      <c r="B60" s="4" t="s">
        <v>735</v>
      </c>
      <c r="C60" s="296" t="s">
        <v>736</v>
      </c>
      <c r="D60" s="296"/>
      <c r="E60" s="4" t="s">
        <v>119</v>
      </c>
      <c r="F60" s="22">
        <v>39</v>
      </c>
      <c r="G60" s="22">
        <v>0</v>
      </c>
      <c r="H60" s="22">
        <f t="shared" ref="H60:H67" si="48">F60*AO60</f>
        <v>0</v>
      </c>
      <c r="I60" s="22">
        <f t="shared" ref="I60:I67" si="49">F60*AP60</f>
        <v>0</v>
      </c>
      <c r="J60" s="22">
        <f t="shared" ref="J60:J67" si="50">F60*G60</f>
        <v>0</v>
      </c>
      <c r="K60" s="23">
        <f>F60*60</f>
        <v>2340</v>
      </c>
      <c r="Z60" s="22">
        <f t="shared" ref="Z60:Z67" si="51">IF(AQ60="5",BJ60,0)</f>
        <v>0</v>
      </c>
      <c r="AB60" s="22">
        <f t="shared" ref="AB60:AB67" si="52">IF(AQ60="1",BH60,0)</f>
        <v>0</v>
      </c>
      <c r="AC60" s="22">
        <f t="shared" ref="AC60:AC67" si="53">IF(AQ60="1",BI60,0)</f>
        <v>0</v>
      </c>
      <c r="AD60" s="22">
        <f t="shared" ref="AD60:AD67" si="54">IF(AQ60="7",BH60,0)</f>
        <v>0</v>
      </c>
      <c r="AE60" s="22">
        <f t="shared" ref="AE60:AE67" si="55">IF(AQ60="7",BI60,0)</f>
        <v>0</v>
      </c>
      <c r="AF60" s="22">
        <f t="shared" ref="AF60:AF67" si="56">IF(AQ60="2",BH60,0)</f>
        <v>0</v>
      </c>
      <c r="AG60" s="22">
        <f t="shared" ref="AG60:AG67" si="57">IF(AQ60="2",BI60,0)</f>
        <v>0</v>
      </c>
      <c r="AH60" s="22">
        <f t="shared" ref="AH60:AH67" si="58">IF(AQ60="0",BJ60,0)</f>
        <v>0</v>
      </c>
      <c r="AI60" s="9"/>
      <c r="AJ60" s="22">
        <f t="shared" ref="AJ60:AJ67" si="59">IF(AN60=0,J60,0)</f>
        <v>0</v>
      </c>
      <c r="AK60" s="22">
        <f t="shared" ref="AK60:AK67" si="60">IF(AN60=12,J60,0)</f>
        <v>0</v>
      </c>
      <c r="AL60" s="22">
        <f t="shared" ref="AL60:AL67" si="61">IF(AN60=21,J60,0)</f>
        <v>0</v>
      </c>
      <c r="AN60" s="22">
        <v>21</v>
      </c>
      <c r="AO60" s="22">
        <f>G60*0</f>
        <v>0</v>
      </c>
      <c r="AP60" s="22">
        <f>G60*(1-0)</f>
        <v>0</v>
      </c>
      <c r="AQ60" s="24" t="s">
        <v>58</v>
      </c>
      <c r="AV60" s="22">
        <f t="shared" ref="AV60:AV67" si="62">AW60+AX60</f>
        <v>0</v>
      </c>
      <c r="AW60" s="22">
        <f t="shared" ref="AW60:AW67" si="63">F60*AO60</f>
        <v>0</v>
      </c>
      <c r="AX60" s="22">
        <f t="shared" ref="AX60:AX67" si="64">F60*AP60</f>
        <v>0</v>
      </c>
      <c r="AY60" s="24" t="s">
        <v>737</v>
      </c>
      <c r="AZ60" s="24" t="s">
        <v>179</v>
      </c>
      <c r="BA60" s="9" t="s">
        <v>57</v>
      </c>
      <c r="BC60" s="22">
        <f t="shared" ref="BC60:BC67" si="65">AW60+AX60</f>
        <v>0</v>
      </c>
      <c r="BD60" s="22">
        <f t="shared" ref="BD60:BD67" si="66">G60/(100-BE60)*100</f>
        <v>0</v>
      </c>
      <c r="BE60" s="22">
        <v>0</v>
      </c>
      <c r="BF60" s="22">
        <f t="shared" ref="BF60:BF67" si="67">K60</f>
        <v>2340</v>
      </c>
      <c r="BH60" s="22">
        <f t="shared" ref="BH60:BH67" si="68">F60*AO60</f>
        <v>0</v>
      </c>
      <c r="BI60" s="22">
        <f t="shared" ref="BI60:BI67" si="69">F60*AP60</f>
        <v>0</v>
      </c>
      <c r="BJ60" s="22">
        <f t="shared" ref="BJ60:BJ67" si="70">F60*G60</f>
        <v>0</v>
      </c>
      <c r="BK60" s="22"/>
      <c r="BL60" s="22"/>
      <c r="BW60" s="22">
        <v>21</v>
      </c>
      <c r="BX60" s="3" t="s">
        <v>736</v>
      </c>
    </row>
    <row r="61" spans="1:76" ht="15" customHeight="1" x14ac:dyDescent="0.25">
      <c r="A61" s="21" t="s">
        <v>200</v>
      </c>
      <c r="B61" s="4" t="s">
        <v>738</v>
      </c>
      <c r="C61" s="296" t="s">
        <v>739</v>
      </c>
      <c r="D61" s="296"/>
      <c r="E61" s="4" t="s">
        <v>119</v>
      </c>
      <c r="F61" s="22">
        <v>24</v>
      </c>
      <c r="G61" s="22">
        <v>0</v>
      </c>
      <c r="H61" s="22">
        <f t="shared" si="48"/>
        <v>0</v>
      </c>
      <c r="I61" s="22">
        <f t="shared" si="49"/>
        <v>0</v>
      </c>
      <c r="J61" s="22">
        <f t="shared" si="50"/>
        <v>0</v>
      </c>
      <c r="K61" s="23">
        <f>F61*61</f>
        <v>1464</v>
      </c>
      <c r="Z61" s="22">
        <f t="shared" si="51"/>
        <v>0</v>
      </c>
      <c r="AB61" s="22">
        <f t="shared" si="52"/>
        <v>0</v>
      </c>
      <c r="AC61" s="22">
        <f t="shared" si="53"/>
        <v>0</v>
      </c>
      <c r="AD61" s="22">
        <f t="shared" si="54"/>
        <v>0</v>
      </c>
      <c r="AE61" s="22">
        <f t="shared" si="55"/>
        <v>0</v>
      </c>
      <c r="AF61" s="22">
        <f t="shared" si="56"/>
        <v>0</v>
      </c>
      <c r="AG61" s="22">
        <f t="shared" si="57"/>
        <v>0</v>
      </c>
      <c r="AH61" s="22">
        <f t="shared" si="58"/>
        <v>0</v>
      </c>
      <c r="AI61" s="9"/>
      <c r="AJ61" s="22">
        <f t="shared" si="59"/>
        <v>0</v>
      </c>
      <c r="AK61" s="22">
        <f t="shared" si="60"/>
        <v>0</v>
      </c>
      <c r="AL61" s="22">
        <f t="shared" si="61"/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58</v>
      </c>
      <c r="AV61" s="22">
        <f t="shared" si="62"/>
        <v>0</v>
      </c>
      <c r="AW61" s="22">
        <f t="shared" si="63"/>
        <v>0</v>
      </c>
      <c r="AX61" s="22">
        <f t="shared" si="64"/>
        <v>0</v>
      </c>
      <c r="AY61" s="24" t="s">
        <v>737</v>
      </c>
      <c r="AZ61" s="24" t="s">
        <v>179</v>
      </c>
      <c r="BA61" s="9" t="s">
        <v>57</v>
      </c>
      <c r="BC61" s="22">
        <f t="shared" si="65"/>
        <v>0</v>
      </c>
      <c r="BD61" s="22">
        <f t="shared" si="66"/>
        <v>0</v>
      </c>
      <c r="BE61" s="22">
        <v>0</v>
      </c>
      <c r="BF61" s="22">
        <f t="shared" si="67"/>
        <v>1464</v>
      </c>
      <c r="BH61" s="22">
        <f t="shared" si="68"/>
        <v>0</v>
      </c>
      <c r="BI61" s="22">
        <f t="shared" si="69"/>
        <v>0</v>
      </c>
      <c r="BJ61" s="22">
        <f t="shared" si="70"/>
        <v>0</v>
      </c>
      <c r="BK61" s="22"/>
      <c r="BL61" s="22"/>
      <c r="BW61" s="22">
        <v>21</v>
      </c>
      <c r="BX61" s="3" t="s">
        <v>739</v>
      </c>
    </row>
    <row r="62" spans="1:76" ht="15" customHeight="1" x14ac:dyDescent="0.25">
      <c r="A62" s="21" t="s">
        <v>205</v>
      </c>
      <c r="B62" s="4" t="s">
        <v>740</v>
      </c>
      <c r="C62" s="296" t="s">
        <v>741</v>
      </c>
      <c r="D62" s="296"/>
      <c r="E62" s="4" t="s">
        <v>119</v>
      </c>
      <c r="F62" s="22">
        <v>39</v>
      </c>
      <c r="G62" s="22">
        <v>0</v>
      </c>
      <c r="H62" s="22">
        <f t="shared" si="48"/>
        <v>0</v>
      </c>
      <c r="I62" s="22">
        <f t="shared" si="49"/>
        <v>0</v>
      </c>
      <c r="J62" s="22">
        <f t="shared" si="50"/>
        <v>0</v>
      </c>
      <c r="K62" s="23">
        <f>F62*62</f>
        <v>2418</v>
      </c>
      <c r="Z62" s="22">
        <f t="shared" si="51"/>
        <v>0</v>
      </c>
      <c r="AB62" s="22">
        <f t="shared" si="52"/>
        <v>0</v>
      </c>
      <c r="AC62" s="22">
        <f t="shared" si="53"/>
        <v>0</v>
      </c>
      <c r="AD62" s="22">
        <f t="shared" si="54"/>
        <v>0</v>
      </c>
      <c r="AE62" s="22">
        <f t="shared" si="55"/>
        <v>0</v>
      </c>
      <c r="AF62" s="22">
        <f t="shared" si="56"/>
        <v>0</v>
      </c>
      <c r="AG62" s="22">
        <f t="shared" si="57"/>
        <v>0</v>
      </c>
      <c r="AH62" s="22">
        <f t="shared" si="58"/>
        <v>0</v>
      </c>
      <c r="AI62" s="9"/>
      <c r="AJ62" s="22">
        <f t="shared" si="59"/>
        <v>0</v>
      </c>
      <c r="AK62" s="22">
        <f t="shared" si="60"/>
        <v>0</v>
      </c>
      <c r="AL62" s="22">
        <f t="shared" si="61"/>
        <v>0</v>
      </c>
      <c r="AN62" s="22">
        <v>21</v>
      </c>
      <c r="AO62" s="22">
        <f>G62*0.318309249</f>
        <v>0</v>
      </c>
      <c r="AP62" s="22">
        <f>G62*(1-0.318309249)</f>
        <v>0</v>
      </c>
      <c r="AQ62" s="24" t="s">
        <v>58</v>
      </c>
      <c r="AV62" s="22">
        <f t="shared" si="62"/>
        <v>0</v>
      </c>
      <c r="AW62" s="22">
        <f t="shared" si="63"/>
        <v>0</v>
      </c>
      <c r="AX62" s="22">
        <f t="shared" si="64"/>
        <v>0</v>
      </c>
      <c r="AY62" s="24" t="s">
        <v>737</v>
      </c>
      <c r="AZ62" s="24" t="s">
        <v>179</v>
      </c>
      <c r="BA62" s="9" t="s">
        <v>57</v>
      </c>
      <c r="BC62" s="22">
        <f t="shared" si="65"/>
        <v>0</v>
      </c>
      <c r="BD62" s="22">
        <f t="shared" si="66"/>
        <v>0</v>
      </c>
      <c r="BE62" s="22">
        <v>0</v>
      </c>
      <c r="BF62" s="22">
        <f t="shared" si="67"/>
        <v>2418</v>
      </c>
      <c r="BH62" s="22">
        <f t="shared" si="68"/>
        <v>0</v>
      </c>
      <c r="BI62" s="22">
        <f t="shared" si="69"/>
        <v>0</v>
      </c>
      <c r="BJ62" s="22">
        <f t="shared" si="70"/>
        <v>0</v>
      </c>
      <c r="BK62" s="22"/>
      <c r="BL62" s="22"/>
      <c r="BW62" s="22">
        <v>21</v>
      </c>
      <c r="BX62" s="3" t="s">
        <v>741</v>
      </c>
    </row>
    <row r="63" spans="1:76" ht="15" customHeight="1" x14ac:dyDescent="0.25">
      <c r="A63" s="21" t="s">
        <v>211</v>
      </c>
      <c r="B63" s="4" t="s">
        <v>742</v>
      </c>
      <c r="C63" s="296" t="s">
        <v>743</v>
      </c>
      <c r="D63" s="296"/>
      <c r="E63" s="4" t="s">
        <v>119</v>
      </c>
      <c r="F63" s="22">
        <v>24</v>
      </c>
      <c r="G63" s="22">
        <v>0</v>
      </c>
      <c r="H63" s="22">
        <f t="shared" si="48"/>
        <v>0</v>
      </c>
      <c r="I63" s="22">
        <f t="shared" si="49"/>
        <v>0</v>
      </c>
      <c r="J63" s="22">
        <f t="shared" si="50"/>
        <v>0</v>
      </c>
      <c r="K63" s="23">
        <f>F63*63</f>
        <v>1512</v>
      </c>
      <c r="Z63" s="22">
        <f t="shared" si="51"/>
        <v>0</v>
      </c>
      <c r="AB63" s="22">
        <f t="shared" si="52"/>
        <v>0</v>
      </c>
      <c r="AC63" s="22">
        <f t="shared" si="53"/>
        <v>0</v>
      </c>
      <c r="AD63" s="22">
        <f t="shared" si="54"/>
        <v>0</v>
      </c>
      <c r="AE63" s="22">
        <f t="shared" si="55"/>
        <v>0</v>
      </c>
      <c r="AF63" s="22">
        <f t="shared" si="56"/>
        <v>0</v>
      </c>
      <c r="AG63" s="22">
        <f t="shared" si="57"/>
        <v>0</v>
      </c>
      <c r="AH63" s="22">
        <f t="shared" si="58"/>
        <v>0</v>
      </c>
      <c r="AI63" s="9"/>
      <c r="AJ63" s="22">
        <f t="shared" si="59"/>
        <v>0</v>
      </c>
      <c r="AK63" s="22">
        <f t="shared" si="60"/>
        <v>0</v>
      </c>
      <c r="AL63" s="22">
        <f t="shared" si="61"/>
        <v>0</v>
      </c>
      <c r="AN63" s="22">
        <v>21</v>
      </c>
      <c r="AO63" s="22">
        <f>G63*0.299076714</f>
        <v>0</v>
      </c>
      <c r="AP63" s="22">
        <f>G63*(1-0.299076714)</f>
        <v>0</v>
      </c>
      <c r="AQ63" s="24" t="s">
        <v>58</v>
      </c>
      <c r="AV63" s="22">
        <f t="shared" si="62"/>
        <v>0</v>
      </c>
      <c r="AW63" s="22">
        <f t="shared" si="63"/>
        <v>0</v>
      </c>
      <c r="AX63" s="22">
        <f t="shared" si="64"/>
        <v>0</v>
      </c>
      <c r="AY63" s="24" t="s">
        <v>737</v>
      </c>
      <c r="AZ63" s="24" t="s">
        <v>179</v>
      </c>
      <c r="BA63" s="9" t="s">
        <v>57</v>
      </c>
      <c r="BC63" s="22">
        <f t="shared" si="65"/>
        <v>0</v>
      </c>
      <c r="BD63" s="22">
        <f t="shared" si="66"/>
        <v>0</v>
      </c>
      <c r="BE63" s="22">
        <v>0</v>
      </c>
      <c r="BF63" s="22">
        <f t="shared" si="67"/>
        <v>1512</v>
      </c>
      <c r="BH63" s="22">
        <f t="shared" si="68"/>
        <v>0</v>
      </c>
      <c r="BI63" s="22">
        <f t="shared" si="69"/>
        <v>0</v>
      </c>
      <c r="BJ63" s="22">
        <f t="shared" si="70"/>
        <v>0</v>
      </c>
      <c r="BK63" s="22"/>
      <c r="BL63" s="22"/>
      <c r="BW63" s="22">
        <v>21</v>
      </c>
      <c r="BX63" s="3" t="s">
        <v>743</v>
      </c>
    </row>
    <row r="64" spans="1:76" ht="15" customHeight="1" x14ac:dyDescent="0.25">
      <c r="A64" s="21" t="s">
        <v>217</v>
      </c>
      <c r="B64" s="4" t="s">
        <v>744</v>
      </c>
      <c r="C64" s="296" t="s">
        <v>745</v>
      </c>
      <c r="D64" s="296"/>
      <c r="E64" s="4" t="s">
        <v>189</v>
      </c>
      <c r="F64" s="22">
        <v>2</v>
      </c>
      <c r="G64" s="22">
        <v>0</v>
      </c>
      <c r="H64" s="22">
        <f t="shared" si="48"/>
        <v>0</v>
      </c>
      <c r="I64" s="22">
        <f t="shared" si="49"/>
        <v>0</v>
      </c>
      <c r="J64" s="22">
        <f t="shared" si="50"/>
        <v>0</v>
      </c>
      <c r="K64" s="23">
        <f>F64*64</f>
        <v>128</v>
      </c>
      <c r="Z64" s="22">
        <f t="shared" si="51"/>
        <v>0</v>
      </c>
      <c r="AB64" s="22">
        <f t="shared" si="52"/>
        <v>0</v>
      </c>
      <c r="AC64" s="22">
        <f t="shared" si="53"/>
        <v>0</v>
      </c>
      <c r="AD64" s="22">
        <f t="shared" si="54"/>
        <v>0</v>
      </c>
      <c r="AE64" s="22">
        <f t="shared" si="55"/>
        <v>0</v>
      </c>
      <c r="AF64" s="22">
        <f t="shared" si="56"/>
        <v>0</v>
      </c>
      <c r="AG64" s="22">
        <f t="shared" si="57"/>
        <v>0</v>
      </c>
      <c r="AH64" s="22">
        <f t="shared" si="58"/>
        <v>0</v>
      </c>
      <c r="AI64" s="9"/>
      <c r="AJ64" s="22">
        <f t="shared" si="59"/>
        <v>0</v>
      </c>
      <c r="AK64" s="22">
        <f t="shared" si="60"/>
        <v>0</v>
      </c>
      <c r="AL64" s="22">
        <f t="shared" si="61"/>
        <v>0</v>
      </c>
      <c r="AN64" s="22">
        <v>21</v>
      </c>
      <c r="AO64" s="22">
        <f>G64*0.75</f>
        <v>0</v>
      </c>
      <c r="AP64" s="22">
        <f>G64*(1-0.75)</f>
        <v>0</v>
      </c>
      <c r="AQ64" s="24" t="s">
        <v>51</v>
      </c>
      <c r="AV64" s="22">
        <f t="shared" si="62"/>
        <v>0</v>
      </c>
      <c r="AW64" s="22">
        <f t="shared" si="63"/>
        <v>0</v>
      </c>
      <c r="AX64" s="22">
        <f t="shared" si="64"/>
        <v>0</v>
      </c>
      <c r="AY64" s="24" t="s">
        <v>737</v>
      </c>
      <c r="AZ64" s="24" t="s">
        <v>179</v>
      </c>
      <c r="BA64" s="9" t="s">
        <v>57</v>
      </c>
      <c r="BC64" s="22">
        <f t="shared" si="65"/>
        <v>0</v>
      </c>
      <c r="BD64" s="22">
        <f t="shared" si="66"/>
        <v>0</v>
      </c>
      <c r="BE64" s="22">
        <v>0</v>
      </c>
      <c r="BF64" s="22">
        <f t="shared" si="67"/>
        <v>128</v>
      </c>
      <c r="BH64" s="22">
        <f t="shared" si="68"/>
        <v>0</v>
      </c>
      <c r="BI64" s="22">
        <f t="shared" si="69"/>
        <v>0</v>
      </c>
      <c r="BJ64" s="22">
        <f t="shared" si="70"/>
        <v>0</v>
      </c>
      <c r="BK64" s="22"/>
      <c r="BL64" s="22"/>
      <c r="BW64" s="22">
        <v>21</v>
      </c>
      <c r="BX64" s="3" t="s">
        <v>745</v>
      </c>
    </row>
    <row r="65" spans="1:76" ht="15" customHeight="1" x14ac:dyDescent="0.25">
      <c r="A65" s="21" t="s">
        <v>220</v>
      </c>
      <c r="B65" s="4" t="s">
        <v>746</v>
      </c>
      <c r="C65" s="296" t="s">
        <v>747</v>
      </c>
      <c r="D65" s="296"/>
      <c r="E65" s="4" t="s">
        <v>119</v>
      </c>
      <c r="F65" s="22">
        <v>305</v>
      </c>
      <c r="G65" s="22">
        <v>0</v>
      </c>
      <c r="H65" s="22">
        <f t="shared" si="48"/>
        <v>0</v>
      </c>
      <c r="I65" s="22">
        <f t="shared" si="49"/>
        <v>0</v>
      </c>
      <c r="J65" s="22">
        <f t="shared" si="50"/>
        <v>0</v>
      </c>
      <c r="K65" s="23">
        <f>F65*65</f>
        <v>19825</v>
      </c>
      <c r="Z65" s="22">
        <f t="shared" si="51"/>
        <v>0</v>
      </c>
      <c r="AB65" s="22">
        <f t="shared" si="52"/>
        <v>0</v>
      </c>
      <c r="AC65" s="22">
        <f t="shared" si="53"/>
        <v>0</v>
      </c>
      <c r="AD65" s="22">
        <f t="shared" si="54"/>
        <v>0</v>
      </c>
      <c r="AE65" s="22">
        <f t="shared" si="55"/>
        <v>0</v>
      </c>
      <c r="AF65" s="22">
        <f t="shared" si="56"/>
        <v>0</v>
      </c>
      <c r="AG65" s="22">
        <f t="shared" si="57"/>
        <v>0</v>
      </c>
      <c r="AH65" s="22">
        <f t="shared" si="58"/>
        <v>0</v>
      </c>
      <c r="AI65" s="9"/>
      <c r="AJ65" s="22">
        <f t="shared" si="59"/>
        <v>0</v>
      </c>
      <c r="AK65" s="22">
        <f t="shared" si="60"/>
        <v>0</v>
      </c>
      <c r="AL65" s="22">
        <f t="shared" si="61"/>
        <v>0</v>
      </c>
      <c r="AN65" s="22">
        <v>21</v>
      </c>
      <c r="AO65" s="22">
        <f>G65*0</f>
        <v>0</v>
      </c>
      <c r="AP65" s="22">
        <f>G65*(1-0)</f>
        <v>0</v>
      </c>
      <c r="AQ65" s="24" t="s">
        <v>51</v>
      </c>
      <c r="AV65" s="22">
        <f t="shared" si="62"/>
        <v>0</v>
      </c>
      <c r="AW65" s="22">
        <f t="shared" si="63"/>
        <v>0</v>
      </c>
      <c r="AX65" s="22">
        <f t="shared" si="64"/>
        <v>0</v>
      </c>
      <c r="AY65" s="24" t="s">
        <v>737</v>
      </c>
      <c r="AZ65" s="24" t="s">
        <v>179</v>
      </c>
      <c r="BA65" s="9" t="s">
        <v>57</v>
      </c>
      <c r="BC65" s="22">
        <f t="shared" si="65"/>
        <v>0</v>
      </c>
      <c r="BD65" s="22">
        <f t="shared" si="66"/>
        <v>0</v>
      </c>
      <c r="BE65" s="22">
        <v>0</v>
      </c>
      <c r="BF65" s="22">
        <f t="shared" si="67"/>
        <v>19825</v>
      </c>
      <c r="BH65" s="22">
        <f t="shared" si="68"/>
        <v>0</v>
      </c>
      <c r="BI65" s="22">
        <f t="shared" si="69"/>
        <v>0</v>
      </c>
      <c r="BJ65" s="22">
        <f t="shared" si="70"/>
        <v>0</v>
      </c>
      <c r="BK65" s="22"/>
      <c r="BL65" s="22"/>
      <c r="BW65" s="22">
        <v>21</v>
      </c>
      <c r="BX65" s="3" t="s">
        <v>747</v>
      </c>
    </row>
    <row r="66" spans="1:76" ht="15" customHeight="1" x14ac:dyDescent="0.25">
      <c r="A66" s="21" t="s">
        <v>223</v>
      </c>
      <c r="B66" s="4" t="s">
        <v>748</v>
      </c>
      <c r="C66" s="296" t="s">
        <v>749</v>
      </c>
      <c r="D66" s="296"/>
      <c r="E66" s="4" t="s">
        <v>462</v>
      </c>
      <c r="F66" s="22">
        <v>15</v>
      </c>
      <c r="G66" s="22">
        <v>0</v>
      </c>
      <c r="H66" s="22">
        <f t="shared" si="48"/>
        <v>0</v>
      </c>
      <c r="I66" s="22">
        <f t="shared" si="49"/>
        <v>0</v>
      </c>
      <c r="J66" s="22">
        <f t="shared" si="50"/>
        <v>0</v>
      </c>
      <c r="K66" s="23">
        <f>F66*66</f>
        <v>990</v>
      </c>
      <c r="Z66" s="22">
        <f t="shared" si="51"/>
        <v>0</v>
      </c>
      <c r="AB66" s="22">
        <f t="shared" si="52"/>
        <v>0</v>
      </c>
      <c r="AC66" s="22">
        <f t="shared" si="53"/>
        <v>0</v>
      </c>
      <c r="AD66" s="22">
        <f t="shared" si="54"/>
        <v>0</v>
      </c>
      <c r="AE66" s="22">
        <f t="shared" si="55"/>
        <v>0</v>
      </c>
      <c r="AF66" s="22">
        <f t="shared" si="56"/>
        <v>0</v>
      </c>
      <c r="AG66" s="22">
        <f t="shared" si="57"/>
        <v>0</v>
      </c>
      <c r="AH66" s="22">
        <f t="shared" si="58"/>
        <v>0</v>
      </c>
      <c r="AI66" s="9"/>
      <c r="AJ66" s="22">
        <f t="shared" si="59"/>
        <v>0</v>
      </c>
      <c r="AK66" s="22">
        <f t="shared" si="60"/>
        <v>0</v>
      </c>
      <c r="AL66" s="22">
        <f t="shared" si="61"/>
        <v>0</v>
      </c>
      <c r="AN66" s="22">
        <v>21</v>
      </c>
      <c r="AO66" s="22">
        <f>G66*0.416666667</f>
        <v>0</v>
      </c>
      <c r="AP66" s="22">
        <f>G66*(1-0.416666667)</f>
        <v>0</v>
      </c>
      <c r="AQ66" s="24" t="s">
        <v>51</v>
      </c>
      <c r="AV66" s="22">
        <f t="shared" si="62"/>
        <v>0</v>
      </c>
      <c r="AW66" s="22">
        <f t="shared" si="63"/>
        <v>0</v>
      </c>
      <c r="AX66" s="22">
        <f t="shared" si="64"/>
        <v>0</v>
      </c>
      <c r="AY66" s="24" t="s">
        <v>737</v>
      </c>
      <c r="AZ66" s="24" t="s">
        <v>179</v>
      </c>
      <c r="BA66" s="9" t="s">
        <v>57</v>
      </c>
      <c r="BC66" s="22">
        <f t="shared" si="65"/>
        <v>0</v>
      </c>
      <c r="BD66" s="22">
        <f t="shared" si="66"/>
        <v>0</v>
      </c>
      <c r="BE66" s="22">
        <v>0</v>
      </c>
      <c r="BF66" s="22">
        <f t="shared" si="67"/>
        <v>990</v>
      </c>
      <c r="BH66" s="22">
        <f t="shared" si="68"/>
        <v>0</v>
      </c>
      <c r="BI66" s="22">
        <f t="shared" si="69"/>
        <v>0</v>
      </c>
      <c r="BJ66" s="22">
        <f t="shared" si="70"/>
        <v>0</v>
      </c>
      <c r="BK66" s="22"/>
      <c r="BL66" s="22"/>
      <c r="BW66" s="22">
        <v>21</v>
      </c>
      <c r="BX66" s="3" t="s">
        <v>749</v>
      </c>
    </row>
    <row r="67" spans="1:76" ht="15" customHeight="1" x14ac:dyDescent="0.25">
      <c r="A67" s="21" t="s">
        <v>226</v>
      </c>
      <c r="B67" s="4" t="s">
        <v>750</v>
      </c>
      <c r="C67" s="296" t="s">
        <v>751</v>
      </c>
      <c r="D67" s="296"/>
      <c r="E67" s="4"/>
      <c r="F67" s="22">
        <v>1</v>
      </c>
      <c r="G67" s="22">
        <v>0</v>
      </c>
      <c r="H67" s="22">
        <f t="shared" si="48"/>
        <v>0</v>
      </c>
      <c r="I67" s="22">
        <f t="shared" si="49"/>
        <v>0</v>
      </c>
      <c r="J67" s="22">
        <f t="shared" si="50"/>
        <v>0</v>
      </c>
      <c r="K67" s="23">
        <f>F67*67</f>
        <v>67</v>
      </c>
      <c r="Z67" s="22">
        <f t="shared" si="51"/>
        <v>0</v>
      </c>
      <c r="AB67" s="22">
        <f t="shared" si="52"/>
        <v>0</v>
      </c>
      <c r="AC67" s="22">
        <f t="shared" si="53"/>
        <v>0</v>
      </c>
      <c r="AD67" s="22">
        <f t="shared" si="54"/>
        <v>0</v>
      </c>
      <c r="AE67" s="22">
        <f t="shared" si="55"/>
        <v>0</v>
      </c>
      <c r="AF67" s="22">
        <f t="shared" si="56"/>
        <v>0</v>
      </c>
      <c r="AG67" s="22">
        <f t="shared" si="57"/>
        <v>0</v>
      </c>
      <c r="AH67" s="22">
        <f t="shared" si="58"/>
        <v>0</v>
      </c>
      <c r="AI67" s="9"/>
      <c r="AJ67" s="22">
        <f t="shared" si="59"/>
        <v>0</v>
      </c>
      <c r="AK67" s="22">
        <f t="shared" si="60"/>
        <v>0</v>
      </c>
      <c r="AL67" s="22">
        <f t="shared" si="61"/>
        <v>0</v>
      </c>
      <c r="AN67" s="22">
        <v>21</v>
      </c>
      <c r="AO67" s="22">
        <f>G67*0</f>
        <v>0</v>
      </c>
      <c r="AP67" s="22">
        <f>G67*(1-0)</f>
        <v>0</v>
      </c>
      <c r="AQ67" s="24" t="s">
        <v>51</v>
      </c>
      <c r="AV67" s="22">
        <f t="shared" si="62"/>
        <v>0</v>
      </c>
      <c r="AW67" s="22">
        <f t="shared" si="63"/>
        <v>0</v>
      </c>
      <c r="AX67" s="22">
        <f t="shared" si="64"/>
        <v>0</v>
      </c>
      <c r="AY67" s="24" t="s">
        <v>737</v>
      </c>
      <c r="AZ67" s="24" t="s">
        <v>179</v>
      </c>
      <c r="BA67" s="9" t="s">
        <v>57</v>
      </c>
      <c r="BC67" s="22">
        <f t="shared" si="65"/>
        <v>0</v>
      </c>
      <c r="BD67" s="22">
        <f t="shared" si="66"/>
        <v>0</v>
      </c>
      <c r="BE67" s="22">
        <v>0</v>
      </c>
      <c r="BF67" s="22">
        <f t="shared" si="67"/>
        <v>67</v>
      </c>
      <c r="BH67" s="22">
        <f t="shared" si="68"/>
        <v>0</v>
      </c>
      <c r="BI67" s="22">
        <f t="shared" si="69"/>
        <v>0</v>
      </c>
      <c r="BJ67" s="22">
        <f t="shared" si="70"/>
        <v>0</v>
      </c>
      <c r="BK67" s="22"/>
      <c r="BL67" s="22"/>
      <c r="BW67" s="22">
        <v>21</v>
      </c>
      <c r="BX67" s="3" t="s">
        <v>751</v>
      </c>
    </row>
    <row r="68" spans="1:76" ht="15" customHeight="1" x14ac:dyDescent="0.25">
      <c r="A68" s="17"/>
      <c r="B68" s="18" t="s">
        <v>203</v>
      </c>
      <c r="C68" s="329" t="s">
        <v>204</v>
      </c>
      <c r="D68" s="329"/>
      <c r="E68" s="19" t="s">
        <v>4</v>
      </c>
      <c r="F68" s="19" t="s">
        <v>4</v>
      </c>
      <c r="G68" s="19" t="s">
        <v>4</v>
      </c>
      <c r="H68" s="2">
        <f>SUM(H69:H69)</f>
        <v>0</v>
      </c>
      <c r="I68" s="2">
        <f>SUM(I69:I69)</f>
        <v>0</v>
      </c>
      <c r="J68" s="2">
        <f>SUM(J69:J69)</f>
        <v>0</v>
      </c>
      <c r="K68" s="20">
        <f>SUM(K69:K69)</f>
        <v>11958.735000000001</v>
      </c>
      <c r="AI68" s="9"/>
      <c r="AS68" s="2">
        <f>SUM(AJ69:AJ69)</f>
        <v>0</v>
      </c>
      <c r="AT68" s="2">
        <f>SUM(AK69:AK69)</f>
        <v>0</v>
      </c>
      <c r="AU68" s="2">
        <f>SUM(AL69:AL69)</f>
        <v>0</v>
      </c>
    </row>
    <row r="69" spans="1:76" ht="15" customHeight="1" x14ac:dyDescent="0.25">
      <c r="A69" s="21" t="s">
        <v>229</v>
      </c>
      <c r="B69" s="4" t="s">
        <v>206</v>
      </c>
      <c r="C69" s="296" t="s">
        <v>207</v>
      </c>
      <c r="D69" s="296"/>
      <c r="E69" s="4" t="s">
        <v>198</v>
      </c>
      <c r="F69" s="22">
        <v>173.315</v>
      </c>
      <c r="G69" s="22">
        <v>0</v>
      </c>
      <c r="H69" s="22">
        <f>F69*AO69</f>
        <v>0</v>
      </c>
      <c r="I69" s="22">
        <f>F69*AP69</f>
        <v>0</v>
      </c>
      <c r="J69" s="22">
        <f>F69*G69</f>
        <v>0</v>
      </c>
      <c r="K69" s="23">
        <f>F69*69</f>
        <v>11958.735000000001</v>
      </c>
      <c r="Z69" s="22">
        <f>IF(AQ69="5",BJ69,0)</f>
        <v>0</v>
      </c>
      <c r="AB69" s="22">
        <f>IF(AQ69="1",BH69,0)</f>
        <v>0</v>
      </c>
      <c r="AC69" s="22">
        <f>IF(AQ69="1",BI69,0)</f>
        <v>0</v>
      </c>
      <c r="AD69" s="22">
        <f>IF(AQ69="7",BH69,0)</f>
        <v>0</v>
      </c>
      <c r="AE69" s="22">
        <f>IF(AQ69="7",BI69,0)</f>
        <v>0</v>
      </c>
      <c r="AF69" s="22">
        <f>IF(AQ69="2",BH69,0)</f>
        <v>0</v>
      </c>
      <c r="AG69" s="22">
        <f>IF(AQ69="2",BI69,0)</f>
        <v>0</v>
      </c>
      <c r="AH69" s="22">
        <f>IF(AQ69="0",BJ69,0)</f>
        <v>0</v>
      </c>
      <c r="AI69" s="9"/>
      <c r="AJ69" s="22">
        <f>IF(AN69=0,J69,0)</f>
        <v>0</v>
      </c>
      <c r="AK69" s="22">
        <f>IF(AN69=12,J69,0)</f>
        <v>0</v>
      </c>
      <c r="AL69" s="22">
        <f>IF(AN69=21,J69,0)</f>
        <v>0</v>
      </c>
      <c r="AN69" s="22">
        <v>21</v>
      </c>
      <c r="AO69" s="22">
        <f>G69*0</f>
        <v>0</v>
      </c>
      <c r="AP69" s="22">
        <f>G69*(1-0)</f>
        <v>0</v>
      </c>
      <c r="AQ69" s="24" t="s">
        <v>67</v>
      </c>
      <c r="AV69" s="22">
        <f>AW69+AX69</f>
        <v>0</v>
      </c>
      <c r="AW69" s="22">
        <f>F69*AO69</f>
        <v>0</v>
      </c>
      <c r="AX69" s="22">
        <f>F69*AP69</f>
        <v>0</v>
      </c>
      <c r="AY69" s="24" t="s">
        <v>208</v>
      </c>
      <c r="AZ69" s="24" t="s">
        <v>179</v>
      </c>
      <c r="BA69" s="9" t="s">
        <v>57</v>
      </c>
      <c r="BC69" s="22">
        <f>AW69+AX69</f>
        <v>0</v>
      </c>
      <c r="BD69" s="22">
        <f>G69/(100-BE69)*100</f>
        <v>0</v>
      </c>
      <c r="BE69" s="22">
        <v>0</v>
      </c>
      <c r="BF69" s="22">
        <f>K69</f>
        <v>11958.735000000001</v>
      </c>
      <c r="BH69" s="22">
        <f>F69*AO69</f>
        <v>0</v>
      </c>
      <c r="BI69" s="22">
        <f>F69*AP69</f>
        <v>0</v>
      </c>
      <c r="BJ69" s="22">
        <f>F69*G69</f>
        <v>0</v>
      </c>
      <c r="BK69" s="22"/>
      <c r="BL69" s="22"/>
      <c r="BW69" s="22">
        <v>21</v>
      </c>
      <c r="BX69" s="3" t="s">
        <v>207</v>
      </c>
    </row>
    <row r="70" spans="1:76" ht="15" customHeight="1" x14ac:dyDescent="0.25">
      <c r="A70" s="17"/>
      <c r="B70" s="18" t="s">
        <v>209</v>
      </c>
      <c r="C70" s="329" t="s">
        <v>210</v>
      </c>
      <c r="D70" s="329"/>
      <c r="E70" s="19" t="s">
        <v>4</v>
      </c>
      <c r="F70" s="19" t="s">
        <v>4</v>
      </c>
      <c r="G70" s="19" t="s">
        <v>4</v>
      </c>
      <c r="H70" s="2">
        <f>SUM(H71:H94)</f>
        <v>0</v>
      </c>
      <c r="I70" s="2">
        <f>SUM(I71:I94)</f>
        <v>0</v>
      </c>
      <c r="J70" s="2">
        <f>SUM(J71:J94)</f>
        <v>0</v>
      </c>
      <c r="K70" s="20">
        <f>SUM(K71:K94)</f>
        <v>64150.07</v>
      </c>
      <c r="AI70" s="9"/>
      <c r="AS70" s="2">
        <f>SUM(AJ71:AJ94)</f>
        <v>0</v>
      </c>
      <c r="AT70" s="2">
        <f>SUM(AK71:AK94)</f>
        <v>0</v>
      </c>
      <c r="AU70" s="2">
        <f>SUM(AL71:AL94)</f>
        <v>0</v>
      </c>
    </row>
    <row r="71" spans="1:76" ht="15" customHeight="1" x14ac:dyDescent="0.25">
      <c r="A71" s="21" t="s">
        <v>232</v>
      </c>
      <c r="B71" s="4" t="s">
        <v>752</v>
      </c>
      <c r="C71" s="296" t="s">
        <v>753</v>
      </c>
      <c r="D71" s="296"/>
      <c r="E71" s="4" t="s">
        <v>119</v>
      </c>
      <c r="F71" s="22">
        <v>305</v>
      </c>
      <c r="G71" s="22">
        <v>0</v>
      </c>
      <c r="H71" s="22">
        <f t="shared" ref="H71:H94" si="71">F71*AO71</f>
        <v>0</v>
      </c>
      <c r="I71" s="22">
        <f t="shared" ref="I71:I94" si="72">F71*AP71</f>
        <v>0</v>
      </c>
      <c r="J71" s="22">
        <f t="shared" ref="J71:J94" si="73">F71*G71</f>
        <v>0</v>
      </c>
      <c r="K71" s="23">
        <f>F71*71</f>
        <v>21655</v>
      </c>
      <c r="Z71" s="22">
        <f t="shared" ref="Z71:Z94" si="74">IF(AQ71="5",BJ71,0)</f>
        <v>0</v>
      </c>
      <c r="AB71" s="22">
        <f t="shared" ref="AB71:AB94" si="75">IF(AQ71="1",BH71,0)</f>
        <v>0</v>
      </c>
      <c r="AC71" s="22">
        <f t="shared" ref="AC71:AC94" si="76">IF(AQ71="1",BI71,0)</f>
        <v>0</v>
      </c>
      <c r="AD71" s="22">
        <f t="shared" ref="AD71:AD94" si="77">IF(AQ71="7",BH71,0)</f>
        <v>0</v>
      </c>
      <c r="AE71" s="22">
        <f t="shared" ref="AE71:AE94" si="78">IF(AQ71="7",BI71,0)</f>
        <v>0</v>
      </c>
      <c r="AF71" s="22">
        <f t="shared" ref="AF71:AF94" si="79">IF(AQ71="2",BH71,0)</f>
        <v>0</v>
      </c>
      <c r="AG71" s="22">
        <f t="shared" ref="AG71:AG94" si="80">IF(AQ71="2",BI71,0)</f>
        <v>0</v>
      </c>
      <c r="AH71" s="22">
        <f t="shared" ref="AH71:AH94" si="81">IF(AQ71="0",BJ71,0)</f>
        <v>0</v>
      </c>
      <c r="AI71" s="9"/>
      <c r="AJ71" s="22">
        <f t="shared" ref="AJ71:AJ94" si="82">IF(AN71=0,J71,0)</f>
        <v>0</v>
      </c>
      <c r="AK71" s="22">
        <f t="shared" ref="AK71:AK94" si="83">IF(AN71=12,J71,0)</f>
        <v>0</v>
      </c>
      <c r="AL71" s="22">
        <f t="shared" ref="AL71:AL94" si="84">IF(AN71=21,J71,0)</f>
        <v>0</v>
      </c>
      <c r="AN71" s="22">
        <v>21</v>
      </c>
      <c r="AO71" s="22">
        <f t="shared" ref="AO71:AO94" si="85">G71*1</f>
        <v>0</v>
      </c>
      <c r="AP71" s="22">
        <f t="shared" ref="AP71:AP94" si="86">G71*(1-1)</f>
        <v>0</v>
      </c>
      <c r="AQ71" s="24" t="s">
        <v>214</v>
      </c>
      <c r="AV71" s="22">
        <f t="shared" ref="AV71:AV94" si="87">AW71+AX71</f>
        <v>0</v>
      </c>
      <c r="AW71" s="22">
        <f t="shared" ref="AW71:AW94" si="88">F71*AO71</f>
        <v>0</v>
      </c>
      <c r="AX71" s="22">
        <f t="shared" ref="AX71:AX94" si="89">F71*AP71</f>
        <v>0</v>
      </c>
      <c r="AY71" s="24" t="s">
        <v>215</v>
      </c>
      <c r="AZ71" s="24" t="s">
        <v>216</v>
      </c>
      <c r="BA71" s="9" t="s">
        <v>57</v>
      </c>
      <c r="BC71" s="22">
        <f t="shared" ref="BC71:BC94" si="90">AW71+AX71</f>
        <v>0</v>
      </c>
      <c r="BD71" s="22">
        <f t="shared" ref="BD71:BD94" si="91">G71/(100-BE71)*100</f>
        <v>0</v>
      </c>
      <c r="BE71" s="22">
        <v>0</v>
      </c>
      <c r="BF71" s="22">
        <f t="shared" ref="BF71:BF94" si="92">K71</f>
        <v>21655</v>
      </c>
      <c r="BH71" s="22">
        <f t="shared" ref="BH71:BH94" si="93">F71*AO71</f>
        <v>0</v>
      </c>
      <c r="BI71" s="22">
        <f t="shared" ref="BI71:BI94" si="94">F71*AP71</f>
        <v>0</v>
      </c>
      <c r="BJ71" s="22">
        <f t="shared" ref="BJ71:BJ94" si="95">F71*G71</f>
        <v>0</v>
      </c>
      <c r="BK71" s="22"/>
      <c r="BL71" s="22"/>
      <c r="BW71" s="22">
        <v>21</v>
      </c>
      <c r="BX71" s="3" t="s">
        <v>753</v>
      </c>
    </row>
    <row r="72" spans="1:76" ht="15" customHeight="1" x14ac:dyDescent="0.25">
      <c r="A72" s="21" t="s">
        <v>235</v>
      </c>
      <c r="B72" s="4" t="s">
        <v>754</v>
      </c>
      <c r="C72" s="296" t="s">
        <v>755</v>
      </c>
      <c r="D72" s="296"/>
      <c r="E72" s="4" t="s">
        <v>119</v>
      </c>
      <c r="F72" s="22">
        <v>77.77</v>
      </c>
      <c r="G72" s="22">
        <v>0</v>
      </c>
      <c r="H72" s="22">
        <f t="shared" si="71"/>
        <v>0</v>
      </c>
      <c r="I72" s="22">
        <f t="shared" si="72"/>
        <v>0</v>
      </c>
      <c r="J72" s="22">
        <f t="shared" si="73"/>
        <v>0</v>
      </c>
      <c r="K72" s="23">
        <f>F72*72</f>
        <v>5599.44</v>
      </c>
      <c r="Z72" s="22">
        <f t="shared" si="74"/>
        <v>0</v>
      </c>
      <c r="AB72" s="22">
        <f t="shared" si="75"/>
        <v>0</v>
      </c>
      <c r="AC72" s="22">
        <f t="shared" si="76"/>
        <v>0</v>
      </c>
      <c r="AD72" s="22">
        <f t="shared" si="77"/>
        <v>0</v>
      </c>
      <c r="AE72" s="22">
        <f t="shared" si="78"/>
        <v>0</v>
      </c>
      <c r="AF72" s="22">
        <f t="shared" si="79"/>
        <v>0</v>
      </c>
      <c r="AG72" s="22">
        <f t="shared" si="80"/>
        <v>0</v>
      </c>
      <c r="AH72" s="22">
        <f t="shared" si="81"/>
        <v>0</v>
      </c>
      <c r="AI72" s="9"/>
      <c r="AJ72" s="22">
        <f t="shared" si="82"/>
        <v>0</v>
      </c>
      <c r="AK72" s="22">
        <f t="shared" si="83"/>
        <v>0</v>
      </c>
      <c r="AL72" s="22">
        <f t="shared" si="84"/>
        <v>0</v>
      </c>
      <c r="AN72" s="22">
        <v>21</v>
      </c>
      <c r="AO72" s="22">
        <f t="shared" si="85"/>
        <v>0</v>
      </c>
      <c r="AP72" s="22">
        <f t="shared" si="86"/>
        <v>0</v>
      </c>
      <c r="AQ72" s="24" t="s">
        <v>214</v>
      </c>
      <c r="AV72" s="22">
        <f t="shared" si="87"/>
        <v>0</v>
      </c>
      <c r="AW72" s="22">
        <f t="shared" si="88"/>
        <v>0</v>
      </c>
      <c r="AX72" s="22">
        <f t="shared" si="89"/>
        <v>0</v>
      </c>
      <c r="AY72" s="24" t="s">
        <v>215</v>
      </c>
      <c r="AZ72" s="24" t="s">
        <v>216</v>
      </c>
      <c r="BA72" s="9" t="s">
        <v>57</v>
      </c>
      <c r="BC72" s="22">
        <f t="shared" si="90"/>
        <v>0</v>
      </c>
      <c r="BD72" s="22">
        <f t="shared" si="91"/>
        <v>0</v>
      </c>
      <c r="BE72" s="22">
        <v>0</v>
      </c>
      <c r="BF72" s="22">
        <f t="shared" si="92"/>
        <v>5599.44</v>
      </c>
      <c r="BH72" s="22">
        <f t="shared" si="93"/>
        <v>0</v>
      </c>
      <c r="BI72" s="22">
        <f t="shared" si="94"/>
        <v>0</v>
      </c>
      <c r="BJ72" s="22">
        <f t="shared" si="95"/>
        <v>0</v>
      </c>
      <c r="BK72" s="22"/>
      <c r="BL72" s="22"/>
      <c r="BW72" s="22">
        <v>21</v>
      </c>
      <c r="BX72" s="3" t="s">
        <v>755</v>
      </c>
    </row>
    <row r="73" spans="1:76" ht="15" customHeight="1" x14ac:dyDescent="0.25">
      <c r="A73" s="21" t="s">
        <v>238</v>
      </c>
      <c r="B73" s="4" t="s">
        <v>756</v>
      </c>
      <c r="C73" s="296" t="s">
        <v>757</v>
      </c>
      <c r="D73" s="296"/>
      <c r="E73" s="4" t="s">
        <v>119</v>
      </c>
      <c r="F73" s="22">
        <v>39</v>
      </c>
      <c r="G73" s="22">
        <v>0</v>
      </c>
      <c r="H73" s="22">
        <f t="shared" si="71"/>
        <v>0</v>
      </c>
      <c r="I73" s="22">
        <f t="shared" si="72"/>
        <v>0</v>
      </c>
      <c r="J73" s="22">
        <f t="shared" si="73"/>
        <v>0</v>
      </c>
      <c r="K73" s="23">
        <f>F73*73</f>
        <v>2847</v>
      </c>
      <c r="Z73" s="22">
        <f t="shared" si="74"/>
        <v>0</v>
      </c>
      <c r="AB73" s="22">
        <f t="shared" si="75"/>
        <v>0</v>
      </c>
      <c r="AC73" s="22">
        <f t="shared" si="76"/>
        <v>0</v>
      </c>
      <c r="AD73" s="22">
        <f t="shared" si="77"/>
        <v>0</v>
      </c>
      <c r="AE73" s="22">
        <f t="shared" si="78"/>
        <v>0</v>
      </c>
      <c r="AF73" s="22">
        <f t="shared" si="79"/>
        <v>0</v>
      </c>
      <c r="AG73" s="22">
        <f t="shared" si="80"/>
        <v>0</v>
      </c>
      <c r="AH73" s="22">
        <f t="shared" si="81"/>
        <v>0</v>
      </c>
      <c r="AI73" s="9"/>
      <c r="AJ73" s="22">
        <f t="shared" si="82"/>
        <v>0</v>
      </c>
      <c r="AK73" s="22">
        <f t="shared" si="83"/>
        <v>0</v>
      </c>
      <c r="AL73" s="22">
        <f t="shared" si="84"/>
        <v>0</v>
      </c>
      <c r="AN73" s="22">
        <v>21</v>
      </c>
      <c r="AO73" s="22">
        <f t="shared" si="85"/>
        <v>0</v>
      </c>
      <c r="AP73" s="22">
        <f t="shared" si="86"/>
        <v>0</v>
      </c>
      <c r="AQ73" s="24" t="s">
        <v>214</v>
      </c>
      <c r="AV73" s="22">
        <f t="shared" si="87"/>
        <v>0</v>
      </c>
      <c r="AW73" s="22">
        <f t="shared" si="88"/>
        <v>0</v>
      </c>
      <c r="AX73" s="22">
        <f t="shared" si="89"/>
        <v>0</v>
      </c>
      <c r="AY73" s="24" t="s">
        <v>215</v>
      </c>
      <c r="AZ73" s="24" t="s">
        <v>216</v>
      </c>
      <c r="BA73" s="9" t="s">
        <v>57</v>
      </c>
      <c r="BC73" s="22">
        <f t="shared" si="90"/>
        <v>0</v>
      </c>
      <c r="BD73" s="22">
        <f t="shared" si="91"/>
        <v>0</v>
      </c>
      <c r="BE73" s="22">
        <v>0</v>
      </c>
      <c r="BF73" s="22">
        <f t="shared" si="92"/>
        <v>2847</v>
      </c>
      <c r="BH73" s="22">
        <f t="shared" si="93"/>
        <v>0</v>
      </c>
      <c r="BI73" s="22">
        <f t="shared" si="94"/>
        <v>0</v>
      </c>
      <c r="BJ73" s="22">
        <f t="shared" si="95"/>
        <v>0</v>
      </c>
      <c r="BK73" s="22"/>
      <c r="BL73" s="22"/>
      <c r="BW73" s="22">
        <v>21</v>
      </c>
      <c r="BX73" s="3" t="s">
        <v>757</v>
      </c>
    </row>
    <row r="74" spans="1:76" ht="15" customHeight="1" x14ac:dyDescent="0.25">
      <c r="A74" s="21" t="s">
        <v>241</v>
      </c>
      <c r="B74" s="4" t="s">
        <v>758</v>
      </c>
      <c r="C74" s="296" t="s">
        <v>759</v>
      </c>
      <c r="D74" s="296"/>
      <c r="E74" s="4" t="s">
        <v>119</v>
      </c>
      <c r="F74" s="22">
        <v>302.495</v>
      </c>
      <c r="G74" s="22">
        <v>0</v>
      </c>
      <c r="H74" s="22">
        <f t="shared" si="71"/>
        <v>0</v>
      </c>
      <c r="I74" s="22">
        <f t="shared" si="72"/>
        <v>0</v>
      </c>
      <c r="J74" s="22">
        <f t="shared" si="73"/>
        <v>0</v>
      </c>
      <c r="K74" s="23">
        <f>F74*74</f>
        <v>22384.63</v>
      </c>
      <c r="Z74" s="22">
        <f t="shared" si="74"/>
        <v>0</v>
      </c>
      <c r="AB74" s="22">
        <f t="shared" si="75"/>
        <v>0</v>
      </c>
      <c r="AC74" s="22">
        <f t="shared" si="76"/>
        <v>0</v>
      </c>
      <c r="AD74" s="22">
        <f t="shared" si="77"/>
        <v>0</v>
      </c>
      <c r="AE74" s="22">
        <f t="shared" si="78"/>
        <v>0</v>
      </c>
      <c r="AF74" s="22">
        <f t="shared" si="79"/>
        <v>0</v>
      </c>
      <c r="AG74" s="22">
        <f t="shared" si="80"/>
        <v>0</v>
      </c>
      <c r="AH74" s="22">
        <f t="shared" si="81"/>
        <v>0</v>
      </c>
      <c r="AI74" s="9"/>
      <c r="AJ74" s="22">
        <f t="shared" si="82"/>
        <v>0</v>
      </c>
      <c r="AK74" s="22">
        <f t="shared" si="83"/>
        <v>0</v>
      </c>
      <c r="AL74" s="22">
        <f t="shared" si="84"/>
        <v>0</v>
      </c>
      <c r="AN74" s="22">
        <v>21</v>
      </c>
      <c r="AO74" s="22">
        <f t="shared" si="85"/>
        <v>0</v>
      </c>
      <c r="AP74" s="22">
        <f t="shared" si="86"/>
        <v>0</v>
      </c>
      <c r="AQ74" s="24" t="s">
        <v>214</v>
      </c>
      <c r="AV74" s="22">
        <f t="shared" si="87"/>
        <v>0</v>
      </c>
      <c r="AW74" s="22">
        <f t="shared" si="88"/>
        <v>0</v>
      </c>
      <c r="AX74" s="22">
        <f t="shared" si="89"/>
        <v>0</v>
      </c>
      <c r="AY74" s="24" t="s">
        <v>215</v>
      </c>
      <c r="AZ74" s="24" t="s">
        <v>216</v>
      </c>
      <c r="BA74" s="9" t="s">
        <v>57</v>
      </c>
      <c r="BC74" s="22">
        <f t="shared" si="90"/>
        <v>0</v>
      </c>
      <c r="BD74" s="22">
        <f t="shared" si="91"/>
        <v>0</v>
      </c>
      <c r="BE74" s="22">
        <v>0</v>
      </c>
      <c r="BF74" s="22">
        <f t="shared" si="92"/>
        <v>22384.63</v>
      </c>
      <c r="BH74" s="22">
        <f t="shared" si="93"/>
        <v>0</v>
      </c>
      <c r="BI74" s="22">
        <f t="shared" si="94"/>
        <v>0</v>
      </c>
      <c r="BJ74" s="22">
        <f t="shared" si="95"/>
        <v>0</v>
      </c>
      <c r="BK74" s="22"/>
      <c r="BL74" s="22"/>
      <c r="BW74" s="22">
        <v>21</v>
      </c>
      <c r="BX74" s="3" t="s">
        <v>759</v>
      </c>
    </row>
    <row r="75" spans="1:76" ht="15" customHeight="1" x14ac:dyDescent="0.25">
      <c r="A75" s="21" t="s">
        <v>244</v>
      </c>
      <c r="B75" s="4" t="s">
        <v>760</v>
      </c>
      <c r="C75" s="296" t="s">
        <v>761</v>
      </c>
      <c r="D75" s="296"/>
      <c r="E75" s="4" t="s">
        <v>119</v>
      </c>
      <c r="F75" s="22">
        <v>24</v>
      </c>
      <c r="G75" s="22">
        <v>0</v>
      </c>
      <c r="H75" s="22">
        <f t="shared" si="71"/>
        <v>0</v>
      </c>
      <c r="I75" s="22">
        <f t="shared" si="72"/>
        <v>0</v>
      </c>
      <c r="J75" s="22">
        <f t="shared" si="73"/>
        <v>0</v>
      </c>
      <c r="K75" s="23">
        <f>F75*75</f>
        <v>1800</v>
      </c>
      <c r="Z75" s="22">
        <f t="shared" si="74"/>
        <v>0</v>
      </c>
      <c r="AB75" s="22">
        <f t="shared" si="75"/>
        <v>0</v>
      </c>
      <c r="AC75" s="22">
        <f t="shared" si="76"/>
        <v>0</v>
      </c>
      <c r="AD75" s="22">
        <f t="shared" si="77"/>
        <v>0</v>
      </c>
      <c r="AE75" s="22">
        <f t="shared" si="78"/>
        <v>0</v>
      </c>
      <c r="AF75" s="22">
        <f t="shared" si="79"/>
        <v>0</v>
      </c>
      <c r="AG75" s="22">
        <f t="shared" si="80"/>
        <v>0</v>
      </c>
      <c r="AH75" s="22">
        <f t="shared" si="81"/>
        <v>0</v>
      </c>
      <c r="AI75" s="9"/>
      <c r="AJ75" s="22">
        <f t="shared" si="82"/>
        <v>0</v>
      </c>
      <c r="AK75" s="22">
        <f t="shared" si="83"/>
        <v>0</v>
      </c>
      <c r="AL75" s="22">
        <f t="shared" si="84"/>
        <v>0</v>
      </c>
      <c r="AN75" s="22">
        <v>21</v>
      </c>
      <c r="AO75" s="22">
        <f t="shared" si="85"/>
        <v>0</v>
      </c>
      <c r="AP75" s="22">
        <f t="shared" si="86"/>
        <v>0</v>
      </c>
      <c r="AQ75" s="24" t="s">
        <v>214</v>
      </c>
      <c r="AV75" s="22">
        <f t="shared" si="87"/>
        <v>0</v>
      </c>
      <c r="AW75" s="22">
        <f t="shared" si="88"/>
        <v>0</v>
      </c>
      <c r="AX75" s="22">
        <f t="shared" si="89"/>
        <v>0</v>
      </c>
      <c r="AY75" s="24" t="s">
        <v>215</v>
      </c>
      <c r="AZ75" s="24" t="s">
        <v>216</v>
      </c>
      <c r="BA75" s="9" t="s">
        <v>57</v>
      </c>
      <c r="BC75" s="22">
        <f t="shared" si="90"/>
        <v>0</v>
      </c>
      <c r="BD75" s="22">
        <f t="shared" si="91"/>
        <v>0</v>
      </c>
      <c r="BE75" s="22">
        <v>0</v>
      </c>
      <c r="BF75" s="22">
        <f t="shared" si="92"/>
        <v>1800</v>
      </c>
      <c r="BH75" s="22">
        <f t="shared" si="93"/>
        <v>0</v>
      </c>
      <c r="BI75" s="22">
        <f t="shared" si="94"/>
        <v>0</v>
      </c>
      <c r="BJ75" s="22">
        <f t="shared" si="95"/>
        <v>0</v>
      </c>
      <c r="BK75" s="22"/>
      <c r="BL75" s="22"/>
      <c r="BW75" s="22">
        <v>21</v>
      </c>
      <c r="BX75" s="3" t="s">
        <v>761</v>
      </c>
    </row>
    <row r="76" spans="1:76" ht="15" customHeight="1" x14ac:dyDescent="0.25">
      <c r="A76" s="21" t="s">
        <v>247</v>
      </c>
      <c r="B76" s="4" t="s">
        <v>762</v>
      </c>
      <c r="C76" s="296" t="s">
        <v>763</v>
      </c>
      <c r="D76" s="296"/>
      <c r="E76" s="4" t="s">
        <v>177</v>
      </c>
      <c r="F76" s="22">
        <v>1</v>
      </c>
      <c r="G76" s="22">
        <v>0</v>
      </c>
      <c r="H76" s="22">
        <f t="shared" si="71"/>
        <v>0</v>
      </c>
      <c r="I76" s="22">
        <f t="shared" si="72"/>
        <v>0</v>
      </c>
      <c r="J76" s="22">
        <f t="shared" si="73"/>
        <v>0</v>
      </c>
      <c r="K76" s="23">
        <f>F76*76</f>
        <v>76</v>
      </c>
      <c r="Z76" s="22">
        <f t="shared" si="74"/>
        <v>0</v>
      </c>
      <c r="AB76" s="22">
        <f t="shared" si="75"/>
        <v>0</v>
      </c>
      <c r="AC76" s="22">
        <f t="shared" si="76"/>
        <v>0</v>
      </c>
      <c r="AD76" s="22">
        <f t="shared" si="77"/>
        <v>0</v>
      </c>
      <c r="AE76" s="22">
        <f t="shared" si="78"/>
        <v>0</v>
      </c>
      <c r="AF76" s="22">
        <f t="shared" si="79"/>
        <v>0</v>
      </c>
      <c r="AG76" s="22">
        <f t="shared" si="80"/>
        <v>0</v>
      </c>
      <c r="AH76" s="22">
        <f t="shared" si="81"/>
        <v>0</v>
      </c>
      <c r="AI76" s="9"/>
      <c r="AJ76" s="22">
        <f t="shared" si="82"/>
        <v>0</v>
      </c>
      <c r="AK76" s="22">
        <f t="shared" si="83"/>
        <v>0</v>
      </c>
      <c r="AL76" s="22">
        <f t="shared" si="84"/>
        <v>0</v>
      </c>
      <c r="AN76" s="22">
        <v>21</v>
      </c>
      <c r="AO76" s="22">
        <f t="shared" si="85"/>
        <v>0</v>
      </c>
      <c r="AP76" s="22">
        <f t="shared" si="86"/>
        <v>0</v>
      </c>
      <c r="AQ76" s="24" t="s">
        <v>214</v>
      </c>
      <c r="AV76" s="22">
        <f t="shared" si="87"/>
        <v>0</v>
      </c>
      <c r="AW76" s="22">
        <f t="shared" si="88"/>
        <v>0</v>
      </c>
      <c r="AX76" s="22">
        <f t="shared" si="89"/>
        <v>0</v>
      </c>
      <c r="AY76" s="24" t="s">
        <v>215</v>
      </c>
      <c r="AZ76" s="24" t="s">
        <v>216</v>
      </c>
      <c r="BA76" s="9" t="s">
        <v>57</v>
      </c>
      <c r="BC76" s="22">
        <f t="shared" si="90"/>
        <v>0</v>
      </c>
      <c r="BD76" s="22">
        <f t="shared" si="91"/>
        <v>0</v>
      </c>
      <c r="BE76" s="22">
        <v>0</v>
      </c>
      <c r="BF76" s="22">
        <f t="shared" si="92"/>
        <v>76</v>
      </c>
      <c r="BH76" s="22">
        <f t="shared" si="93"/>
        <v>0</v>
      </c>
      <c r="BI76" s="22">
        <f t="shared" si="94"/>
        <v>0</v>
      </c>
      <c r="BJ76" s="22">
        <f t="shared" si="95"/>
        <v>0</v>
      </c>
      <c r="BK76" s="22"/>
      <c r="BL76" s="22"/>
      <c r="BW76" s="22">
        <v>21</v>
      </c>
      <c r="BX76" s="3" t="s">
        <v>763</v>
      </c>
    </row>
    <row r="77" spans="1:76" ht="15" customHeight="1" x14ac:dyDescent="0.25">
      <c r="A77" s="21" t="s">
        <v>250</v>
      </c>
      <c r="B77" s="4" t="s">
        <v>764</v>
      </c>
      <c r="C77" s="296" t="s">
        <v>765</v>
      </c>
      <c r="D77" s="296"/>
      <c r="E77" s="4" t="s">
        <v>177</v>
      </c>
      <c r="F77" s="22">
        <v>1</v>
      </c>
      <c r="G77" s="22">
        <v>0</v>
      </c>
      <c r="H77" s="22">
        <f t="shared" si="71"/>
        <v>0</v>
      </c>
      <c r="I77" s="22">
        <f t="shared" si="72"/>
        <v>0</v>
      </c>
      <c r="J77" s="22">
        <f t="shared" si="73"/>
        <v>0</v>
      </c>
      <c r="K77" s="23">
        <f>F77*77</f>
        <v>77</v>
      </c>
      <c r="Z77" s="22">
        <f t="shared" si="74"/>
        <v>0</v>
      </c>
      <c r="AB77" s="22">
        <f t="shared" si="75"/>
        <v>0</v>
      </c>
      <c r="AC77" s="22">
        <f t="shared" si="76"/>
        <v>0</v>
      </c>
      <c r="AD77" s="22">
        <f t="shared" si="77"/>
        <v>0</v>
      </c>
      <c r="AE77" s="22">
        <f t="shared" si="78"/>
        <v>0</v>
      </c>
      <c r="AF77" s="22">
        <f t="shared" si="79"/>
        <v>0</v>
      </c>
      <c r="AG77" s="22">
        <f t="shared" si="80"/>
        <v>0</v>
      </c>
      <c r="AH77" s="22">
        <f t="shared" si="81"/>
        <v>0</v>
      </c>
      <c r="AI77" s="9"/>
      <c r="AJ77" s="22">
        <f t="shared" si="82"/>
        <v>0</v>
      </c>
      <c r="AK77" s="22">
        <f t="shared" si="83"/>
        <v>0</v>
      </c>
      <c r="AL77" s="22">
        <f t="shared" si="84"/>
        <v>0</v>
      </c>
      <c r="AN77" s="22">
        <v>21</v>
      </c>
      <c r="AO77" s="22">
        <f t="shared" si="85"/>
        <v>0</v>
      </c>
      <c r="AP77" s="22">
        <f t="shared" si="86"/>
        <v>0</v>
      </c>
      <c r="AQ77" s="24" t="s">
        <v>214</v>
      </c>
      <c r="AV77" s="22">
        <f t="shared" si="87"/>
        <v>0</v>
      </c>
      <c r="AW77" s="22">
        <f t="shared" si="88"/>
        <v>0</v>
      </c>
      <c r="AX77" s="22">
        <f t="shared" si="89"/>
        <v>0</v>
      </c>
      <c r="AY77" s="24" t="s">
        <v>215</v>
      </c>
      <c r="AZ77" s="24" t="s">
        <v>216</v>
      </c>
      <c r="BA77" s="9" t="s">
        <v>57</v>
      </c>
      <c r="BC77" s="22">
        <f t="shared" si="90"/>
        <v>0</v>
      </c>
      <c r="BD77" s="22">
        <f t="shared" si="91"/>
        <v>0</v>
      </c>
      <c r="BE77" s="22">
        <v>0</v>
      </c>
      <c r="BF77" s="22">
        <f t="shared" si="92"/>
        <v>77</v>
      </c>
      <c r="BH77" s="22">
        <f t="shared" si="93"/>
        <v>0</v>
      </c>
      <c r="BI77" s="22">
        <f t="shared" si="94"/>
        <v>0</v>
      </c>
      <c r="BJ77" s="22">
        <f t="shared" si="95"/>
        <v>0</v>
      </c>
      <c r="BK77" s="22"/>
      <c r="BL77" s="22"/>
      <c r="BW77" s="22">
        <v>21</v>
      </c>
      <c r="BX77" s="3" t="s">
        <v>765</v>
      </c>
    </row>
    <row r="78" spans="1:76" ht="15" customHeight="1" x14ac:dyDescent="0.25">
      <c r="A78" s="21" t="s">
        <v>253</v>
      </c>
      <c r="B78" s="4" t="s">
        <v>766</v>
      </c>
      <c r="C78" s="296" t="s">
        <v>767</v>
      </c>
      <c r="D78" s="296"/>
      <c r="E78" s="4" t="s">
        <v>177</v>
      </c>
      <c r="F78" s="22">
        <v>8</v>
      </c>
      <c r="G78" s="22">
        <v>0</v>
      </c>
      <c r="H78" s="22">
        <f t="shared" si="71"/>
        <v>0</v>
      </c>
      <c r="I78" s="22">
        <f t="shared" si="72"/>
        <v>0</v>
      </c>
      <c r="J78" s="22">
        <f t="shared" si="73"/>
        <v>0</v>
      </c>
      <c r="K78" s="23">
        <f>F78*78</f>
        <v>624</v>
      </c>
      <c r="Z78" s="22">
        <f t="shared" si="74"/>
        <v>0</v>
      </c>
      <c r="AB78" s="22">
        <f t="shared" si="75"/>
        <v>0</v>
      </c>
      <c r="AC78" s="22">
        <f t="shared" si="76"/>
        <v>0</v>
      </c>
      <c r="AD78" s="22">
        <f t="shared" si="77"/>
        <v>0</v>
      </c>
      <c r="AE78" s="22">
        <f t="shared" si="78"/>
        <v>0</v>
      </c>
      <c r="AF78" s="22">
        <f t="shared" si="79"/>
        <v>0</v>
      </c>
      <c r="AG78" s="22">
        <f t="shared" si="80"/>
        <v>0</v>
      </c>
      <c r="AH78" s="22">
        <f t="shared" si="81"/>
        <v>0</v>
      </c>
      <c r="AI78" s="9"/>
      <c r="AJ78" s="22">
        <f t="shared" si="82"/>
        <v>0</v>
      </c>
      <c r="AK78" s="22">
        <f t="shared" si="83"/>
        <v>0</v>
      </c>
      <c r="AL78" s="22">
        <f t="shared" si="84"/>
        <v>0</v>
      </c>
      <c r="AN78" s="22">
        <v>21</v>
      </c>
      <c r="AO78" s="22">
        <f t="shared" si="85"/>
        <v>0</v>
      </c>
      <c r="AP78" s="22">
        <f t="shared" si="86"/>
        <v>0</v>
      </c>
      <c r="AQ78" s="24" t="s">
        <v>214</v>
      </c>
      <c r="AV78" s="22">
        <f t="shared" si="87"/>
        <v>0</v>
      </c>
      <c r="AW78" s="22">
        <f t="shared" si="88"/>
        <v>0</v>
      </c>
      <c r="AX78" s="22">
        <f t="shared" si="89"/>
        <v>0</v>
      </c>
      <c r="AY78" s="24" t="s">
        <v>215</v>
      </c>
      <c r="AZ78" s="24" t="s">
        <v>216</v>
      </c>
      <c r="BA78" s="9" t="s">
        <v>57</v>
      </c>
      <c r="BC78" s="22">
        <f t="shared" si="90"/>
        <v>0</v>
      </c>
      <c r="BD78" s="22">
        <f t="shared" si="91"/>
        <v>0</v>
      </c>
      <c r="BE78" s="22">
        <v>0</v>
      </c>
      <c r="BF78" s="22">
        <f t="shared" si="92"/>
        <v>624</v>
      </c>
      <c r="BH78" s="22">
        <f t="shared" si="93"/>
        <v>0</v>
      </c>
      <c r="BI78" s="22">
        <f t="shared" si="94"/>
        <v>0</v>
      </c>
      <c r="BJ78" s="22">
        <f t="shared" si="95"/>
        <v>0</v>
      </c>
      <c r="BK78" s="22"/>
      <c r="BL78" s="22"/>
      <c r="BW78" s="22">
        <v>21</v>
      </c>
      <c r="BX78" s="3" t="s">
        <v>767</v>
      </c>
    </row>
    <row r="79" spans="1:76" ht="15" customHeight="1" x14ac:dyDescent="0.25">
      <c r="A79" s="21" t="s">
        <v>256</v>
      </c>
      <c r="B79" s="4" t="s">
        <v>768</v>
      </c>
      <c r="C79" s="296" t="s">
        <v>769</v>
      </c>
      <c r="D79" s="296"/>
      <c r="E79" s="4" t="s">
        <v>177</v>
      </c>
      <c r="F79" s="22">
        <v>8</v>
      </c>
      <c r="G79" s="22">
        <v>0</v>
      </c>
      <c r="H79" s="22">
        <f t="shared" si="71"/>
        <v>0</v>
      </c>
      <c r="I79" s="22">
        <f t="shared" si="72"/>
        <v>0</v>
      </c>
      <c r="J79" s="22">
        <f t="shared" si="73"/>
        <v>0</v>
      </c>
      <c r="K79" s="23">
        <f>F79*79</f>
        <v>632</v>
      </c>
      <c r="Z79" s="22">
        <f t="shared" si="74"/>
        <v>0</v>
      </c>
      <c r="AB79" s="22">
        <f t="shared" si="75"/>
        <v>0</v>
      </c>
      <c r="AC79" s="22">
        <f t="shared" si="76"/>
        <v>0</v>
      </c>
      <c r="AD79" s="22">
        <f t="shared" si="77"/>
        <v>0</v>
      </c>
      <c r="AE79" s="22">
        <f t="shared" si="78"/>
        <v>0</v>
      </c>
      <c r="AF79" s="22">
        <f t="shared" si="79"/>
        <v>0</v>
      </c>
      <c r="AG79" s="22">
        <f t="shared" si="80"/>
        <v>0</v>
      </c>
      <c r="AH79" s="22">
        <f t="shared" si="81"/>
        <v>0</v>
      </c>
      <c r="AI79" s="9"/>
      <c r="AJ79" s="22">
        <f t="shared" si="82"/>
        <v>0</v>
      </c>
      <c r="AK79" s="22">
        <f t="shared" si="83"/>
        <v>0</v>
      </c>
      <c r="AL79" s="22">
        <f t="shared" si="84"/>
        <v>0</v>
      </c>
      <c r="AN79" s="22">
        <v>21</v>
      </c>
      <c r="AO79" s="22">
        <f t="shared" si="85"/>
        <v>0</v>
      </c>
      <c r="AP79" s="22">
        <f t="shared" si="86"/>
        <v>0</v>
      </c>
      <c r="AQ79" s="24" t="s">
        <v>214</v>
      </c>
      <c r="AV79" s="22">
        <f t="shared" si="87"/>
        <v>0</v>
      </c>
      <c r="AW79" s="22">
        <f t="shared" si="88"/>
        <v>0</v>
      </c>
      <c r="AX79" s="22">
        <f t="shared" si="89"/>
        <v>0</v>
      </c>
      <c r="AY79" s="24" t="s">
        <v>215</v>
      </c>
      <c r="AZ79" s="24" t="s">
        <v>216</v>
      </c>
      <c r="BA79" s="9" t="s">
        <v>57</v>
      </c>
      <c r="BC79" s="22">
        <f t="shared" si="90"/>
        <v>0</v>
      </c>
      <c r="BD79" s="22">
        <f t="shared" si="91"/>
        <v>0</v>
      </c>
      <c r="BE79" s="22">
        <v>0</v>
      </c>
      <c r="BF79" s="22">
        <f t="shared" si="92"/>
        <v>632</v>
      </c>
      <c r="BH79" s="22">
        <f t="shared" si="93"/>
        <v>0</v>
      </c>
      <c r="BI79" s="22">
        <f t="shared" si="94"/>
        <v>0</v>
      </c>
      <c r="BJ79" s="22">
        <f t="shared" si="95"/>
        <v>0</v>
      </c>
      <c r="BK79" s="22"/>
      <c r="BL79" s="22"/>
      <c r="BW79" s="22">
        <v>21</v>
      </c>
      <c r="BX79" s="3" t="s">
        <v>769</v>
      </c>
    </row>
    <row r="80" spans="1:76" ht="15" customHeight="1" x14ac:dyDescent="0.25">
      <c r="A80" s="21" t="s">
        <v>122</v>
      </c>
      <c r="B80" s="4" t="s">
        <v>770</v>
      </c>
      <c r="C80" s="296" t="s">
        <v>771</v>
      </c>
      <c r="D80" s="296"/>
      <c r="E80" s="4" t="s">
        <v>177</v>
      </c>
      <c r="F80" s="22">
        <v>15</v>
      </c>
      <c r="G80" s="22">
        <v>0</v>
      </c>
      <c r="H80" s="22">
        <f t="shared" si="71"/>
        <v>0</v>
      </c>
      <c r="I80" s="22">
        <f t="shared" si="72"/>
        <v>0</v>
      </c>
      <c r="J80" s="22">
        <f t="shared" si="73"/>
        <v>0</v>
      </c>
      <c r="K80" s="23">
        <f>F80*80</f>
        <v>1200</v>
      </c>
      <c r="Z80" s="22">
        <f t="shared" si="74"/>
        <v>0</v>
      </c>
      <c r="AB80" s="22">
        <f t="shared" si="75"/>
        <v>0</v>
      </c>
      <c r="AC80" s="22">
        <f t="shared" si="76"/>
        <v>0</v>
      </c>
      <c r="AD80" s="22">
        <f t="shared" si="77"/>
        <v>0</v>
      </c>
      <c r="AE80" s="22">
        <f t="shared" si="78"/>
        <v>0</v>
      </c>
      <c r="AF80" s="22">
        <f t="shared" si="79"/>
        <v>0</v>
      </c>
      <c r="AG80" s="22">
        <f t="shared" si="80"/>
        <v>0</v>
      </c>
      <c r="AH80" s="22">
        <f t="shared" si="81"/>
        <v>0</v>
      </c>
      <c r="AI80" s="9"/>
      <c r="AJ80" s="22">
        <f t="shared" si="82"/>
        <v>0</v>
      </c>
      <c r="AK80" s="22">
        <f t="shared" si="83"/>
        <v>0</v>
      </c>
      <c r="AL80" s="22">
        <f t="shared" si="84"/>
        <v>0</v>
      </c>
      <c r="AN80" s="22">
        <v>21</v>
      </c>
      <c r="AO80" s="22">
        <f t="shared" si="85"/>
        <v>0</v>
      </c>
      <c r="AP80" s="22">
        <f t="shared" si="86"/>
        <v>0</v>
      </c>
      <c r="AQ80" s="24" t="s">
        <v>214</v>
      </c>
      <c r="AV80" s="22">
        <f t="shared" si="87"/>
        <v>0</v>
      </c>
      <c r="AW80" s="22">
        <f t="shared" si="88"/>
        <v>0</v>
      </c>
      <c r="AX80" s="22">
        <f t="shared" si="89"/>
        <v>0</v>
      </c>
      <c r="AY80" s="24" t="s">
        <v>215</v>
      </c>
      <c r="AZ80" s="24" t="s">
        <v>216</v>
      </c>
      <c r="BA80" s="9" t="s">
        <v>57</v>
      </c>
      <c r="BC80" s="22">
        <f t="shared" si="90"/>
        <v>0</v>
      </c>
      <c r="BD80" s="22">
        <f t="shared" si="91"/>
        <v>0</v>
      </c>
      <c r="BE80" s="22">
        <v>0</v>
      </c>
      <c r="BF80" s="22">
        <f t="shared" si="92"/>
        <v>1200</v>
      </c>
      <c r="BH80" s="22">
        <f t="shared" si="93"/>
        <v>0</v>
      </c>
      <c r="BI80" s="22">
        <f t="shared" si="94"/>
        <v>0</v>
      </c>
      <c r="BJ80" s="22">
        <f t="shared" si="95"/>
        <v>0</v>
      </c>
      <c r="BK80" s="22"/>
      <c r="BL80" s="22"/>
      <c r="BW80" s="22">
        <v>21</v>
      </c>
      <c r="BX80" s="3" t="s">
        <v>771</v>
      </c>
    </row>
    <row r="81" spans="1:76" ht="15" customHeight="1" x14ac:dyDescent="0.25">
      <c r="A81" s="21" t="s">
        <v>140</v>
      </c>
      <c r="B81" s="4" t="s">
        <v>772</v>
      </c>
      <c r="C81" s="296" t="s">
        <v>773</v>
      </c>
      <c r="D81" s="296"/>
      <c r="E81" s="4" t="s">
        <v>177</v>
      </c>
      <c r="F81" s="22">
        <v>6</v>
      </c>
      <c r="G81" s="22">
        <v>0</v>
      </c>
      <c r="H81" s="22">
        <f t="shared" si="71"/>
        <v>0</v>
      </c>
      <c r="I81" s="22">
        <f t="shared" si="72"/>
        <v>0</v>
      </c>
      <c r="J81" s="22">
        <f t="shared" si="73"/>
        <v>0</v>
      </c>
      <c r="K81" s="23">
        <f>F81*81</f>
        <v>486</v>
      </c>
      <c r="Z81" s="22">
        <f t="shared" si="74"/>
        <v>0</v>
      </c>
      <c r="AB81" s="22">
        <f t="shared" si="75"/>
        <v>0</v>
      </c>
      <c r="AC81" s="22">
        <f t="shared" si="76"/>
        <v>0</v>
      </c>
      <c r="AD81" s="22">
        <f t="shared" si="77"/>
        <v>0</v>
      </c>
      <c r="AE81" s="22">
        <f t="shared" si="78"/>
        <v>0</v>
      </c>
      <c r="AF81" s="22">
        <f t="shared" si="79"/>
        <v>0</v>
      </c>
      <c r="AG81" s="22">
        <f t="shared" si="80"/>
        <v>0</v>
      </c>
      <c r="AH81" s="22">
        <f t="shared" si="81"/>
        <v>0</v>
      </c>
      <c r="AI81" s="9"/>
      <c r="AJ81" s="22">
        <f t="shared" si="82"/>
        <v>0</v>
      </c>
      <c r="AK81" s="22">
        <f t="shared" si="83"/>
        <v>0</v>
      </c>
      <c r="AL81" s="22">
        <f t="shared" si="84"/>
        <v>0</v>
      </c>
      <c r="AN81" s="22">
        <v>21</v>
      </c>
      <c r="AO81" s="22">
        <f t="shared" si="85"/>
        <v>0</v>
      </c>
      <c r="AP81" s="22">
        <f t="shared" si="86"/>
        <v>0</v>
      </c>
      <c r="AQ81" s="24" t="s">
        <v>214</v>
      </c>
      <c r="AV81" s="22">
        <f t="shared" si="87"/>
        <v>0</v>
      </c>
      <c r="AW81" s="22">
        <f t="shared" si="88"/>
        <v>0</v>
      </c>
      <c r="AX81" s="22">
        <f t="shared" si="89"/>
        <v>0</v>
      </c>
      <c r="AY81" s="24" t="s">
        <v>215</v>
      </c>
      <c r="AZ81" s="24" t="s">
        <v>216</v>
      </c>
      <c r="BA81" s="9" t="s">
        <v>57</v>
      </c>
      <c r="BC81" s="22">
        <f t="shared" si="90"/>
        <v>0</v>
      </c>
      <c r="BD81" s="22">
        <f t="shared" si="91"/>
        <v>0</v>
      </c>
      <c r="BE81" s="22">
        <v>0</v>
      </c>
      <c r="BF81" s="22">
        <f t="shared" si="92"/>
        <v>486</v>
      </c>
      <c r="BH81" s="22">
        <f t="shared" si="93"/>
        <v>0</v>
      </c>
      <c r="BI81" s="22">
        <f t="shared" si="94"/>
        <v>0</v>
      </c>
      <c r="BJ81" s="22">
        <f t="shared" si="95"/>
        <v>0</v>
      </c>
      <c r="BK81" s="22"/>
      <c r="BL81" s="22"/>
      <c r="BW81" s="22">
        <v>21</v>
      </c>
      <c r="BX81" s="3" t="s">
        <v>773</v>
      </c>
    </row>
    <row r="82" spans="1:76" ht="15" customHeight="1" x14ac:dyDescent="0.25">
      <c r="A82" s="21" t="s">
        <v>271</v>
      </c>
      <c r="B82" s="4" t="s">
        <v>774</v>
      </c>
      <c r="C82" s="296" t="s">
        <v>775</v>
      </c>
      <c r="D82" s="296"/>
      <c r="E82" s="4" t="s">
        <v>177</v>
      </c>
      <c r="F82" s="22">
        <v>2</v>
      </c>
      <c r="G82" s="22">
        <v>0</v>
      </c>
      <c r="H82" s="22">
        <f t="shared" si="71"/>
        <v>0</v>
      </c>
      <c r="I82" s="22">
        <f t="shared" si="72"/>
        <v>0</v>
      </c>
      <c r="J82" s="22">
        <f t="shared" si="73"/>
        <v>0</v>
      </c>
      <c r="K82" s="23">
        <f>F82*82</f>
        <v>164</v>
      </c>
      <c r="Z82" s="22">
        <f t="shared" si="74"/>
        <v>0</v>
      </c>
      <c r="AB82" s="22">
        <f t="shared" si="75"/>
        <v>0</v>
      </c>
      <c r="AC82" s="22">
        <f t="shared" si="76"/>
        <v>0</v>
      </c>
      <c r="AD82" s="22">
        <f t="shared" si="77"/>
        <v>0</v>
      </c>
      <c r="AE82" s="22">
        <f t="shared" si="78"/>
        <v>0</v>
      </c>
      <c r="AF82" s="22">
        <f t="shared" si="79"/>
        <v>0</v>
      </c>
      <c r="AG82" s="22">
        <f t="shared" si="80"/>
        <v>0</v>
      </c>
      <c r="AH82" s="22">
        <f t="shared" si="81"/>
        <v>0</v>
      </c>
      <c r="AI82" s="9"/>
      <c r="AJ82" s="22">
        <f t="shared" si="82"/>
        <v>0</v>
      </c>
      <c r="AK82" s="22">
        <f t="shared" si="83"/>
        <v>0</v>
      </c>
      <c r="AL82" s="22">
        <f t="shared" si="84"/>
        <v>0</v>
      </c>
      <c r="AN82" s="22">
        <v>21</v>
      </c>
      <c r="AO82" s="22">
        <f t="shared" si="85"/>
        <v>0</v>
      </c>
      <c r="AP82" s="22">
        <f t="shared" si="86"/>
        <v>0</v>
      </c>
      <c r="AQ82" s="24" t="s">
        <v>214</v>
      </c>
      <c r="AV82" s="22">
        <f t="shared" si="87"/>
        <v>0</v>
      </c>
      <c r="AW82" s="22">
        <f t="shared" si="88"/>
        <v>0</v>
      </c>
      <c r="AX82" s="22">
        <f t="shared" si="89"/>
        <v>0</v>
      </c>
      <c r="AY82" s="24" t="s">
        <v>215</v>
      </c>
      <c r="AZ82" s="24" t="s">
        <v>216</v>
      </c>
      <c r="BA82" s="9" t="s">
        <v>57</v>
      </c>
      <c r="BC82" s="22">
        <f t="shared" si="90"/>
        <v>0</v>
      </c>
      <c r="BD82" s="22">
        <f t="shared" si="91"/>
        <v>0</v>
      </c>
      <c r="BE82" s="22">
        <v>0</v>
      </c>
      <c r="BF82" s="22">
        <f t="shared" si="92"/>
        <v>164</v>
      </c>
      <c r="BH82" s="22">
        <f t="shared" si="93"/>
        <v>0</v>
      </c>
      <c r="BI82" s="22">
        <f t="shared" si="94"/>
        <v>0</v>
      </c>
      <c r="BJ82" s="22">
        <f t="shared" si="95"/>
        <v>0</v>
      </c>
      <c r="BK82" s="22"/>
      <c r="BL82" s="22"/>
      <c r="BW82" s="22">
        <v>21</v>
      </c>
      <c r="BX82" s="3" t="s">
        <v>775</v>
      </c>
    </row>
    <row r="83" spans="1:76" ht="15" customHeight="1" x14ac:dyDescent="0.25">
      <c r="A83" s="21" t="s">
        <v>149</v>
      </c>
      <c r="B83" s="4" t="s">
        <v>776</v>
      </c>
      <c r="C83" s="296" t="s">
        <v>777</v>
      </c>
      <c r="D83" s="296"/>
      <c r="E83" s="4" t="s">
        <v>177</v>
      </c>
      <c r="F83" s="22">
        <v>15</v>
      </c>
      <c r="G83" s="22">
        <v>0</v>
      </c>
      <c r="H83" s="22">
        <f t="shared" si="71"/>
        <v>0</v>
      </c>
      <c r="I83" s="22">
        <f t="shared" si="72"/>
        <v>0</v>
      </c>
      <c r="J83" s="22">
        <f t="shared" si="73"/>
        <v>0</v>
      </c>
      <c r="K83" s="23">
        <f>F83*83</f>
        <v>1245</v>
      </c>
      <c r="Z83" s="22">
        <f t="shared" si="74"/>
        <v>0</v>
      </c>
      <c r="AB83" s="22">
        <f t="shared" si="75"/>
        <v>0</v>
      </c>
      <c r="AC83" s="22">
        <f t="shared" si="76"/>
        <v>0</v>
      </c>
      <c r="AD83" s="22">
        <f t="shared" si="77"/>
        <v>0</v>
      </c>
      <c r="AE83" s="22">
        <f t="shared" si="78"/>
        <v>0</v>
      </c>
      <c r="AF83" s="22">
        <f t="shared" si="79"/>
        <v>0</v>
      </c>
      <c r="AG83" s="22">
        <f t="shared" si="80"/>
        <v>0</v>
      </c>
      <c r="AH83" s="22">
        <f t="shared" si="81"/>
        <v>0</v>
      </c>
      <c r="AI83" s="9"/>
      <c r="AJ83" s="22">
        <f t="shared" si="82"/>
        <v>0</v>
      </c>
      <c r="AK83" s="22">
        <f t="shared" si="83"/>
        <v>0</v>
      </c>
      <c r="AL83" s="22">
        <f t="shared" si="84"/>
        <v>0</v>
      </c>
      <c r="AN83" s="22">
        <v>21</v>
      </c>
      <c r="AO83" s="22">
        <f t="shared" si="85"/>
        <v>0</v>
      </c>
      <c r="AP83" s="22">
        <f t="shared" si="86"/>
        <v>0</v>
      </c>
      <c r="AQ83" s="24" t="s">
        <v>214</v>
      </c>
      <c r="AV83" s="22">
        <f t="shared" si="87"/>
        <v>0</v>
      </c>
      <c r="AW83" s="22">
        <f t="shared" si="88"/>
        <v>0</v>
      </c>
      <c r="AX83" s="22">
        <f t="shared" si="89"/>
        <v>0</v>
      </c>
      <c r="AY83" s="24" t="s">
        <v>215</v>
      </c>
      <c r="AZ83" s="24" t="s">
        <v>216</v>
      </c>
      <c r="BA83" s="9" t="s">
        <v>57</v>
      </c>
      <c r="BC83" s="22">
        <f t="shared" si="90"/>
        <v>0</v>
      </c>
      <c r="BD83" s="22">
        <f t="shared" si="91"/>
        <v>0</v>
      </c>
      <c r="BE83" s="22">
        <v>0</v>
      </c>
      <c r="BF83" s="22">
        <f t="shared" si="92"/>
        <v>1245</v>
      </c>
      <c r="BH83" s="22">
        <f t="shared" si="93"/>
        <v>0</v>
      </c>
      <c r="BI83" s="22">
        <f t="shared" si="94"/>
        <v>0</v>
      </c>
      <c r="BJ83" s="22">
        <f t="shared" si="95"/>
        <v>0</v>
      </c>
      <c r="BK83" s="22"/>
      <c r="BL83" s="22"/>
      <c r="BW83" s="22">
        <v>21</v>
      </c>
      <c r="BX83" s="3" t="s">
        <v>777</v>
      </c>
    </row>
    <row r="84" spans="1:76" ht="15" customHeight="1" x14ac:dyDescent="0.25">
      <c r="A84" s="21" t="s">
        <v>277</v>
      </c>
      <c r="B84" s="4" t="s">
        <v>778</v>
      </c>
      <c r="C84" s="296" t="s">
        <v>779</v>
      </c>
      <c r="D84" s="296"/>
      <c r="E84" s="4" t="s">
        <v>177</v>
      </c>
      <c r="F84" s="22">
        <v>2</v>
      </c>
      <c r="G84" s="22">
        <v>0</v>
      </c>
      <c r="H84" s="22">
        <f t="shared" si="71"/>
        <v>0</v>
      </c>
      <c r="I84" s="22">
        <f t="shared" si="72"/>
        <v>0</v>
      </c>
      <c r="J84" s="22">
        <f t="shared" si="73"/>
        <v>0</v>
      </c>
      <c r="K84" s="23">
        <f>F84*84</f>
        <v>168</v>
      </c>
      <c r="Z84" s="22">
        <f t="shared" si="74"/>
        <v>0</v>
      </c>
      <c r="AB84" s="22">
        <f t="shared" si="75"/>
        <v>0</v>
      </c>
      <c r="AC84" s="22">
        <f t="shared" si="76"/>
        <v>0</v>
      </c>
      <c r="AD84" s="22">
        <f t="shared" si="77"/>
        <v>0</v>
      </c>
      <c r="AE84" s="22">
        <f t="shared" si="78"/>
        <v>0</v>
      </c>
      <c r="AF84" s="22">
        <f t="shared" si="79"/>
        <v>0</v>
      </c>
      <c r="AG84" s="22">
        <f t="shared" si="80"/>
        <v>0</v>
      </c>
      <c r="AH84" s="22">
        <f t="shared" si="81"/>
        <v>0</v>
      </c>
      <c r="AI84" s="9"/>
      <c r="AJ84" s="22">
        <f t="shared" si="82"/>
        <v>0</v>
      </c>
      <c r="AK84" s="22">
        <f t="shared" si="83"/>
        <v>0</v>
      </c>
      <c r="AL84" s="22">
        <f t="shared" si="84"/>
        <v>0</v>
      </c>
      <c r="AN84" s="22">
        <v>21</v>
      </c>
      <c r="AO84" s="22">
        <f t="shared" si="85"/>
        <v>0</v>
      </c>
      <c r="AP84" s="22">
        <f t="shared" si="86"/>
        <v>0</v>
      </c>
      <c r="AQ84" s="24" t="s">
        <v>214</v>
      </c>
      <c r="AV84" s="22">
        <f t="shared" si="87"/>
        <v>0</v>
      </c>
      <c r="AW84" s="22">
        <f t="shared" si="88"/>
        <v>0</v>
      </c>
      <c r="AX84" s="22">
        <f t="shared" si="89"/>
        <v>0</v>
      </c>
      <c r="AY84" s="24" t="s">
        <v>215</v>
      </c>
      <c r="AZ84" s="24" t="s">
        <v>216</v>
      </c>
      <c r="BA84" s="9" t="s">
        <v>57</v>
      </c>
      <c r="BC84" s="22">
        <f t="shared" si="90"/>
        <v>0</v>
      </c>
      <c r="BD84" s="22">
        <f t="shared" si="91"/>
        <v>0</v>
      </c>
      <c r="BE84" s="22">
        <v>0</v>
      </c>
      <c r="BF84" s="22">
        <f t="shared" si="92"/>
        <v>168</v>
      </c>
      <c r="BH84" s="22">
        <f t="shared" si="93"/>
        <v>0</v>
      </c>
      <c r="BI84" s="22">
        <f t="shared" si="94"/>
        <v>0</v>
      </c>
      <c r="BJ84" s="22">
        <f t="shared" si="95"/>
        <v>0</v>
      </c>
      <c r="BK84" s="22"/>
      <c r="BL84" s="22"/>
      <c r="BW84" s="22">
        <v>21</v>
      </c>
      <c r="BX84" s="3" t="s">
        <v>779</v>
      </c>
    </row>
    <row r="85" spans="1:76" ht="15" customHeight="1" x14ac:dyDescent="0.25">
      <c r="A85" s="21" t="s">
        <v>283</v>
      </c>
      <c r="B85" s="4" t="s">
        <v>780</v>
      </c>
      <c r="C85" s="296" t="s">
        <v>781</v>
      </c>
      <c r="D85" s="296"/>
      <c r="E85" s="4" t="s">
        <v>177</v>
      </c>
      <c r="F85" s="22">
        <v>8</v>
      </c>
      <c r="G85" s="22">
        <v>0</v>
      </c>
      <c r="H85" s="22">
        <f t="shared" si="71"/>
        <v>0</v>
      </c>
      <c r="I85" s="22">
        <f t="shared" si="72"/>
        <v>0</v>
      </c>
      <c r="J85" s="22">
        <f t="shared" si="73"/>
        <v>0</v>
      </c>
      <c r="K85" s="23">
        <f>F85*85</f>
        <v>680</v>
      </c>
      <c r="Z85" s="22">
        <f t="shared" si="74"/>
        <v>0</v>
      </c>
      <c r="AB85" s="22">
        <f t="shared" si="75"/>
        <v>0</v>
      </c>
      <c r="AC85" s="22">
        <f t="shared" si="76"/>
        <v>0</v>
      </c>
      <c r="AD85" s="22">
        <f t="shared" si="77"/>
        <v>0</v>
      </c>
      <c r="AE85" s="22">
        <f t="shared" si="78"/>
        <v>0</v>
      </c>
      <c r="AF85" s="22">
        <f t="shared" si="79"/>
        <v>0</v>
      </c>
      <c r="AG85" s="22">
        <f t="shared" si="80"/>
        <v>0</v>
      </c>
      <c r="AH85" s="22">
        <f t="shared" si="81"/>
        <v>0</v>
      </c>
      <c r="AI85" s="9"/>
      <c r="AJ85" s="22">
        <f t="shared" si="82"/>
        <v>0</v>
      </c>
      <c r="AK85" s="22">
        <f t="shared" si="83"/>
        <v>0</v>
      </c>
      <c r="AL85" s="22">
        <f t="shared" si="84"/>
        <v>0</v>
      </c>
      <c r="AN85" s="22">
        <v>21</v>
      </c>
      <c r="AO85" s="22">
        <f t="shared" si="85"/>
        <v>0</v>
      </c>
      <c r="AP85" s="22">
        <f t="shared" si="86"/>
        <v>0</v>
      </c>
      <c r="AQ85" s="24" t="s">
        <v>214</v>
      </c>
      <c r="AV85" s="22">
        <f t="shared" si="87"/>
        <v>0</v>
      </c>
      <c r="AW85" s="22">
        <f t="shared" si="88"/>
        <v>0</v>
      </c>
      <c r="AX85" s="22">
        <f t="shared" si="89"/>
        <v>0</v>
      </c>
      <c r="AY85" s="24" t="s">
        <v>215</v>
      </c>
      <c r="AZ85" s="24" t="s">
        <v>216</v>
      </c>
      <c r="BA85" s="9" t="s">
        <v>57</v>
      </c>
      <c r="BC85" s="22">
        <f t="shared" si="90"/>
        <v>0</v>
      </c>
      <c r="BD85" s="22">
        <f t="shared" si="91"/>
        <v>0</v>
      </c>
      <c r="BE85" s="22">
        <v>0</v>
      </c>
      <c r="BF85" s="22">
        <f t="shared" si="92"/>
        <v>680</v>
      </c>
      <c r="BH85" s="22">
        <f t="shared" si="93"/>
        <v>0</v>
      </c>
      <c r="BI85" s="22">
        <f t="shared" si="94"/>
        <v>0</v>
      </c>
      <c r="BJ85" s="22">
        <f t="shared" si="95"/>
        <v>0</v>
      </c>
      <c r="BK85" s="22"/>
      <c r="BL85" s="22"/>
      <c r="BW85" s="22">
        <v>21</v>
      </c>
      <c r="BX85" s="3" t="s">
        <v>781</v>
      </c>
    </row>
    <row r="86" spans="1:76" ht="15" customHeight="1" x14ac:dyDescent="0.25">
      <c r="A86" s="21" t="s">
        <v>286</v>
      </c>
      <c r="B86" s="4" t="s">
        <v>782</v>
      </c>
      <c r="C86" s="296" t="s">
        <v>783</v>
      </c>
      <c r="D86" s="296"/>
      <c r="E86" s="4" t="s">
        <v>177</v>
      </c>
      <c r="F86" s="22">
        <v>15</v>
      </c>
      <c r="G86" s="22">
        <v>0</v>
      </c>
      <c r="H86" s="22">
        <f t="shared" si="71"/>
        <v>0</v>
      </c>
      <c r="I86" s="22">
        <f t="shared" si="72"/>
        <v>0</v>
      </c>
      <c r="J86" s="22">
        <f t="shared" si="73"/>
        <v>0</v>
      </c>
      <c r="K86" s="23">
        <f>F86*86</f>
        <v>1290</v>
      </c>
      <c r="Z86" s="22">
        <f t="shared" si="74"/>
        <v>0</v>
      </c>
      <c r="AB86" s="22">
        <f t="shared" si="75"/>
        <v>0</v>
      </c>
      <c r="AC86" s="22">
        <f t="shared" si="76"/>
        <v>0</v>
      </c>
      <c r="AD86" s="22">
        <f t="shared" si="77"/>
        <v>0</v>
      </c>
      <c r="AE86" s="22">
        <f t="shared" si="78"/>
        <v>0</v>
      </c>
      <c r="AF86" s="22">
        <f t="shared" si="79"/>
        <v>0</v>
      </c>
      <c r="AG86" s="22">
        <f t="shared" si="80"/>
        <v>0</v>
      </c>
      <c r="AH86" s="22">
        <f t="shared" si="81"/>
        <v>0</v>
      </c>
      <c r="AI86" s="9"/>
      <c r="AJ86" s="22">
        <f t="shared" si="82"/>
        <v>0</v>
      </c>
      <c r="AK86" s="22">
        <f t="shared" si="83"/>
        <v>0</v>
      </c>
      <c r="AL86" s="22">
        <f t="shared" si="84"/>
        <v>0</v>
      </c>
      <c r="AN86" s="22">
        <v>21</v>
      </c>
      <c r="AO86" s="22">
        <f t="shared" si="85"/>
        <v>0</v>
      </c>
      <c r="AP86" s="22">
        <f t="shared" si="86"/>
        <v>0</v>
      </c>
      <c r="AQ86" s="24" t="s">
        <v>214</v>
      </c>
      <c r="AV86" s="22">
        <f t="shared" si="87"/>
        <v>0</v>
      </c>
      <c r="AW86" s="22">
        <f t="shared" si="88"/>
        <v>0</v>
      </c>
      <c r="AX86" s="22">
        <f t="shared" si="89"/>
        <v>0</v>
      </c>
      <c r="AY86" s="24" t="s">
        <v>215</v>
      </c>
      <c r="AZ86" s="24" t="s">
        <v>216</v>
      </c>
      <c r="BA86" s="9" t="s">
        <v>57</v>
      </c>
      <c r="BC86" s="22">
        <f t="shared" si="90"/>
        <v>0</v>
      </c>
      <c r="BD86" s="22">
        <f t="shared" si="91"/>
        <v>0</v>
      </c>
      <c r="BE86" s="22">
        <v>0</v>
      </c>
      <c r="BF86" s="22">
        <f t="shared" si="92"/>
        <v>1290</v>
      </c>
      <c r="BH86" s="22">
        <f t="shared" si="93"/>
        <v>0</v>
      </c>
      <c r="BI86" s="22">
        <f t="shared" si="94"/>
        <v>0</v>
      </c>
      <c r="BJ86" s="22">
        <f t="shared" si="95"/>
        <v>0</v>
      </c>
      <c r="BK86" s="22"/>
      <c r="BL86" s="22"/>
      <c r="BW86" s="22">
        <v>21</v>
      </c>
      <c r="BX86" s="3" t="s">
        <v>783</v>
      </c>
    </row>
    <row r="87" spans="1:76" ht="15" customHeight="1" x14ac:dyDescent="0.25">
      <c r="A87" s="21" t="s">
        <v>291</v>
      </c>
      <c r="B87" s="4" t="s">
        <v>784</v>
      </c>
      <c r="C87" s="296" t="s">
        <v>785</v>
      </c>
      <c r="D87" s="296"/>
      <c r="E87" s="4" t="s">
        <v>177</v>
      </c>
      <c r="F87" s="22">
        <v>1</v>
      </c>
      <c r="G87" s="22">
        <v>0</v>
      </c>
      <c r="H87" s="22">
        <f t="shared" si="71"/>
        <v>0</v>
      </c>
      <c r="I87" s="22">
        <f t="shared" si="72"/>
        <v>0</v>
      </c>
      <c r="J87" s="22">
        <f t="shared" si="73"/>
        <v>0</v>
      </c>
      <c r="K87" s="23">
        <f>F87*87</f>
        <v>87</v>
      </c>
      <c r="Z87" s="22">
        <f t="shared" si="74"/>
        <v>0</v>
      </c>
      <c r="AB87" s="22">
        <f t="shared" si="75"/>
        <v>0</v>
      </c>
      <c r="AC87" s="22">
        <f t="shared" si="76"/>
        <v>0</v>
      </c>
      <c r="AD87" s="22">
        <f t="shared" si="77"/>
        <v>0</v>
      </c>
      <c r="AE87" s="22">
        <f t="shared" si="78"/>
        <v>0</v>
      </c>
      <c r="AF87" s="22">
        <f t="shared" si="79"/>
        <v>0</v>
      </c>
      <c r="AG87" s="22">
        <f t="shared" si="80"/>
        <v>0</v>
      </c>
      <c r="AH87" s="22">
        <f t="shared" si="81"/>
        <v>0</v>
      </c>
      <c r="AI87" s="9"/>
      <c r="AJ87" s="22">
        <f t="shared" si="82"/>
        <v>0</v>
      </c>
      <c r="AK87" s="22">
        <f t="shared" si="83"/>
        <v>0</v>
      </c>
      <c r="AL87" s="22">
        <f t="shared" si="84"/>
        <v>0</v>
      </c>
      <c r="AN87" s="22">
        <v>21</v>
      </c>
      <c r="AO87" s="22">
        <f t="shared" si="85"/>
        <v>0</v>
      </c>
      <c r="AP87" s="22">
        <f t="shared" si="86"/>
        <v>0</v>
      </c>
      <c r="AQ87" s="24" t="s">
        <v>214</v>
      </c>
      <c r="AV87" s="22">
        <f t="shared" si="87"/>
        <v>0</v>
      </c>
      <c r="AW87" s="22">
        <f t="shared" si="88"/>
        <v>0</v>
      </c>
      <c r="AX87" s="22">
        <f t="shared" si="89"/>
        <v>0</v>
      </c>
      <c r="AY87" s="24" t="s">
        <v>215</v>
      </c>
      <c r="AZ87" s="24" t="s">
        <v>216</v>
      </c>
      <c r="BA87" s="9" t="s">
        <v>57</v>
      </c>
      <c r="BC87" s="22">
        <f t="shared" si="90"/>
        <v>0</v>
      </c>
      <c r="BD87" s="22">
        <f t="shared" si="91"/>
        <v>0</v>
      </c>
      <c r="BE87" s="22">
        <v>0</v>
      </c>
      <c r="BF87" s="22">
        <f t="shared" si="92"/>
        <v>87</v>
      </c>
      <c r="BH87" s="22">
        <f t="shared" si="93"/>
        <v>0</v>
      </c>
      <c r="BI87" s="22">
        <f t="shared" si="94"/>
        <v>0</v>
      </c>
      <c r="BJ87" s="22">
        <f t="shared" si="95"/>
        <v>0</v>
      </c>
      <c r="BK87" s="22"/>
      <c r="BL87" s="22"/>
      <c r="BW87" s="22">
        <v>21</v>
      </c>
      <c r="BX87" s="3" t="s">
        <v>785</v>
      </c>
    </row>
    <row r="88" spans="1:76" ht="24.95" customHeight="1" x14ac:dyDescent="0.25">
      <c r="A88" s="21" t="s">
        <v>295</v>
      </c>
      <c r="B88" s="4" t="s">
        <v>786</v>
      </c>
      <c r="C88" s="296" t="s">
        <v>787</v>
      </c>
      <c r="D88" s="296"/>
      <c r="E88" s="4" t="s">
        <v>177</v>
      </c>
      <c r="F88" s="22">
        <v>15</v>
      </c>
      <c r="G88" s="22">
        <v>0</v>
      </c>
      <c r="H88" s="22">
        <f t="shared" si="71"/>
        <v>0</v>
      </c>
      <c r="I88" s="22">
        <f t="shared" si="72"/>
        <v>0</v>
      </c>
      <c r="J88" s="22">
        <f t="shared" si="73"/>
        <v>0</v>
      </c>
      <c r="K88" s="23">
        <f>F88*88</f>
        <v>1320</v>
      </c>
      <c r="Z88" s="22">
        <f t="shared" si="74"/>
        <v>0</v>
      </c>
      <c r="AB88" s="22">
        <f t="shared" si="75"/>
        <v>0</v>
      </c>
      <c r="AC88" s="22">
        <f t="shared" si="76"/>
        <v>0</v>
      </c>
      <c r="AD88" s="22">
        <f t="shared" si="77"/>
        <v>0</v>
      </c>
      <c r="AE88" s="22">
        <f t="shared" si="78"/>
        <v>0</v>
      </c>
      <c r="AF88" s="22">
        <f t="shared" si="79"/>
        <v>0</v>
      </c>
      <c r="AG88" s="22">
        <f t="shared" si="80"/>
        <v>0</v>
      </c>
      <c r="AH88" s="22">
        <f t="shared" si="81"/>
        <v>0</v>
      </c>
      <c r="AI88" s="9"/>
      <c r="AJ88" s="22">
        <f t="shared" si="82"/>
        <v>0</v>
      </c>
      <c r="AK88" s="22">
        <f t="shared" si="83"/>
        <v>0</v>
      </c>
      <c r="AL88" s="22">
        <f t="shared" si="84"/>
        <v>0</v>
      </c>
      <c r="AN88" s="22">
        <v>21</v>
      </c>
      <c r="AO88" s="22">
        <f t="shared" si="85"/>
        <v>0</v>
      </c>
      <c r="AP88" s="22">
        <f t="shared" si="86"/>
        <v>0</v>
      </c>
      <c r="AQ88" s="24" t="s">
        <v>214</v>
      </c>
      <c r="AV88" s="22">
        <f t="shared" si="87"/>
        <v>0</v>
      </c>
      <c r="AW88" s="22">
        <f t="shared" si="88"/>
        <v>0</v>
      </c>
      <c r="AX88" s="22">
        <f t="shared" si="89"/>
        <v>0</v>
      </c>
      <c r="AY88" s="24" t="s">
        <v>215</v>
      </c>
      <c r="AZ88" s="24" t="s">
        <v>216</v>
      </c>
      <c r="BA88" s="9" t="s">
        <v>57</v>
      </c>
      <c r="BC88" s="22">
        <f t="shared" si="90"/>
        <v>0</v>
      </c>
      <c r="BD88" s="22">
        <f t="shared" si="91"/>
        <v>0</v>
      </c>
      <c r="BE88" s="22">
        <v>0</v>
      </c>
      <c r="BF88" s="22">
        <f t="shared" si="92"/>
        <v>1320</v>
      </c>
      <c r="BH88" s="22">
        <f t="shared" si="93"/>
        <v>0</v>
      </c>
      <c r="BI88" s="22">
        <f t="shared" si="94"/>
        <v>0</v>
      </c>
      <c r="BJ88" s="22">
        <f t="shared" si="95"/>
        <v>0</v>
      </c>
      <c r="BK88" s="22"/>
      <c r="BL88" s="22"/>
      <c r="BW88" s="22">
        <v>21</v>
      </c>
      <c r="BX88" s="3" t="s">
        <v>787</v>
      </c>
    </row>
    <row r="89" spans="1:76" ht="24.95" customHeight="1" x14ac:dyDescent="0.25">
      <c r="A89" s="21" t="s">
        <v>298</v>
      </c>
      <c r="B89" s="4" t="s">
        <v>788</v>
      </c>
      <c r="C89" s="296" t="s">
        <v>789</v>
      </c>
      <c r="D89" s="296"/>
      <c r="E89" s="4" t="s">
        <v>177</v>
      </c>
      <c r="F89" s="22">
        <v>8</v>
      </c>
      <c r="G89" s="22">
        <v>0</v>
      </c>
      <c r="H89" s="22">
        <f t="shared" si="71"/>
        <v>0</v>
      </c>
      <c r="I89" s="22">
        <f t="shared" si="72"/>
        <v>0</v>
      </c>
      <c r="J89" s="22">
        <f t="shared" si="73"/>
        <v>0</v>
      </c>
      <c r="K89" s="23">
        <f>F89*89</f>
        <v>712</v>
      </c>
      <c r="Z89" s="22">
        <f t="shared" si="74"/>
        <v>0</v>
      </c>
      <c r="AB89" s="22">
        <f t="shared" si="75"/>
        <v>0</v>
      </c>
      <c r="AC89" s="22">
        <f t="shared" si="76"/>
        <v>0</v>
      </c>
      <c r="AD89" s="22">
        <f t="shared" si="77"/>
        <v>0</v>
      </c>
      <c r="AE89" s="22">
        <f t="shared" si="78"/>
        <v>0</v>
      </c>
      <c r="AF89" s="22">
        <f t="shared" si="79"/>
        <v>0</v>
      </c>
      <c r="AG89" s="22">
        <f t="shared" si="80"/>
        <v>0</v>
      </c>
      <c r="AH89" s="22">
        <f t="shared" si="81"/>
        <v>0</v>
      </c>
      <c r="AI89" s="9"/>
      <c r="AJ89" s="22">
        <f t="shared" si="82"/>
        <v>0</v>
      </c>
      <c r="AK89" s="22">
        <f t="shared" si="83"/>
        <v>0</v>
      </c>
      <c r="AL89" s="22">
        <f t="shared" si="84"/>
        <v>0</v>
      </c>
      <c r="AN89" s="22">
        <v>21</v>
      </c>
      <c r="AO89" s="22">
        <f t="shared" si="85"/>
        <v>0</v>
      </c>
      <c r="AP89" s="22">
        <f t="shared" si="86"/>
        <v>0</v>
      </c>
      <c r="AQ89" s="24" t="s">
        <v>214</v>
      </c>
      <c r="AV89" s="22">
        <f t="shared" si="87"/>
        <v>0</v>
      </c>
      <c r="AW89" s="22">
        <f t="shared" si="88"/>
        <v>0</v>
      </c>
      <c r="AX89" s="22">
        <f t="shared" si="89"/>
        <v>0</v>
      </c>
      <c r="AY89" s="24" t="s">
        <v>215</v>
      </c>
      <c r="AZ89" s="24" t="s">
        <v>216</v>
      </c>
      <c r="BA89" s="9" t="s">
        <v>57</v>
      </c>
      <c r="BC89" s="22">
        <f t="shared" si="90"/>
        <v>0</v>
      </c>
      <c r="BD89" s="22">
        <f t="shared" si="91"/>
        <v>0</v>
      </c>
      <c r="BE89" s="22">
        <v>0</v>
      </c>
      <c r="BF89" s="22">
        <f t="shared" si="92"/>
        <v>712</v>
      </c>
      <c r="BH89" s="22">
        <f t="shared" si="93"/>
        <v>0</v>
      </c>
      <c r="BI89" s="22">
        <f t="shared" si="94"/>
        <v>0</v>
      </c>
      <c r="BJ89" s="22">
        <f t="shared" si="95"/>
        <v>0</v>
      </c>
      <c r="BK89" s="22"/>
      <c r="BL89" s="22"/>
      <c r="BW89" s="22">
        <v>21</v>
      </c>
      <c r="BX89" s="3" t="s">
        <v>789</v>
      </c>
    </row>
    <row r="90" spans="1:76" ht="15" customHeight="1" x14ac:dyDescent="0.25">
      <c r="A90" s="21" t="s">
        <v>300</v>
      </c>
      <c r="B90" s="4" t="s">
        <v>790</v>
      </c>
      <c r="C90" s="296" t="s">
        <v>791</v>
      </c>
      <c r="D90" s="296"/>
      <c r="E90" s="4" t="s">
        <v>177</v>
      </c>
      <c r="F90" s="22">
        <v>2</v>
      </c>
      <c r="G90" s="22">
        <v>0</v>
      </c>
      <c r="H90" s="22">
        <f t="shared" si="71"/>
        <v>0</v>
      </c>
      <c r="I90" s="22">
        <f t="shared" si="72"/>
        <v>0</v>
      </c>
      <c r="J90" s="22">
        <f t="shared" si="73"/>
        <v>0</v>
      </c>
      <c r="K90" s="23">
        <f>F90*90</f>
        <v>180</v>
      </c>
      <c r="Z90" s="22">
        <f t="shared" si="74"/>
        <v>0</v>
      </c>
      <c r="AB90" s="22">
        <f t="shared" si="75"/>
        <v>0</v>
      </c>
      <c r="AC90" s="22">
        <f t="shared" si="76"/>
        <v>0</v>
      </c>
      <c r="AD90" s="22">
        <f t="shared" si="77"/>
        <v>0</v>
      </c>
      <c r="AE90" s="22">
        <f t="shared" si="78"/>
        <v>0</v>
      </c>
      <c r="AF90" s="22">
        <f t="shared" si="79"/>
        <v>0</v>
      </c>
      <c r="AG90" s="22">
        <f t="shared" si="80"/>
        <v>0</v>
      </c>
      <c r="AH90" s="22">
        <f t="shared" si="81"/>
        <v>0</v>
      </c>
      <c r="AI90" s="9"/>
      <c r="AJ90" s="22">
        <f t="shared" si="82"/>
        <v>0</v>
      </c>
      <c r="AK90" s="22">
        <f t="shared" si="83"/>
        <v>0</v>
      </c>
      <c r="AL90" s="22">
        <f t="shared" si="84"/>
        <v>0</v>
      </c>
      <c r="AN90" s="22">
        <v>21</v>
      </c>
      <c r="AO90" s="22">
        <f t="shared" si="85"/>
        <v>0</v>
      </c>
      <c r="AP90" s="22">
        <f t="shared" si="86"/>
        <v>0</v>
      </c>
      <c r="AQ90" s="24" t="s">
        <v>214</v>
      </c>
      <c r="AV90" s="22">
        <f t="shared" si="87"/>
        <v>0</v>
      </c>
      <c r="AW90" s="22">
        <f t="shared" si="88"/>
        <v>0</v>
      </c>
      <c r="AX90" s="22">
        <f t="shared" si="89"/>
        <v>0</v>
      </c>
      <c r="AY90" s="24" t="s">
        <v>215</v>
      </c>
      <c r="AZ90" s="24" t="s">
        <v>216</v>
      </c>
      <c r="BA90" s="9" t="s">
        <v>57</v>
      </c>
      <c r="BC90" s="22">
        <f t="shared" si="90"/>
        <v>0</v>
      </c>
      <c r="BD90" s="22">
        <f t="shared" si="91"/>
        <v>0</v>
      </c>
      <c r="BE90" s="22">
        <v>0</v>
      </c>
      <c r="BF90" s="22">
        <f t="shared" si="92"/>
        <v>180</v>
      </c>
      <c r="BH90" s="22">
        <f t="shared" si="93"/>
        <v>0</v>
      </c>
      <c r="BI90" s="22">
        <f t="shared" si="94"/>
        <v>0</v>
      </c>
      <c r="BJ90" s="22">
        <f t="shared" si="95"/>
        <v>0</v>
      </c>
      <c r="BK90" s="22"/>
      <c r="BL90" s="22"/>
      <c r="BW90" s="22">
        <v>21</v>
      </c>
      <c r="BX90" s="3" t="s">
        <v>791</v>
      </c>
    </row>
    <row r="91" spans="1:76" ht="15" customHeight="1" x14ac:dyDescent="0.25">
      <c r="A91" s="21" t="s">
        <v>535</v>
      </c>
      <c r="B91" s="4" t="s">
        <v>792</v>
      </c>
      <c r="C91" s="296" t="s">
        <v>793</v>
      </c>
      <c r="D91" s="296"/>
      <c r="E91" s="4" t="s">
        <v>177</v>
      </c>
      <c r="F91" s="22">
        <v>4</v>
      </c>
      <c r="G91" s="22">
        <v>0</v>
      </c>
      <c r="H91" s="22">
        <f t="shared" si="71"/>
        <v>0</v>
      </c>
      <c r="I91" s="22">
        <f t="shared" si="72"/>
        <v>0</v>
      </c>
      <c r="J91" s="22">
        <f t="shared" si="73"/>
        <v>0</v>
      </c>
      <c r="K91" s="23">
        <f>F91*91</f>
        <v>364</v>
      </c>
      <c r="Z91" s="22">
        <f t="shared" si="74"/>
        <v>0</v>
      </c>
      <c r="AB91" s="22">
        <f t="shared" si="75"/>
        <v>0</v>
      </c>
      <c r="AC91" s="22">
        <f t="shared" si="76"/>
        <v>0</v>
      </c>
      <c r="AD91" s="22">
        <f t="shared" si="77"/>
        <v>0</v>
      </c>
      <c r="AE91" s="22">
        <f t="shared" si="78"/>
        <v>0</v>
      </c>
      <c r="AF91" s="22">
        <f t="shared" si="79"/>
        <v>0</v>
      </c>
      <c r="AG91" s="22">
        <f t="shared" si="80"/>
        <v>0</v>
      </c>
      <c r="AH91" s="22">
        <f t="shared" si="81"/>
        <v>0</v>
      </c>
      <c r="AI91" s="9"/>
      <c r="AJ91" s="22">
        <f t="shared" si="82"/>
        <v>0</v>
      </c>
      <c r="AK91" s="22">
        <f t="shared" si="83"/>
        <v>0</v>
      </c>
      <c r="AL91" s="22">
        <f t="shared" si="84"/>
        <v>0</v>
      </c>
      <c r="AN91" s="22">
        <v>21</v>
      </c>
      <c r="AO91" s="22">
        <f t="shared" si="85"/>
        <v>0</v>
      </c>
      <c r="AP91" s="22">
        <f t="shared" si="86"/>
        <v>0</v>
      </c>
      <c r="AQ91" s="24" t="s">
        <v>214</v>
      </c>
      <c r="AV91" s="22">
        <f t="shared" si="87"/>
        <v>0</v>
      </c>
      <c r="AW91" s="22">
        <f t="shared" si="88"/>
        <v>0</v>
      </c>
      <c r="AX91" s="22">
        <f t="shared" si="89"/>
        <v>0</v>
      </c>
      <c r="AY91" s="24" t="s">
        <v>215</v>
      </c>
      <c r="AZ91" s="24" t="s">
        <v>216</v>
      </c>
      <c r="BA91" s="9" t="s">
        <v>57</v>
      </c>
      <c r="BC91" s="22">
        <f t="shared" si="90"/>
        <v>0</v>
      </c>
      <c r="BD91" s="22">
        <f t="shared" si="91"/>
        <v>0</v>
      </c>
      <c r="BE91" s="22">
        <v>0</v>
      </c>
      <c r="BF91" s="22">
        <f t="shared" si="92"/>
        <v>364</v>
      </c>
      <c r="BH91" s="22">
        <f t="shared" si="93"/>
        <v>0</v>
      </c>
      <c r="BI91" s="22">
        <f t="shared" si="94"/>
        <v>0</v>
      </c>
      <c r="BJ91" s="22">
        <f t="shared" si="95"/>
        <v>0</v>
      </c>
      <c r="BK91" s="22"/>
      <c r="BL91" s="22"/>
      <c r="BW91" s="22">
        <v>21</v>
      </c>
      <c r="BX91" s="3" t="s">
        <v>793</v>
      </c>
    </row>
    <row r="92" spans="1:76" ht="15" customHeight="1" x14ac:dyDescent="0.25">
      <c r="A92" s="21" t="s">
        <v>538</v>
      </c>
      <c r="B92" s="4" t="s">
        <v>794</v>
      </c>
      <c r="C92" s="296" t="s">
        <v>795</v>
      </c>
      <c r="D92" s="296"/>
      <c r="E92" s="4" t="s">
        <v>177</v>
      </c>
      <c r="F92" s="22">
        <v>1</v>
      </c>
      <c r="G92" s="22">
        <v>0</v>
      </c>
      <c r="H92" s="22">
        <f t="shared" si="71"/>
        <v>0</v>
      </c>
      <c r="I92" s="22">
        <f t="shared" si="72"/>
        <v>0</v>
      </c>
      <c r="J92" s="22">
        <f t="shared" si="73"/>
        <v>0</v>
      </c>
      <c r="K92" s="23">
        <f>F92*92</f>
        <v>92</v>
      </c>
      <c r="Z92" s="22">
        <f t="shared" si="74"/>
        <v>0</v>
      </c>
      <c r="AB92" s="22">
        <f t="shared" si="75"/>
        <v>0</v>
      </c>
      <c r="AC92" s="22">
        <f t="shared" si="76"/>
        <v>0</v>
      </c>
      <c r="AD92" s="22">
        <f t="shared" si="77"/>
        <v>0</v>
      </c>
      <c r="AE92" s="22">
        <f t="shared" si="78"/>
        <v>0</v>
      </c>
      <c r="AF92" s="22">
        <f t="shared" si="79"/>
        <v>0</v>
      </c>
      <c r="AG92" s="22">
        <f t="shared" si="80"/>
        <v>0</v>
      </c>
      <c r="AH92" s="22">
        <f t="shared" si="81"/>
        <v>0</v>
      </c>
      <c r="AI92" s="9"/>
      <c r="AJ92" s="22">
        <f t="shared" si="82"/>
        <v>0</v>
      </c>
      <c r="AK92" s="22">
        <f t="shared" si="83"/>
        <v>0</v>
      </c>
      <c r="AL92" s="22">
        <f t="shared" si="84"/>
        <v>0</v>
      </c>
      <c r="AN92" s="22">
        <v>21</v>
      </c>
      <c r="AO92" s="22">
        <f t="shared" si="85"/>
        <v>0</v>
      </c>
      <c r="AP92" s="22">
        <f t="shared" si="86"/>
        <v>0</v>
      </c>
      <c r="AQ92" s="24" t="s">
        <v>214</v>
      </c>
      <c r="AV92" s="22">
        <f t="shared" si="87"/>
        <v>0</v>
      </c>
      <c r="AW92" s="22">
        <f t="shared" si="88"/>
        <v>0</v>
      </c>
      <c r="AX92" s="22">
        <f t="shared" si="89"/>
        <v>0</v>
      </c>
      <c r="AY92" s="24" t="s">
        <v>215</v>
      </c>
      <c r="AZ92" s="24" t="s">
        <v>216</v>
      </c>
      <c r="BA92" s="9" t="s">
        <v>57</v>
      </c>
      <c r="BC92" s="22">
        <f t="shared" si="90"/>
        <v>0</v>
      </c>
      <c r="BD92" s="22">
        <f t="shared" si="91"/>
        <v>0</v>
      </c>
      <c r="BE92" s="22">
        <v>0</v>
      </c>
      <c r="BF92" s="22">
        <f t="shared" si="92"/>
        <v>92</v>
      </c>
      <c r="BH92" s="22">
        <f t="shared" si="93"/>
        <v>0</v>
      </c>
      <c r="BI92" s="22">
        <f t="shared" si="94"/>
        <v>0</v>
      </c>
      <c r="BJ92" s="22">
        <f t="shared" si="95"/>
        <v>0</v>
      </c>
      <c r="BK92" s="22"/>
      <c r="BL92" s="22"/>
      <c r="BW92" s="22">
        <v>21</v>
      </c>
      <c r="BX92" s="3" t="s">
        <v>795</v>
      </c>
    </row>
    <row r="93" spans="1:76" ht="15" customHeight="1" x14ac:dyDescent="0.25">
      <c r="A93" s="21" t="s">
        <v>541</v>
      </c>
      <c r="B93" s="4" t="s">
        <v>796</v>
      </c>
      <c r="C93" s="296" t="s">
        <v>797</v>
      </c>
      <c r="D93" s="296"/>
      <c r="E93" s="4" t="s">
        <v>177</v>
      </c>
      <c r="F93" s="22">
        <v>3</v>
      </c>
      <c r="G93" s="22">
        <v>0</v>
      </c>
      <c r="H93" s="22">
        <f t="shared" si="71"/>
        <v>0</v>
      </c>
      <c r="I93" s="22">
        <f t="shared" si="72"/>
        <v>0</v>
      </c>
      <c r="J93" s="22">
        <f t="shared" si="73"/>
        <v>0</v>
      </c>
      <c r="K93" s="23">
        <f>F93*93</f>
        <v>279</v>
      </c>
      <c r="Z93" s="22">
        <f t="shared" si="74"/>
        <v>0</v>
      </c>
      <c r="AB93" s="22">
        <f t="shared" si="75"/>
        <v>0</v>
      </c>
      <c r="AC93" s="22">
        <f t="shared" si="76"/>
        <v>0</v>
      </c>
      <c r="AD93" s="22">
        <f t="shared" si="77"/>
        <v>0</v>
      </c>
      <c r="AE93" s="22">
        <f t="shared" si="78"/>
        <v>0</v>
      </c>
      <c r="AF93" s="22">
        <f t="shared" si="79"/>
        <v>0</v>
      </c>
      <c r="AG93" s="22">
        <f t="shared" si="80"/>
        <v>0</v>
      </c>
      <c r="AH93" s="22">
        <f t="shared" si="81"/>
        <v>0</v>
      </c>
      <c r="AI93" s="9"/>
      <c r="AJ93" s="22">
        <f t="shared" si="82"/>
        <v>0</v>
      </c>
      <c r="AK93" s="22">
        <f t="shared" si="83"/>
        <v>0</v>
      </c>
      <c r="AL93" s="22">
        <f t="shared" si="84"/>
        <v>0</v>
      </c>
      <c r="AN93" s="22">
        <v>21</v>
      </c>
      <c r="AO93" s="22">
        <f t="shared" si="85"/>
        <v>0</v>
      </c>
      <c r="AP93" s="22">
        <f t="shared" si="86"/>
        <v>0</v>
      </c>
      <c r="AQ93" s="24" t="s">
        <v>214</v>
      </c>
      <c r="AV93" s="22">
        <f t="shared" si="87"/>
        <v>0</v>
      </c>
      <c r="AW93" s="22">
        <f t="shared" si="88"/>
        <v>0</v>
      </c>
      <c r="AX93" s="22">
        <f t="shared" si="89"/>
        <v>0</v>
      </c>
      <c r="AY93" s="24" t="s">
        <v>215</v>
      </c>
      <c r="AZ93" s="24" t="s">
        <v>216</v>
      </c>
      <c r="BA93" s="9" t="s">
        <v>57</v>
      </c>
      <c r="BC93" s="22">
        <f t="shared" si="90"/>
        <v>0</v>
      </c>
      <c r="BD93" s="22">
        <f t="shared" si="91"/>
        <v>0</v>
      </c>
      <c r="BE93" s="22">
        <v>0</v>
      </c>
      <c r="BF93" s="22">
        <f t="shared" si="92"/>
        <v>279</v>
      </c>
      <c r="BH93" s="22">
        <f t="shared" si="93"/>
        <v>0</v>
      </c>
      <c r="BI93" s="22">
        <f t="shared" si="94"/>
        <v>0</v>
      </c>
      <c r="BJ93" s="22">
        <f t="shared" si="95"/>
        <v>0</v>
      </c>
      <c r="BK93" s="22"/>
      <c r="BL93" s="22"/>
      <c r="BW93" s="22">
        <v>21</v>
      </c>
      <c r="BX93" s="3" t="s">
        <v>797</v>
      </c>
    </row>
    <row r="94" spans="1:76" ht="15" customHeight="1" x14ac:dyDescent="0.25">
      <c r="A94" s="21" t="s">
        <v>544</v>
      </c>
      <c r="B94" s="4" t="s">
        <v>798</v>
      </c>
      <c r="C94" s="296" t="s">
        <v>799</v>
      </c>
      <c r="D94" s="296"/>
      <c r="E94" s="4" t="s">
        <v>177</v>
      </c>
      <c r="F94" s="22">
        <v>2</v>
      </c>
      <c r="G94" s="22">
        <v>0</v>
      </c>
      <c r="H94" s="22">
        <f t="shared" si="71"/>
        <v>0</v>
      </c>
      <c r="I94" s="22">
        <f t="shared" si="72"/>
        <v>0</v>
      </c>
      <c r="J94" s="22">
        <f t="shared" si="73"/>
        <v>0</v>
      </c>
      <c r="K94" s="23">
        <f>F94*94</f>
        <v>188</v>
      </c>
      <c r="Z94" s="22">
        <f t="shared" si="74"/>
        <v>0</v>
      </c>
      <c r="AB94" s="22">
        <f t="shared" si="75"/>
        <v>0</v>
      </c>
      <c r="AC94" s="22">
        <f t="shared" si="76"/>
        <v>0</v>
      </c>
      <c r="AD94" s="22">
        <f t="shared" si="77"/>
        <v>0</v>
      </c>
      <c r="AE94" s="22">
        <f t="shared" si="78"/>
        <v>0</v>
      </c>
      <c r="AF94" s="22">
        <f t="shared" si="79"/>
        <v>0</v>
      </c>
      <c r="AG94" s="22">
        <f t="shared" si="80"/>
        <v>0</v>
      </c>
      <c r="AH94" s="22">
        <f t="shared" si="81"/>
        <v>0</v>
      </c>
      <c r="AI94" s="9"/>
      <c r="AJ94" s="22">
        <f t="shared" si="82"/>
        <v>0</v>
      </c>
      <c r="AK94" s="22">
        <f t="shared" si="83"/>
        <v>0</v>
      </c>
      <c r="AL94" s="22">
        <f t="shared" si="84"/>
        <v>0</v>
      </c>
      <c r="AN94" s="22">
        <v>21</v>
      </c>
      <c r="AO94" s="22">
        <f t="shared" si="85"/>
        <v>0</v>
      </c>
      <c r="AP94" s="22">
        <f t="shared" si="86"/>
        <v>0</v>
      </c>
      <c r="AQ94" s="24" t="s">
        <v>214</v>
      </c>
      <c r="AV94" s="22">
        <f t="shared" si="87"/>
        <v>0</v>
      </c>
      <c r="AW94" s="22">
        <f t="shared" si="88"/>
        <v>0</v>
      </c>
      <c r="AX94" s="22">
        <f t="shared" si="89"/>
        <v>0</v>
      </c>
      <c r="AY94" s="24" t="s">
        <v>215</v>
      </c>
      <c r="AZ94" s="24" t="s">
        <v>216</v>
      </c>
      <c r="BA94" s="9" t="s">
        <v>57</v>
      </c>
      <c r="BC94" s="22">
        <f t="shared" si="90"/>
        <v>0</v>
      </c>
      <c r="BD94" s="22">
        <f t="shared" si="91"/>
        <v>0</v>
      </c>
      <c r="BE94" s="22">
        <v>0</v>
      </c>
      <c r="BF94" s="22">
        <f t="shared" si="92"/>
        <v>188</v>
      </c>
      <c r="BH94" s="22">
        <f t="shared" si="93"/>
        <v>0</v>
      </c>
      <c r="BI94" s="22">
        <f t="shared" si="94"/>
        <v>0</v>
      </c>
      <c r="BJ94" s="22">
        <f t="shared" si="95"/>
        <v>0</v>
      </c>
      <c r="BK94" s="22"/>
      <c r="BL94" s="22"/>
      <c r="BW94" s="22">
        <v>21</v>
      </c>
      <c r="BX94" s="3" t="s">
        <v>799</v>
      </c>
    </row>
    <row r="95" spans="1:76" ht="15" customHeight="1" x14ac:dyDescent="0.25">
      <c r="A95" s="17"/>
      <c r="B95" s="18" t="s">
        <v>259</v>
      </c>
      <c r="C95" s="329" t="s">
        <v>260</v>
      </c>
      <c r="D95" s="329"/>
      <c r="E95" s="19" t="s">
        <v>4</v>
      </c>
      <c r="F95" s="19" t="s">
        <v>4</v>
      </c>
      <c r="G95" s="19" t="s">
        <v>4</v>
      </c>
      <c r="H95" s="2">
        <f>H96+H100+H102+H105</f>
        <v>0</v>
      </c>
      <c r="I95" s="2">
        <f>I96+I100+I102+I105</f>
        <v>0</v>
      </c>
      <c r="J95" s="2">
        <f>J96+J100+J102+J105</f>
        <v>0</v>
      </c>
      <c r="K95" s="20">
        <f>K96+K100+K102+K105</f>
        <v>923</v>
      </c>
      <c r="AI95" s="9"/>
    </row>
    <row r="96" spans="1:76" ht="15" customHeight="1" x14ac:dyDescent="0.25">
      <c r="A96" s="17"/>
      <c r="B96" s="18" t="s">
        <v>261</v>
      </c>
      <c r="C96" s="329" t="s">
        <v>262</v>
      </c>
      <c r="D96" s="329"/>
      <c r="E96" s="19" t="s">
        <v>4</v>
      </c>
      <c r="F96" s="19" t="s">
        <v>4</v>
      </c>
      <c r="G96" s="19" t="s">
        <v>4</v>
      </c>
      <c r="H96" s="2">
        <f>SUM(H97:H99)</f>
        <v>0</v>
      </c>
      <c r="I96" s="2">
        <f>SUM(I97:I99)</f>
        <v>0</v>
      </c>
      <c r="J96" s="2">
        <f>SUM(J97:J99)</f>
        <v>0</v>
      </c>
      <c r="K96" s="20">
        <f>SUM(K97:K99)</f>
        <v>294</v>
      </c>
      <c r="AI96" s="9"/>
      <c r="AS96" s="2">
        <f>SUM(AJ97:AJ99)</f>
        <v>0</v>
      </c>
      <c r="AT96" s="2">
        <f>SUM(AK97:AK99)</f>
        <v>0</v>
      </c>
      <c r="AU96" s="2">
        <f>SUM(AL97:AL99)</f>
        <v>0</v>
      </c>
    </row>
    <row r="97" spans="1:76" ht="15" customHeight="1" x14ac:dyDescent="0.25">
      <c r="A97" s="21" t="s">
        <v>547</v>
      </c>
      <c r="B97" s="4" t="s">
        <v>269</v>
      </c>
      <c r="C97" s="296" t="s">
        <v>800</v>
      </c>
      <c r="D97" s="296"/>
      <c r="E97" s="4" t="s">
        <v>265</v>
      </c>
      <c r="F97" s="22">
        <v>1</v>
      </c>
      <c r="G97" s="22">
        <v>0</v>
      </c>
      <c r="H97" s="22">
        <f>F97*AO97</f>
        <v>0</v>
      </c>
      <c r="I97" s="22">
        <f>F97*AP97</f>
        <v>0</v>
      </c>
      <c r="J97" s="22">
        <f>F97*G97</f>
        <v>0</v>
      </c>
      <c r="K97" s="23">
        <f>F97*97</f>
        <v>97</v>
      </c>
      <c r="Z97" s="22">
        <f>IF(AQ97="5",BJ97,0)</f>
        <v>0</v>
      </c>
      <c r="AB97" s="22">
        <f>IF(AQ97="1",BH97,0)</f>
        <v>0</v>
      </c>
      <c r="AC97" s="22">
        <f>IF(AQ97="1",BI97,0)</f>
        <v>0</v>
      </c>
      <c r="AD97" s="22">
        <f>IF(AQ97="7",BH97,0)</f>
        <v>0</v>
      </c>
      <c r="AE97" s="22">
        <f>IF(AQ97="7",BI97,0)</f>
        <v>0</v>
      </c>
      <c r="AF97" s="22">
        <f>IF(AQ97="2",BH97,0)</f>
        <v>0</v>
      </c>
      <c r="AG97" s="22">
        <f>IF(AQ97="2",BI97,0)</f>
        <v>0</v>
      </c>
      <c r="AH97" s="22">
        <f>IF(AQ97="0",BJ97,0)</f>
        <v>0</v>
      </c>
      <c r="AI97" s="9"/>
      <c r="AJ97" s="22">
        <f>IF(AN97=0,J97,0)</f>
        <v>0</v>
      </c>
      <c r="AK97" s="22">
        <f>IF(AN97=12,J97,0)</f>
        <v>0</v>
      </c>
      <c r="AL97" s="22">
        <f>IF(AN97=21,J97,0)</f>
        <v>0</v>
      </c>
      <c r="AN97" s="22">
        <v>21</v>
      </c>
      <c r="AO97" s="22">
        <f>G97*0</f>
        <v>0</v>
      </c>
      <c r="AP97" s="22">
        <f>G97*(1-0)</f>
        <v>0</v>
      </c>
      <c r="AQ97" s="24" t="s">
        <v>266</v>
      </c>
      <c r="AV97" s="22">
        <f>AW97+AX97</f>
        <v>0</v>
      </c>
      <c r="AW97" s="22">
        <f>F97*AO97</f>
        <v>0</v>
      </c>
      <c r="AX97" s="22">
        <f>F97*AP97</f>
        <v>0</v>
      </c>
      <c r="AY97" s="24" t="s">
        <v>267</v>
      </c>
      <c r="AZ97" s="24" t="s">
        <v>268</v>
      </c>
      <c r="BA97" s="9" t="s">
        <v>57</v>
      </c>
      <c r="BC97" s="22">
        <f>AW97+AX97</f>
        <v>0</v>
      </c>
      <c r="BD97" s="22">
        <f>G97/(100-BE97)*100</f>
        <v>0</v>
      </c>
      <c r="BE97" s="22">
        <v>0</v>
      </c>
      <c r="BF97" s="22">
        <f>K97</f>
        <v>97</v>
      </c>
      <c r="BH97" s="22">
        <f>F97*AO97</f>
        <v>0</v>
      </c>
      <c r="BI97" s="22">
        <f>F97*AP97</f>
        <v>0</v>
      </c>
      <c r="BJ97" s="22">
        <f>F97*G97</f>
        <v>0</v>
      </c>
      <c r="BK97" s="22"/>
      <c r="BL97" s="22"/>
      <c r="BM97" s="22">
        <f>F97*G97</f>
        <v>0</v>
      </c>
      <c r="BW97" s="22">
        <v>21</v>
      </c>
      <c r="BX97" s="3" t="s">
        <v>800</v>
      </c>
    </row>
    <row r="98" spans="1:76" ht="15" customHeight="1" x14ac:dyDescent="0.25">
      <c r="A98" s="21" t="s">
        <v>550</v>
      </c>
      <c r="B98" s="4" t="s">
        <v>269</v>
      </c>
      <c r="C98" s="296" t="s">
        <v>801</v>
      </c>
      <c r="D98" s="296"/>
      <c r="E98" s="4" t="s">
        <v>265</v>
      </c>
      <c r="F98" s="22">
        <v>1</v>
      </c>
      <c r="G98" s="22">
        <v>0</v>
      </c>
      <c r="H98" s="22">
        <f>F98*AO98</f>
        <v>0</v>
      </c>
      <c r="I98" s="22">
        <f>F98*AP98</f>
        <v>0</v>
      </c>
      <c r="J98" s="22">
        <f>F98*G98</f>
        <v>0</v>
      </c>
      <c r="K98" s="23">
        <f>F98*98</f>
        <v>98</v>
      </c>
      <c r="Z98" s="22">
        <f>IF(AQ98="5",BJ98,0)</f>
        <v>0</v>
      </c>
      <c r="AB98" s="22">
        <f>IF(AQ98="1",BH98,0)</f>
        <v>0</v>
      </c>
      <c r="AC98" s="22">
        <f>IF(AQ98="1",BI98,0)</f>
        <v>0</v>
      </c>
      <c r="AD98" s="22">
        <f>IF(AQ98="7",BH98,0)</f>
        <v>0</v>
      </c>
      <c r="AE98" s="22">
        <f>IF(AQ98="7",BI98,0)</f>
        <v>0</v>
      </c>
      <c r="AF98" s="22">
        <f>IF(AQ98="2",BH98,0)</f>
        <v>0</v>
      </c>
      <c r="AG98" s="22">
        <f>IF(AQ98="2",BI98,0)</f>
        <v>0</v>
      </c>
      <c r="AH98" s="22">
        <f>IF(AQ98="0",BJ98,0)</f>
        <v>0</v>
      </c>
      <c r="AI98" s="9"/>
      <c r="AJ98" s="22">
        <f>IF(AN98=0,J98,0)</f>
        <v>0</v>
      </c>
      <c r="AK98" s="22">
        <f>IF(AN98=12,J98,0)</f>
        <v>0</v>
      </c>
      <c r="AL98" s="22">
        <f>IF(AN98=21,J98,0)</f>
        <v>0</v>
      </c>
      <c r="AN98" s="22">
        <v>21</v>
      </c>
      <c r="AO98" s="22">
        <f>G98*0</f>
        <v>0</v>
      </c>
      <c r="AP98" s="22">
        <f>G98*(1-0)</f>
        <v>0</v>
      </c>
      <c r="AQ98" s="24" t="s">
        <v>266</v>
      </c>
      <c r="AV98" s="22">
        <f>AW98+AX98</f>
        <v>0</v>
      </c>
      <c r="AW98" s="22">
        <f>F98*AO98</f>
        <v>0</v>
      </c>
      <c r="AX98" s="22">
        <f>F98*AP98</f>
        <v>0</v>
      </c>
      <c r="AY98" s="24" t="s">
        <v>267</v>
      </c>
      <c r="AZ98" s="24" t="s">
        <v>268</v>
      </c>
      <c r="BA98" s="9" t="s">
        <v>57</v>
      </c>
      <c r="BC98" s="22">
        <f>AW98+AX98</f>
        <v>0</v>
      </c>
      <c r="BD98" s="22">
        <f>G98/(100-BE98)*100</f>
        <v>0</v>
      </c>
      <c r="BE98" s="22">
        <v>0</v>
      </c>
      <c r="BF98" s="22">
        <f>K98</f>
        <v>98</v>
      </c>
      <c r="BH98" s="22">
        <f>F98*AO98</f>
        <v>0</v>
      </c>
      <c r="BI98" s="22">
        <f>F98*AP98</f>
        <v>0</v>
      </c>
      <c r="BJ98" s="22">
        <f>F98*G98</f>
        <v>0</v>
      </c>
      <c r="BK98" s="22"/>
      <c r="BL98" s="22"/>
      <c r="BM98" s="22">
        <f>F98*G98</f>
        <v>0</v>
      </c>
      <c r="BW98" s="22">
        <v>21</v>
      </c>
      <c r="BX98" s="3" t="s">
        <v>801</v>
      </c>
    </row>
    <row r="99" spans="1:76" ht="15" customHeight="1" x14ac:dyDescent="0.25">
      <c r="A99" s="21" t="s">
        <v>552</v>
      </c>
      <c r="B99" s="4" t="s">
        <v>273</v>
      </c>
      <c r="C99" s="296" t="s">
        <v>274</v>
      </c>
      <c r="D99" s="296"/>
      <c r="E99" s="4" t="s">
        <v>265</v>
      </c>
      <c r="F99" s="22">
        <v>1</v>
      </c>
      <c r="G99" s="22">
        <v>0</v>
      </c>
      <c r="H99" s="22">
        <f>F99*AO99</f>
        <v>0</v>
      </c>
      <c r="I99" s="22">
        <f>F99*AP99</f>
        <v>0</v>
      </c>
      <c r="J99" s="22">
        <f>F99*G99</f>
        <v>0</v>
      </c>
      <c r="K99" s="23">
        <f>F99*99</f>
        <v>99</v>
      </c>
      <c r="Z99" s="22">
        <f>IF(AQ99="5",BJ99,0)</f>
        <v>0</v>
      </c>
      <c r="AB99" s="22">
        <f>IF(AQ99="1",BH99,0)</f>
        <v>0</v>
      </c>
      <c r="AC99" s="22">
        <f>IF(AQ99="1",BI99,0)</f>
        <v>0</v>
      </c>
      <c r="AD99" s="22">
        <f>IF(AQ99="7",BH99,0)</f>
        <v>0</v>
      </c>
      <c r="AE99" s="22">
        <f>IF(AQ99="7",BI99,0)</f>
        <v>0</v>
      </c>
      <c r="AF99" s="22">
        <f>IF(AQ99="2",BH99,0)</f>
        <v>0</v>
      </c>
      <c r="AG99" s="22">
        <f>IF(AQ99="2",BI99,0)</f>
        <v>0</v>
      </c>
      <c r="AH99" s="22">
        <f>IF(AQ99="0",BJ99,0)</f>
        <v>0</v>
      </c>
      <c r="AI99" s="9"/>
      <c r="AJ99" s="22">
        <f>IF(AN99=0,J99,0)</f>
        <v>0</v>
      </c>
      <c r="AK99" s="22">
        <f>IF(AN99=12,J99,0)</f>
        <v>0</v>
      </c>
      <c r="AL99" s="22">
        <f>IF(AN99=21,J99,0)</f>
        <v>0</v>
      </c>
      <c r="AN99" s="22">
        <v>21</v>
      </c>
      <c r="AO99" s="22">
        <f>G99*0</f>
        <v>0</v>
      </c>
      <c r="AP99" s="22">
        <f>G99*(1-0)</f>
        <v>0</v>
      </c>
      <c r="AQ99" s="24" t="s">
        <v>266</v>
      </c>
      <c r="AV99" s="22">
        <f>AW99+AX99</f>
        <v>0</v>
      </c>
      <c r="AW99" s="22">
        <f>F99*AO99</f>
        <v>0</v>
      </c>
      <c r="AX99" s="22">
        <f>F99*AP99</f>
        <v>0</v>
      </c>
      <c r="AY99" s="24" t="s">
        <v>267</v>
      </c>
      <c r="AZ99" s="24" t="s">
        <v>268</v>
      </c>
      <c r="BA99" s="9" t="s">
        <v>57</v>
      </c>
      <c r="BC99" s="22">
        <f>AW99+AX99</f>
        <v>0</v>
      </c>
      <c r="BD99" s="22">
        <f>G99/(100-BE99)*100</f>
        <v>0</v>
      </c>
      <c r="BE99" s="22">
        <v>0</v>
      </c>
      <c r="BF99" s="22">
        <f>K99</f>
        <v>99</v>
      </c>
      <c r="BH99" s="22">
        <f>F99*AO99</f>
        <v>0</v>
      </c>
      <c r="BI99" s="22">
        <f>F99*AP99</f>
        <v>0</v>
      </c>
      <c r="BJ99" s="22">
        <f>F99*G99</f>
        <v>0</v>
      </c>
      <c r="BK99" s="22"/>
      <c r="BL99" s="22"/>
      <c r="BM99" s="22">
        <f>F99*G99</f>
        <v>0</v>
      </c>
      <c r="BW99" s="22">
        <v>21</v>
      </c>
      <c r="BX99" s="3" t="s">
        <v>274</v>
      </c>
    </row>
    <row r="100" spans="1:76" ht="15" customHeight="1" x14ac:dyDescent="0.25">
      <c r="A100" s="17"/>
      <c r="B100" s="18" t="s">
        <v>275</v>
      </c>
      <c r="C100" s="329" t="s">
        <v>276</v>
      </c>
      <c r="D100" s="329"/>
      <c r="E100" s="19" t="s">
        <v>4</v>
      </c>
      <c r="F100" s="19" t="s">
        <v>4</v>
      </c>
      <c r="G100" s="19" t="s">
        <v>4</v>
      </c>
      <c r="H100" s="2">
        <f>SUM(H101:H101)</f>
        <v>0</v>
      </c>
      <c r="I100" s="2">
        <f>SUM(I101:I101)</f>
        <v>0</v>
      </c>
      <c r="J100" s="2">
        <f>SUM(J101:J101)</f>
        <v>0</v>
      </c>
      <c r="K100" s="20">
        <f>SUM(K101:K101)</f>
        <v>101</v>
      </c>
      <c r="AI100" s="9"/>
      <c r="AS100" s="2">
        <f>SUM(AJ101:AJ101)</f>
        <v>0</v>
      </c>
      <c r="AT100" s="2">
        <f>SUM(AK101:AK101)</f>
        <v>0</v>
      </c>
      <c r="AU100" s="2">
        <f>SUM(AL101:AL101)</f>
        <v>0</v>
      </c>
    </row>
    <row r="101" spans="1:76" ht="15" customHeight="1" x14ac:dyDescent="0.25">
      <c r="A101" s="21" t="s">
        <v>554</v>
      </c>
      <c r="B101" s="4" t="s">
        <v>278</v>
      </c>
      <c r="C101" s="296" t="s">
        <v>279</v>
      </c>
      <c r="D101" s="296"/>
      <c r="E101" s="4" t="s">
        <v>265</v>
      </c>
      <c r="F101" s="22">
        <v>1</v>
      </c>
      <c r="G101" s="22">
        <v>0</v>
      </c>
      <c r="H101" s="22">
        <f>F101*AO101</f>
        <v>0</v>
      </c>
      <c r="I101" s="22">
        <f>F101*AP101</f>
        <v>0</v>
      </c>
      <c r="J101" s="22">
        <f>F101*G101</f>
        <v>0</v>
      </c>
      <c r="K101" s="23">
        <f>F101*101</f>
        <v>101</v>
      </c>
      <c r="Z101" s="22">
        <f>IF(AQ101="5",BJ101,0)</f>
        <v>0</v>
      </c>
      <c r="AB101" s="22">
        <f>IF(AQ101="1",BH101,0)</f>
        <v>0</v>
      </c>
      <c r="AC101" s="22">
        <f>IF(AQ101="1",BI101,0)</f>
        <v>0</v>
      </c>
      <c r="AD101" s="22">
        <f>IF(AQ101="7",BH101,0)</f>
        <v>0</v>
      </c>
      <c r="AE101" s="22">
        <f>IF(AQ101="7",BI101,0)</f>
        <v>0</v>
      </c>
      <c r="AF101" s="22">
        <f>IF(AQ101="2",BH101,0)</f>
        <v>0</v>
      </c>
      <c r="AG101" s="22">
        <f>IF(AQ101="2",BI101,0)</f>
        <v>0</v>
      </c>
      <c r="AH101" s="22">
        <f>IF(AQ101="0",BJ101,0)</f>
        <v>0</v>
      </c>
      <c r="AI101" s="9"/>
      <c r="AJ101" s="22">
        <f>IF(AN101=0,J101,0)</f>
        <v>0</v>
      </c>
      <c r="AK101" s="22">
        <f>IF(AN101=12,J101,0)</f>
        <v>0</v>
      </c>
      <c r="AL101" s="22">
        <f>IF(AN101=21,J101,0)</f>
        <v>0</v>
      </c>
      <c r="AN101" s="22">
        <v>21</v>
      </c>
      <c r="AO101" s="22">
        <f>G101*0</f>
        <v>0</v>
      </c>
      <c r="AP101" s="22">
        <f>G101*(1-0)</f>
        <v>0</v>
      </c>
      <c r="AQ101" s="24" t="s">
        <v>266</v>
      </c>
      <c r="AV101" s="22">
        <f>AW101+AX101</f>
        <v>0</v>
      </c>
      <c r="AW101" s="22">
        <f>F101*AO101</f>
        <v>0</v>
      </c>
      <c r="AX101" s="22">
        <f>F101*AP101</f>
        <v>0</v>
      </c>
      <c r="AY101" s="24" t="s">
        <v>280</v>
      </c>
      <c r="AZ101" s="24" t="s">
        <v>268</v>
      </c>
      <c r="BA101" s="9" t="s">
        <v>57</v>
      </c>
      <c r="BC101" s="22">
        <f>AW101+AX101</f>
        <v>0</v>
      </c>
      <c r="BD101" s="22">
        <f>G101/(100-BE101)*100</f>
        <v>0</v>
      </c>
      <c r="BE101" s="22">
        <v>0</v>
      </c>
      <c r="BF101" s="22">
        <f>K101</f>
        <v>101</v>
      </c>
      <c r="BH101" s="22">
        <f>F101*AO101</f>
        <v>0</v>
      </c>
      <c r="BI101" s="22">
        <f>F101*AP101</f>
        <v>0</v>
      </c>
      <c r="BJ101" s="22">
        <f>F101*G101</f>
        <v>0</v>
      </c>
      <c r="BK101" s="22"/>
      <c r="BL101" s="22"/>
      <c r="BN101" s="22">
        <f>F101*G101</f>
        <v>0</v>
      </c>
      <c r="BW101" s="22">
        <v>21</v>
      </c>
      <c r="BX101" s="3" t="s">
        <v>279</v>
      </c>
    </row>
    <row r="102" spans="1:76" ht="15" customHeight="1" x14ac:dyDescent="0.25">
      <c r="A102" s="17"/>
      <c r="B102" s="18" t="s">
        <v>281</v>
      </c>
      <c r="C102" s="329" t="s">
        <v>282</v>
      </c>
      <c r="D102" s="329"/>
      <c r="E102" s="19" t="s">
        <v>4</v>
      </c>
      <c r="F102" s="19" t="s">
        <v>4</v>
      </c>
      <c r="G102" s="19" t="s">
        <v>4</v>
      </c>
      <c r="H102" s="2">
        <f>SUM(H103:H104)</f>
        <v>0</v>
      </c>
      <c r="I102" s="2">
        <f>SUM(I103:I104)</f>
        <v>0</v>
      </c>
      <c r="J102" s="2">
        <f>SUM(J103:J104)</f>
        <v>0</v>
      </c>
      <c r="K102" s="20">
        <f>SUM(K103:K104)</f>
        <v>207</v>
      </c>
      <c r="AI102" s="9"/>
      <c r="AS102" s="2">
        <f>SUM(AJ103:AJ104)</f>
        <v>0</v>
      </c>
      <c r="AT102" s="2">
        <f>SUM(AK103:AK104)</f>
        <v>0</v>
      </c>
      <c r="AU102" s="2">
        <f>SUM(AL103:AL104)</f>
        <v>0</v>
      </c>
    </row>
    <row r="103" spans="1:76" ht="15" customHeight="1" x14ac:dyDescent="0.25">
      <c r="A103" s="21" t="s">
        <v>555</v>
      </c>
      <c r="B103" s="4" t="s">
        <v>284</v>
      </c>
      <c r="C103" s="296" t="s">
        <v>282</v>
      </c>
      <c r="D103" s="296"/>
      <c r="E103" s="4" t="s">
        <v>265</v>
      </c>
      <c r="F103" s="22">
        <v>1</v>
      </c>
      <c r="G103" s="22">
        <v>0</v>
      </c>
      <c r="H103" s="22">
        <f>F103*AO103</f>
        <v>0</v>
      </c>
      <c r="I103" s="22">
        <f>F103*AP103</f>
        <v>0</v>
      </c>
      <c r="J103" s="22">
        <f>F103*G103</f>
        <v>0</v>
      </c>
      <c r="K103" s="23">
        <f>F103*103</f>
        <v>103</v>
      </c>
      <c r="Z103" s="22">
        <f>IF(AQ103="5",BJ103,0)</f>
        <v>0</v>
      </c>
      <c r="AB103" s="22">
        <f>IF(AQ103="1",BH103,0)</f>
        <v>0</v>
      </c>
      <c r="AC103" s="22">
        <f>IF(AQ103="1",BI103,0)</f>
        <v>0</v>
      </c>
      <c r="AD103" s="22">
        <f>IF(AQ103="7",BH103,0)</f>
        <v>0</v>
      </c>
      <c r="AE103" s="22">
        <f>IF(AQ103="7",BI103,0)</f>
        <v>0</v>
      </c>
      <c r="AF103" s="22">
        <f>IF(AQ103="2",BH103,0)</f>
        <v>0</v>
      </c>
      <c r="AG103" s="22">
        <f>IF(AQ103="2",BI103,0)</f>
        <v>0</v>
      </c>
      <c r="AH103" s="22">
        <f>IF(AQ103="0",BJ103,0)</f>
        <v>0</v>
      </c>
      <c r="AI103" s="9"/>
      <c r="AJ103" s="22">
        <f>IF(AN103=0,J103,0)</f>
        <v>0</v>
      </c>
      <c r="AK103" s="22">
        <f>IF(AN103=12,J103,0)</f>
        <v>0</v>
      </c>
      <c r="AL103" s="22">
        <f>IF(AN103=21,J103,0)</f>
        <v>0</v>
      </c>
      <c r="AN103" s="22">
        <v>21</v>
      </c>
      <c r="AO103" s="22">
        <f>G103*0.285714286</f>
        <v>0</v>
      </c>
      <c r="AP103" s="22">
        <f>G103*(1-0.285714286)</f>
        <v>0</v>
      </c>
      <c r="AQ103" s="24" t="s">
        <v>266</v>
      </c>
      <c r="AV103" s="22">
        <f>AW103+AX103</f>
        <v>0</v>
      </c>
      <c r="AW103" s="22">
        <f>F103*AO103</f>
        <v>0</v>
      </c>
      <c r="AX103" s="22">
        <f>F103*AP103</f>
        <v>0</v>
      </c>
      <c r="AY103" s="24" t="s">
        <v>285</v>
      </c>
      <c r="AZ103" s="24" t="s">
        <v>268</v>
      </c>
      <c r="BA103" s="9" t="s">
        <v>57</v>
      </c>
      <c r="BC103" s="22">
        <f>AW103+AX103</f>
        <v>0</v>
      </c>
      <c r="BD103" s="22">
        <f>G103/(100-BE103)*100</f>
        <v>0</v>
      </c>
      <c r="BE103" s="22">
        <v>0</v>
      </c>
      <c r="BF103" s="22">
        <f>K103</f>
        <v>103</v>
      </c>
      <c r="BH103" s="22">
        <f>F103*AO103</f>
        <v>0</v>
      </c>
      <c r="BI103" s="22">
        <f>F103*AP103</f>
        <v>0</v>
      </c>
      <c r="BJ103" s="22">
        <f>F103*G103</f>
        <v>0</v>
      </c>
      <c r="BK103" s="22"/>
      <c r="BL103" s="22"/>
      <c r="BO103" s="22">
        <f>F103*G103</f>
        <v>0</v>
      </c>
      <c r="BW103" s="22">
        <v>21</v>
      </c>
      <c r="BX103" s="3" t="s">
        <v>282</v>
      </c>
    </row>
    <row r="104" spans="1:76" ht="15" customHeight="1" x14ac:dyDescent="0.25">
      <c r="A104" s="21" t="s">
        <v>557</v>
      </c>
      <c r="B104" s="4" t="s">
        <v>287</v>
      </c>
      <c r="C104" s="296" t="s">
        <v>288</v>
      </c>
      <c r="D104" s="296"/>
      <c r="E104" s="4" t="s">
        <v>265</v>
      </c>
      <c r="F104" s="22">
        <v>1</v>
      </c>
      <c r="G104" s="22">
        <v>0</v>
      </c>
      <c r="H104" s="22">
        <f>F104*AO104</f>
        <v>0</v>
      </c>
      <c r="I104" s="22">
        <f>F104*AP104</f>
        <v>0</v>
      </c>
      <c r="J104" s="22">
        <f>F104*G104</f>
        <v>0</v>
      </c>
      <c r="K104" s="23">
        <f>F104*104</f>
        <v>104</v>
      </c>
      <c r="Z104" s="22">
        <f>IF(AQ104="5",BJ104,0)</f>
        <v>0</v>
      </c>
      <c r="AB104" s="22">
        <f>IF(AQ104="1",BH104,0)</f>
        <v>0</v>
      </c>
      <c r="AC104" s="22">
        <f>IF(AQ104="1",BI104,0)</f>
        <v>0</v>
      </c>
      <c r="AD104" s="22">
        <f>IF(AQ104="7",BH104,0)</f>
        <v>0</v>
      </c>
      <c r="AE104" s="22">
        <f>IF(AQ104="7",BI104,0)</f>
        <v>0</v>
      </c>
      <c r="AF104" s="22">
        <f>IF(AQ104="2",BH104,0)</f>
        <v>0</v>
      </c>
      <c r="AG104" s="22">
        <f>IF(AQ104="2",BI104,0)</f>
        <v>0</v>
      </c>
      <c r="AH104" s="22">
        <f>IF(AQ104="0",BJ104,0)</f>
        <v>0</v>
      </c>
      <c r="AI104" s="9"/>
      <c r="AJ104" s="22">
        <f>IF(AN104=0,J104,0)</f>
        <v>0</v>
      </c>
      <c r="AK104" s="22">
        <f>IF(AN104=12,J104,0)</f>
        <v>0</v>
      </c>
      <c r="AL104" s="22">
        <f>IF(AN104=21,J104,0)</f>
        <v>0</v>
      </c>
      <c r="AN104" s="22">
        <v>21</v>
      </c>
      <c r="AO104" s="22">
        <f>G104*0</f>
        <v>0</v>
      </c>
      <c r="AP104" s="22">
        <f>G104*(1-0)</f>
        <v>0</v>
      </c>
      <c r="AQ104" s="24" t="s">
        <v>266</v>
      </c>
      <c r="AV104" s="22">
        <f>AW104+AX104</f>
        <v>0</v>
      </c>
      <c r="AW104" s="22">
        <f>F104*AO104</f>
        <v>0</v>
      </c>
      <c r="AX104" s="22">
        <f>F104*AP104</f>
        <v>0</v>
      </c>
      <c r="AY104" s="24" t="s">
        <v>285</v>
      </c>
      <c r="AZ104" s="24" t="s">
        <v>268</v>
      </c>
      <c r="BA104" s="9" t="s">
        <v>57</v>
      </c>
      <c r="BC104" s="22">
        <f>AW104+AX104</f>
        <v>0</v>
      </c>
      <c r="BD104" s="22">
        <f>G104/(100-BE104)*100</f>
        <v>0</v>
      </c>
      <c r="BE104" s="22">
        <v>0</v>
      </c>
      <c r="BF104" s="22">
        <f>K104</f>
        <v>104</v>
      </c>
      <c r="BH104" s="22">
        <f>F104*AO104</f>
        <v>0</v>
      </c>
      <c r="BI104" s="22">
        <f>F104*AP104</f>
        <v>0</v>
      </c>
      <c r="BJ104" s="22">
        <f>F104*G104</f>
        <v>0</v>
      </c>
      <c r="BK104" s="22"/>
      <c r="BL104" s="22"/>
      <c r="BO104" s="22">
        <f>F104*G104</f>
        <v>0</v>
      </c>
      <c r="BW104" s="22">
        <v>21</v>
      </c>
      <c r="BX104" s="3" t="s">
        <v>288</v>
      </c>
    </row>
    <row r="105" spans="1:76" ht="15" customHeight="1" x14ac:dyDescent="0.25">
      <c r="A105" s="17"/>
      <c r="B105" s="18" t="s">
        <v>289</v>
      </c>
      <c r="C105" s="329" t="s">
        <v>290</v>
      </c>
      <c r="D105" s="329"/>
      <c r="E105" s="19" t="s">
        <v>4</v>
      </c>
      <c r="F105" s="19" t="s">
        <v>4</v>
      </c>
      <c r="G105" s="19" t="s">
        <v>4</v>
      </c>
      <c r="H105" s="2">
        <f>SUM(H106:H108)</f>
        <v>0</v>
      </c>
      <c r="I105" s="2">
        <f>SUM(I106:I108)</f>
        <v>0</v>
      </c>
      <c r="J105" s="2">
        <f>SUM(J106:J108)</f>
        <v>0</v>
      </c>
      <c r="K105" s="20">
        <f>SUM(K106:K108)</f>
        <v>321</v>
      </c>
      <c r="AI105" s="9"/>
      <c r="AS105" s="2">
        <f>SUM(AJ106:AJ108)</f>
        <v>0</v>
      </c>
      <c r="AT105" s="2">
        <f>SUM(AK106:AK108)</f>
        <v>0</v>
      </c>
      <c r="AU105" s="2">
        <f>SUM(AL106:AL108)</f>
        <v>0</v>
      </c>
    </row>
    <row r="106" spans="1:76" ht="15" customHeight="1" x14ac:dyDescent="0.25">
      <c r="A106" s="21" t="s">
        <v>559</v>
      </c>
      <c r="B106" s="4" t="s">
        <v>292</v>
      </c>
      <c r="C106" s="296" t="s">
        <v>293</v>
      </c>
      <c r="D106" s="296"/>
      <c r="E106" s="4" t="s">
        <v>265</v>
      </c>
      <c r="F106" s="22">
        <v>1</v>
      </c>
      <c r="G106" s="22">
        <v>0</v>
      </c>
      <c r="H106" s="22">
        <f>F106*AO106</f>
        <v>0</v>
      </c>
      <c r="I106" s="22">
        <f>F106*AP106</f>
        <v>0</v>
      </c>
      <c r="J106" s="22">
        <f>F106*G106</f>
        <v>0</v>
      </c>
      <c r="K106" s="23">
        <f>F106*106</f>
        <v>106</v>
      </c>
      <c r="Z106" s="22">
        <f>IF(AQ106="5",BJ106,0)</f>
        <v>0</v>
      </c>
      <c r="AB106" s="22">
        <f>IF(AQ106="1",BH106,0)</f>
        <v>0</v>
      </c>
      <c r="AC106" s="22">
        <f>IF(AQ106="1",BI106,0)</f>
        <v>0</v>
      </c>
      <c r="AD106" s="22">
        <f>IF(AQ106="7",BH106,0)</f>
        <v>0</v>
      </c>
      <c r="AE106" s="22">
        <f>IF(AQ106="7",BI106,0)</f>
        <v>0</v>
      </c>
      <c r="AF106" s="22">
        <f>IF(AQ106="2",BH106,0)</f>
        <v>0</v>
      </c>
      <c r="AG106" s="22">
        <f>IF(AQ106="2",BI106,0)</f>
        <v>0</v>
      </c>
      <c r="AH106" s="22">
        <f>IF(AQ106="0",BJ106,0)</f>
        <v>0</v>
      </c>
      <c r="AI106" s="9"/>
      <c r="AJ106" s="22">
        <f>IF(AN106=0,J106,0)</f>
        <v>0</v>
      </c>
      <c r="AK106" s="22">
        <f>IF(AN106=12,J106,0)</f>
        <v>0</v>
      </c>
      <c r="AL106" s="22">
        <f>IF(AN106=21,J106,0)</f>
        <v>0</v>
      </c>
      <c r="AN106" s="22">
        <v>21</v>
      </c>
      <c r="AO106" s="22">
        <f>G106*0</f>
        <v>0</v>
      </c>
      <c r="AP106" s="22">
        <f>G106*(1-0)</f>
        <v>0</v>
      </c>
      <c r="AQ106" s="24" t="s">
        <v>266</v>
      </c>
      <c r="AV106" s="22">
        <f>AW106+AX106</f>
        <v>0</v>
      </c>
      <c r="AW106" s="22">
        <f>F106*AO106</f>
        <v>0</v>
      </c>
      <c r="AX106" s="22">
        <f>F106*AP106</f>
        <v>0</v>
      </c>
      <c r="AY106" s="24" t="s">
        <v>294</v>
      </c>
      <c r="AZ106" s="24" t="s">
        <v>268</v>
      </c>
      <c r="BA106" s="9" t="s">
        <v>57</v>
      </c>
      <c r="BC106" s="22">
        <f>AW106+AX106</f>
        <v>0</v>
      </c>
      <c r="BD106" s="22">
        <f>G106/(100-BE106)*100</f>
        <v>0</v>
      </c>
      <c r="BE106" s="22">
        <v>0</v>
      </c>
      <c r="BF106" s="22">
        <f>K106</f>
        <v>106</v>
      </c>
      <c r="BH106" s="22">
        <f>F106*AO106</f>
        <v>0</v>
      </c>
      <c r="BI106" s="22">
        <f>F106*AP106</f>
        <v>0</v>
      </c>
      <c r="BJ106" s="22">
        <f>F106*G106</f>
        <v>0</v>
      </c>
      <c r="BK106" s="22"/>
      <c r="BL106" s="22"/>
      <c r="BP106" s="22">
        <f>F106*G106</f>
        <v>0</v>
      </c>
      <c r="BW106" s="22">
        <v>21</v>
      </c>
      <c r="BX106" s="3" t="s">
        <v>293</v>
      </c>
    </row>
    <row r="107" spans="1:76" ht="15" customHeight="1" x14ac:dyDescent="0.25">
      <c r="A107" s="21" t="s">
        <v>560</v>
      </c>
      <c r="B107" s="4" t="s">
        <v>802</v>
      </c>
      <c r="C107" s="296" t="s">
        <v>803</v>
      </c>
      <c r="D107" s="296"/>
      <c r="E107" s="4" t="s">
        <v>265</v>
      </c>
      <c r="F107" s="22">
        <v>1</v>
      </c>
      <c r="G107" s="22">
        <v>0</v>
      </c>
      <c r="H107" s="22">
        <f>F107*AO107</f>
        <v>0</v>
      </c>
      <c r="I107" s="22">
        <f>F107*AP107</f>
        <v>0</v>
      </c>
      <c r="J107" s="22">
        <f>F107*G107</f>
        <v>0</v>
      </c>
      <c r="K107" s="23">
        <f>F107*107</f>
        <v>107</v>
      </c>
      <c r="Z107" s="22">
        <f>IF(AQ107="5",BJ107,0)</f>
        <v>0</v>
      </c>
      <c r="AB107" s="22">
        <f>IF(AQ107="1",BH107,0)</f>
        <v>0</v>
      </c>
      <c r="AC107" s="22">
        <f>IF(AQ107="1",BI107,0)</f>
        <v>0</v>
      </c>
      <c r="AD107" s="22">
        <f>IF(AQ107="7",BH107,0)</f>
        <v>0</v>
      </c>
      <c r="AE107" s="22">
        <f>IF(AQ107="7",BI107,0)</f>
        <v>0</v>
      </c>
      <c r="AF107" s="22">
        <f>IF(AQ107="2",BH107,0)</f>
        <v>0</v>
      </c>
      <c r="AG107" s="22">
        <f>IF(AQ107="2",BI107,0)</f>
        <v>0</v>
      </c>
      <c r="AH107" s="22">
        <f>IF(AQ107="0",BJ107,0)</f>
        <v>0</v>
      </c>
      <c r="AI107" s="9"/>
      <c r="AJ107" s="22">
        <f>IF(AN107=0,J107,0)</f>
        <v>0</v>
      </c>
      <c r="AK107" s="22">
        <f>IF(AN107=12,J107,0)</f>
        <v>0</v>
      </c>
      <c r="AL107" s="22">
        <f>IF(AN107=21,J107,0)</f>
        <v>0</v>
      </c>
      <c r="AN107" s="22">
        <v>21</v>
      </c>
      <c r="AO107" s="22">
        <f>G107*0</f>
        <v>0</v>
      </c>
      <c r="AP107" s="22">
        <f>G107*(1-0)</f>
        <v>0</v>
      </c>
      <c r="AQ107" s="24" t="s">
        <v>266</v>
      </c>
      <c r="AV107" s="22">
        <f>AW107+AX107</f>
        <v>0</v>
      </c>
      <c r="AW107" s="22">
        <f>F107*AO107</f>
        <v>0</v>
      </c>
      <c r="AX107" s="22">
        <f>F107*AP107</f>
        <v>0</v>
      </c>
      <c r="AY107" s="24" t="s">
        <v>294</v>
      </c>
      <c r="AZ107" s="24" t="s">
        <v>268</v>
      </c>
      <c r="BA107" s="9" t="s">
        <v>57</v>
      </c>
      <c r="BC107" s="22">
        <f>AW107+AX107</f>
        <v>0</v>
      </c>
      <c r="BD107" s="22">
        <f>G107/(100-BE107)*100</f>
        <v>0</v>
      </c>
      <c r="BE107" s="22">
        <v>0</v>
      </c>
      <c r="BF107" s="22">
        <f>K107</f>
        <v>107</v>
      </c>
      <c r="BH107" s="22">
        <f>F107*AO107</f>
        <v>0</v>
      </c>
      <c r="BI107" s="22">
        <f>F107*AP107</f>
        <v>0</v>
      </c>
      <c r="BJ107" s="22">
        <f>F107*G107</f>
        <v>0</v>
      </c>
      <c r="BK107" s="22"/>
      <c r="BL107" s="22"/>
      <c r="BP107" s="22">
        <f>F107*G107</f>
        <v>0</v>
      </c>
      <c r="BW107" s="22">
        <v>21</v>
      </c>
      <c r="BX107" s="3" t="s">
        <v>803</v>
      </c>
    </row>
    <row r="108" spans="1:76" ht="15" customHeight="1" x14ac:dyDescent="0.25">
      <c r="A108" s="25" t="s">
        <v>564</v>
      </c>
      <c r="B108" s="26" t="s">
        <v>804</v>
      </c>
      <c r="C108" s="299" t="s">
        <v>805</v>
      </c>
      <c r="D108" s="299"/>
      <c r="E108" s="26" t="s">
        <v>265</v>
      </c>
      <c r="F108" s="27">
        <v>1</v>
      </c>
      <c r="G108" s="27">
        <v>0</v>
      </c>
      <c r="H108" s="27">
        <f>F108*AO108</f>
        <v>0</v>
      </c>
      <c r="I108" s="27">
        <f>F108*AP108</f>
        <v>0</v>
      </c>
      <c r="J108" s="27">
        <f>F108*G108</f>
        <v>0</v>
      </c>
      <c r="K108" s="28">
        <f>F108*108</f>
        <v>108</v>
      </c>
      <c r="Z108" s="22">
        <f>IF(AQ108="5",BJ108,0)</f>
        <v>0</v>
      </c>
      <c r="AB108" s="22">
        <f>IF(AQ108="1",BH108,0)</f>
        <v>0</v>
      </c>
      <c r="AC108" s="22">
        <f>IF(AQ108="1",BI108,0)</f>
        <v>0</v>
      </c>
      <c r="AD108" s="22">
        <f>IF(AQ108="7",BH108,0)</f>
        <v>0</v>
      </c>
      <c r="AE108" s="22">
        <f>IF(AQ108="7",BI108,0)</f>
        <v>0</v>
      </c>
      <c r="AF108" s="22">
        <f>IF(AQ108="2",BH108,0)</f>
        <v>0</v>
      </c>
      <c r="AG108" s="22">
        <f>IF(AQ108="2",BI108,0)</f>
        <v>0</v>
      </c>
      <c r="AH108" s="22">
        <f>IF(AQ108="0",BJ108,0)</f>
        <v>0</v>
      </c>
      <c r="AI108" s="9"/>
      <c r="AJ108" s="22">
        <f>IF(AN108=0,J108,0)</f>
        <v>0</v>
      </c>
      <c r="AK108" s="22">
        <f>IF(AN108=12,J108,0)</f>
        <v>0</v>
      </c>
      <c r="AL108" s="22">
        <f>IF(AN108=21,J108,0)</f>
        <v>0</v>
      </c>
      <c r="AN108" s="22">
        <v>21</v>
      </c>
      <c r="AO108" s="22">
        <f>G108*0</f>
        <v>0</v>
      </c>
      <c r="AP108" s="22">
        <f>G108*(1-0)</f>
        <v>0</v>
      </c>
      <c r="AQ108" s="24" t="s">
        <v>266</v>
      </c>
      <c r="AV108" s="22">
        <f>AW108+AX108</f>
        <v>0</v>
      </c>
      <c r="AW108" s="22">
        <f>F108*AO108</f>
        <v>0</v>
      </c>
      <c r="AX108" s="22">
        <f>F108*AP108</f>
        <v>0</v>
      </c>
      <c r="AY108" s="24" t="s">
        <v>294</v>
      </c>
      <c r="AZ108" s="24" t="s">
        <v>268</v>
      </c>
      <c r="BA108" s="9" t="s">
        <v>57</v>
      </c>
      <c r="BC108" s="22">
        <f>AW108+AX108</f>
        <v>0</v>
      </c>
      <c r="BD108" s="22">
        <f>G108/(100-BE108)*100</f>
        <v>0</v>
      </c>
      <c r="BE108" s="22">
        <v>0</v>
      </c>
      <c r="BF108" s="22">
        <f>K108</f>
        <v>108</v>
      </c>
      <c r="BH108" s="22">
        <f>F108*AO108</f>
        <v>0</v>
      </c>
      <c r="BI108" s="22">
        <f>F108*AP108</f>
        <v>0</v>
      </c>
      <c r="BJ108" s="22">
        <f>F108*G108</f>
        <v>0</v>
      </c>
      <c r="BK108" s="22"/>
      <c r="BL108" s="22"/>
      <c r="BP108" s="22">
        <f>F108*G108</f>
        <v>0</v>
      </c>
      <c r="BW108" s="22">
        <v>21</v>
      </c>
      <c r="BX108" s="3" t="s">
        <v>805</v>
      </c>
    </row>
    <row r="109" spans="1:76" x14ac:dyDescent="0.25">
      <c r="H109" s="330" t="s">
        <v>303</v>
      </c>
      <c r="I109" s="330"/>
      <c r="J109" s="30">
        <f>J12+J19+J22+J27+J31+J35+J39+J42+J54+J57+J59+J68+J70+J96+J100+J102+J105</f>
        <v>0</v>
      </c>
    </row>
    <row r="110" spans="1:76" x14ac:dyDescent="0.25">
      <c r="A110" s="31" t="s">
        <v>304</v>
      </c>
    </row>
    <row r="111" spans="1:76" ht="12.75" customHeight="1" x14ac:dyDescent="0.25">
      <c r="A111" s="296"/>
      <c r="B111" s="296"/>
      <c r="C111" s="296"/>
      <c r="D111" s="296"/>
      <c r="E111" s="296"/>
      <c r="F111" s="296"/>
      <c r="G111" s="296"/>
      <c r="H111" s="296"/>
      <c r="I111" s="296"/>
      <c r="J111" s="296"/>
      <c r="K111" s="296"/>
    </row>
  </sheetData>
  <mergeCells count="127">
    <mergeCell ref="C105:D105"/>
    <mergeCell ref="C106:D106"/>
    <mergeCell ref="C107:D107"/>
    <mergeCell ref="C108:D108"/>
    <mergeCell ref="H109:I109"/>
    <mergeCell ref="A111:K111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10:D10"/>
    <mergeCell ref="H10:J10"/>
    <mergeCell ref="C11:D11"/>
    <mergeCell ref="C12:D12"/>
    <mergeCell ref="C13:D13"/>
    <mergeCell ref="C14:D14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6:B7"/>
    <mergeCell ref="C6:D7"/>
    <mergeCell ref="E6:F7"/>
    <mergeCell ref="G6:G7"/>
    <mergeCell ref="H6:H7"/>
    <mergeCell ref="I6:K7"/>
    <mergeCell ref="A4:B5"/>
    <mergeCell ref="C4:D5"/>
    <mergeCell ref="E4:F5"/>
    <mergeCell ref="G4:G5"/>
    <mergeCell ref="H4:H5"/>
    <mergeCell ref="I4:K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Z99"/>
  <sheetViews>
    <sheetView view="pageBreakPreview" zoomScaleNormal="100" zoomScaleSheetLayoutView="100" workbookViewId="0">
      <pane ySplit="11" topLeftCell="A49" activePane="bottomLeft" state="frozen"/>
      <selection activeCell="D32" sqref="D32"/>
      <selection pane="bottomLeft" activeCell="C32" sqref="C32:D32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71093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75" width="0" style="1" hidden="1" customWidth="1"/>
    <col min="76" max="76" width="64.28515625" style="1" hidden="1" customWidth="1"/>
    <col min="77" max="77" width="0" style="1" hidden="1" customWidth="1"/>
    <col min="78" max="78" width="12.140625" style="1"/>
  </cols>
  <sheetData>
    <row r="1" spans="1:76" ht="54.75" customHeight="1" x14ac:dyDescent="0.25">
      <c r="A1" s="322" t="s">
        <v>305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tr">
        <f>'Stavební rozpočet SO 301'!C2</f>
        <v>Vilémov "Palouk" I. etapa 15 RD</v>
      </c>
      <c r="D2" s="291"/>
      <c r="E2" s="323" t="s">
        <v>3</v>
      </c>
      <c r="F2" s="323"/>
      <c r="G2" s="292" t="str">
        <f>'Stavební rozpočet SO 301'!G2</f>
        <v xml:space="preserve"> </v>
      </c>
      <c r="H2" s="292" t="s">
        <v>5</v>
      </c>
      <c r="I2" s="324" t="str">
        <f>'Stavební rozpočet SO 301'!I2</f>
        <v>Obec Vilémov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292"/>
      <c r="H3" s="292"/>
      <c r="I3" s="292"/>
      <c r="J3" s="324"/>
      <c r="K3" s="324"/>
    </row>
    <row r="4" spans="1:76" ht="15" customHeight="1" x14ac:dyDescent="0.25">
      <c r="A4" s="295" t="s">
        <v>7</v>
      </c>
      <c r="B4" s="295"/>
      <c r="C4" s="296" t="str">
        <f>'Stavební rozpočet SO 301'!C4</f>
        <v>SO 301 Vodovod</v>
      </c>
      <c r="D4" s="296"/>
      <c r="E4" s="302" t="s">
        <v>8</v>
      </c>
      <c r="F4" s="302"/>
      <c r="G4" s="296" t="str">
        <f>'Stavební rozpočet SO 301'!G4</f>
        <v>19.11.2024</v>
      </c>
      <c r="H4" s="296" t="s">
        <v>9</v>
      </c>
      <c r="I4" s="325" t="str">
        <f>'Stavební rozpočet SO 301'!I4</f>
        <v>Ing. Maša Miroslav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296"/>
      <c r="H5" s="296"/>
      <c r="I5" s="296"/>
      <c r="J5" s="325"/>
      <c r="K5" s="325"/>
    </row>
    <row r="6" spans="1:76" ht="15" customHeight="1" x14ac:dyDescent="0.25">
      <c r="A6" s="295" t="s">
        <v>11</v>
      </c>
      <c r="B6" s="295"/>
      <c r="C6" s="296" t="str">
        <f>'Stavební rozpočet SO 301'!C6</f>
        <v>Vilémov</v>
      </c>
      <c r="D6" s="296"/>
      <c r="E6" s="302" t="s">
        <v>13</v>
      </c>
      <c r="F6" s="302"/>
      <c r="G6" s="296" t="str">
        <f>'Stavební rozpočet SO 301'!G6</f>
        <v xml:space="preserve"> </v>
      </c>
      <c r="H6" s="296" t="s">
        <v>14</v>
      </c>
      <c r="I6" s="325" t="str">
        <f>'Stavební rozpočet SO 301'!I6</f>
        <v>dle výběrového řízení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296"/>
      <c r="H7" s="296"/>
      <c r="I7" s="296"/>
      <c r="J7" s="325"/>
      <c r="K7" s="325"/>
    </row>
    <row r="8" spans="1:76" ht="15" customHeight="1" x14ac:dyDescent="0.25">
      <c r="A8" s="295" t="s">
        <v>16</v>
      </c>
      <c r="B8" s="295"/>
      <c r="C8" s="296" t="str">
        <f>'Stavební rozpočet SO 301'!C8</f>
        <v>8271311</v>
      </c>
      <c r="D8" s="296"/>
      <c r="E8" s="302" t="s">
        <v>18</v>
      </c>
      <c r="F8" s="302"/>
      <c r="G8" s="296" t="str">
        <f>'Stavební rozpočet SO 301'!G8</f>
        <v>04.04.2025</v>
      </c>
      <c r="H8" s="296" t="s">
        <v>20</v>
      </c>
      <c r="I8" s="325" t="str">
        <f>'Stavební rozpočet SO 301'!I8</f>
        <v>Ing. Maša Miroslav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296"/>
      <c r="H9" s="296"/>
      <c r="I9" s="296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51</v>
      </c>
      <c r="C12" s="329" t="s">
        <v>306</v>
      </c>
      <c r="D12" s="329"/>
      <c r="E12" s="19" t="s">
        <v>4</v>
      </c>
      <c r="F12" s="19" t="s">
        <v>4</v>
      </c>
      <c r="G12" s="19" t="s">
        <v>4</v>
      </c>
      <c r="H12" s="2">
        <f>SUM(H13:H27)</f>
        <v>0</v>
      </c>
      <c r="I12" s="2">
        <f>SUM(I13:I27)</f>
        <v>0</v>
      </c>
      <c r="J12" s="2">
        <f>SUM(J13:J27)</f>
        <v>0</v>
      </c>
      <c r="K12" s="20">
        <f>SUM(K13:K27)</f>
        <v>85412.13</v>
      </c>
      <c r="AI12" s="9"/>
      <c r="AS12" s="2">
        <f>SUM(AJ13:AJ27)</f>
        <v>0</v>
      </c>
      <c r="AT12" s="2">
        <f>SUM(AK13:AK27)</f>
        <v>0</v>
      </c>
      <c r="AU12" s="2">
        <f>SUM(AL13:AL27)</f>
        <v>0</v>
      </c>
    </row>
    <row r="13" spans="1:76" ht="15" customHeight="1" x14ac:dyDescent="0.25">
      <c r="A13" s="21" t="s">
        <v>51</v>
      </c>
      <c r="B13" s="4" t="s">
        <v>685</v>
      </c>
      <c r="C13" s="296" t="s">
        <v>686</v>
      </c>
      <c r="D13" s="296"/>
      <c r="E13" s="4" t="s">
        <v>54</v>
      </c>
      <c r="F13" s="22">
        <f>'Stavební rozpočet SO 301'!F13</f>
        <v>146.69999999999999</v>
      </c>
      <c r="G13" s="22">
        <f>'Stavební rozpočet SO 301'!G13</f>
        <v>0</v>
      </c>
      <c r="H13" s="22">
        <f>'Stavební rozpočet SO 301'!H13</f>
        <v>0</v>
      </c>
      <c r="I13" s="22">
        <f>'Stavební rozpočet SO 301'!I13</f>
        <v>0</v>
      </c>
      <c r="J13" s="22">
        <f>'Stavební rozpočet SO 301'!J13</f>
        <v>0</v>
      </c>
      <c r="K13" s="23">
        <f>F13*13</f>
        <v>1907.1</v>
      </c>
      <c r="Z13" s="22">
        <f t="shared" ref="Z13:Z27" si="0">IF(AQ13="5",BJ13,0)</f>
        <v>0</v>
      </c>
      <c r="AB13" s="22">
        <f t="shared" ref="AB13:AB27" si="1">IF(AQ13="1",BH13,0)</f>
        <v>0</v>
      </c>
      <c r="AC13" s="22">
        <f t="shared" ref="AC13:AC27" si="2">IF(AQ13="1",BI13,0)</f>
        <v>0</v>
      </c>
      <c r="AD13" s="22">
        <f t="shared" ref="AD13:AD27" si="3">IF(AQ13="7",BH13,0)</f>
        <v>0</v>
      </c>
      <c r="AE13" s="22">
        <f t="shared" ref="AE13:AE27" si="4">IF(AQ13="7",BI13,0)</f>
        <v>0</v>
      </c>
      <c r="AF13" s="22">
        <f t="shared" ref="AF13:AF27" si="5">IF(AQ13="2",BH13,0)</f>
        <v>0</v>
      </c>
      <c r="AG13" s="22">
        <f t="shared" ref="AG13:AG27" si="6">IF(AQ13="2",BI13,0)</f>
        <v>0</v>
      </c>
      <c r="AH13" s="22">
        <f t="shared" ref="AH13:AH27" si="7">IF(AQ13="0",BJ13,0)</f>
        <v>0</v>
      </c>
      <c r="AI13" s="9"/>
      <c r="AJ13" s="22">
        <f t="shared" ref="AJ13:AJ27" si="8">IF(AN13=0,J13,0)</f>
        <v>0</v>
      </c>
      <c r="AK13" s="22">
        <f t="shared" ref="AK13:AK27" si="9">IF(AN13=12,J13,0)</f>
        <v>0</v>
      </c>
      <c r="AL13" s="22">
        <f t="shared" ref="AL13:AL27" si="10">IF(AN13=21,J13,0)</f>
        <v>0</v>
      </c>
      <c r="AN13" s="22">
        <v>21</v>
      </c>
      <c r="AO13" s="22">
        <f t="shared" ref="AO13:AO18" si="11">G13*0</f>
        <v>0</v>
      </c>
      <c r="AP13" s="22">
        <f t="shared" ref="AP13:AP18" si="12">G13*(1-0)</f>
        <v>0</v>
      </c>
      <c r="AQ13" s="24" t="s">
        <v>51</v>
      </c>
      <c r="AV13" s="22">
        <f t="shared" ref="AV13:AV27" si="13">AW13+AX13</f>
        <v>0</v>
      </c>
      <c r="AW13" s="22">
        <f t="shared" ref="AW13:AW27" si="14">F13*AO13</f>
        <v>0</v>
      </c>
      <c r="AX13" s="22">
        <f t="shared" ref="AX13:AX27" si="15">F13*AP13</f>
        <v>0</v>
      </c>
      <c r="AY13" s="24" t="s">
        <v>78</v>
      </c>
      <c r="AZ13" s="24" t="s">
        <v>56</v>
      </c>
      <c r="BA13" s="9" t="s">
        <v>57</v>
      </c>
      <c r="BC13" s="22">
        <f t="shared" ref="BC13:BC27" si="16">AW13+AX13</f>
        <v>0</v>
      </c>
      <c r="BD13" s="22">
        <f t="shared" ref="BD13:BD27" si="17">G13/(100-BE13)*100</f>
        <v>0</v>
      </c>
      <c r="BE13" s="22">
        <v>0</v>
      </c>
      <c r="BF13" s="22">
        <f t="shared" ref="BF13:BF27" si="18">K13</f>
        <v>1907.1</v>
      </c>
      <c r="BH13" s="22">
        <f t="shared" ref="BH13:BH27" si="19">F13*AO13</f>
        <v>0</v>
      </c>
      <c r="BI13" s="22">
        <f t="shared" ref="BI13:BI27" si="20">F13*AP13</f>
        <v>0</v>
      </c>
      <c r="BJ13" s="22">
        <f t="shared" ref="BJ13:BJ27" si="21">F13*G13</f>
        <v>0</v>
      </c>
      <c r="BK13" s="22"/>
      <c r="BL13" s="22">
        <v>1</v>
      </c>
      <c r="BW13" s="22">
        <v>21</v>
      </c>
      <c r="BX13" s="3" t="s">
        <v>686</v>
      </c>
    </row>
    <row r="14" spans="1:76" ht="15" customHeight="1" x14ac:dyDescent="0.25">
      <c r="A14" s="21" t="s">
        <v>58</v>
      </c>
      <c r="B14" s="4" t="s">
        <v>416</v>
      </c>
      <c r="C14" s="296" t="s">
        <v>417</v>
      </c>
      <c r="D14" s="296"/>
      <c r="E14" s="4" t="s">
        <v>54</v>
      </c>
      <c r="F14" s="22">
        <f>'Stavební rozpočet SO 301'!F14</f>
        <v>146.69999999999999</v>
      </c>
      <c r="G14" s="22">
        <f>'Stavební rozpočet SO 301'!G14</f>
        <v>0</v>
      </c>
      <c r="H14" s="22">
        <f>'Stavební rozpočet SO 301'!H14</f>
        <v>0</v>
      </c>
      <c r="I14" s="22">
        <f>'Stavební rozpočet SO 301'!I14</f>
        <v>0</v>
      </c>
      <c r="J14" s="22">
        <f>'Stavební rozpočet SO 301'!J14</f>
        <v>0</v>
      </c>
      <c r="K14" s="23">
        <f>F14*14</f>
        <v>2053.7999999999997</v>
      </c>
      <c r="Z14" s="22">
        <f t="shared" si="0"/>
        <v>0</v>
      </c>
      <c r="AB14" s="22">
        <f t="shared" si="1"/>
        <v>0</v>
      </c>
      <c r="AC14" s="22">
        <f t="shared" si="2"/>
        <v>0</v>
      </c>
      <c r="AD14" s="22">
        <f t="shared" si="3"/>
        <v>0</v>
      </c>
      <c r="AE14" s="22">
        <f t="shared" si="4"/>
        <v>0</v>
      </c>
      <c r="AF14" s="22">
        <f t="shared" si="5"/>
        <v>0</v>
      </c>
      <c r="AG14" s="22">
        <f t="shared" si="6"/>
        <v>0</v>
      </c>
      <c r="AH14" s="22">
        <f t="shared" si="7"/>
        <v>0</v>
      </c>
      <c r="AI14" s="9"/>
      <c r="AJ14" s="22">
        <f t="shared" si="8"/>
        <v>0</v>
      </c>
      <c r="AK14" s="22">
        <f t="shared" si="9"/>
        <v>0</v>
      </c>
      <c r="AL14" s="22">
        <f t="shared" si="10"/>
        <v>0</v>
      </c>
      <c r="AN14" s="22">
        <v>21</v>
      </c>
      <c r="AO14" s="22">
        <f t="shared" si="11"/>
        <v>0</v>
      </c>
      <c r="AP14" s="22">
        <f t="shared" si="12"/>
        <v>0</v>
      </c>
      <c r="AQ14" s="24" t="s">
        <v>51</v>
      </c>
      <c r="AV14" s="22">
        <f t="shared" si="13"/>
        <v>0</v>
      </c>
      <c r="AW14" s="22">
        <f t="shared" si="14"/>
        <v>0</v>
      </c>
      <c r="AX14" s="22">
        <f t="shared" si="15"/>
        <v>0</v>
      </c>
      <c r="AY14" s="24" t="s">
        <v>78</v>
      </c>
      <c r="AZ14" s="24" t="s">
        <v>56</v>
      </c>
      <c r="BA14" s="9" t="s">
        <v>57</v>
      </c>
      <c r="BC14" s="22">
        <f t="shared" si="16"/>
        <v>0</v>
      </c>
      <c r="BD14" s="22">
        <f t="shared" si="17"/>
        <v>0</v>
      </c>
      <c r="BE14" s="22">
        <v>0</v>
      </c>
      <c r="BF14" s="22">
        <f t="shared" si="18"/>
        <v>2053.7999999999997</v>
      </c>
      <c r="BH14" s="22">
        <f t="shared" si="19"/>
        <v>0</v>
      </c>
      <c r="BI14" s="22">
        <f t="shared" si="20"/>
        <v>0</v>
      </c>
      <c r="BJ14" s="22">
        <f t="shared" si="21"/>
        <v>0</v>
      </c>
      <c r="BK14" s="22"/>
      <c r="BL14" s="22">
        <v>1</v>
      </c>
      <c r="BW14" s="22">
        <v>21</v>
      </c>
      <c r="BX14" s="3" t="s">
        <v>417</v>
      </c>
    </row>
    <row r="15" spans="1:76" ht="15" customHeight="1" x14ac:dyDescent="0.25">
      <c r="A15" s="21" t="s">
        <v>61</v>
      </c>
      <c r="B15" s="4" t="s">
        <v>687</v>
      </c>
      <c r="C15" s="296" t="s">
        <v>688</v>
      </c>
      <c r="D15" s="296"/>
      <c r="E15" s="4" t="s">
        <v>54</v>
      </c>
      <c r="F15" s="22">
        <f>'Stavební rozpočet SO 301'!F15</f>
        <v>183.4</v>
      </c>
      <c r="G15" s="22">
        <f>'Stavební rozpočet SO 301'!G15</f>
        <v>0</v>
      </c>
      <c r="H15" s="22">
        <f>'Stavební rozpočet SO 301'!H15</f>
        <v>0</v>
      </c>
      <c r="I15" s="22">
        <f>'Stavební rozpočet SO 301'!I15</f>
        <v>0</v>
      </c>
      <c r="J15" s="22">
        <f>'Stavební rozpočet SO 301'!J15</f>
        <v>0</v>
      </c>
      <c r="K15" s="23">
        <f>F15*15</f>
        <v>2751</v>
      </c>
      <c r="Z15" s="22">
        <f t="shared" si="0"/>
        <v>0</v>
      </c>
      <c r="AB15" s="22">
        <f t="shared" si="1"/>
        <v>0</v>
      </c>
      <c r="AC15" s="22">
        <f t="shared" si="2"/>
        <v>0</v>
      </c>
      <c r="AD15" s="22">
        <f t="shared" si="3"/>
        <v>0</v>
      </c>
      <c r="AE15" s="22">
        <f t="shared" si="4"/>
        <v>0</v>
      </c>
      <c r="AF15" s="22">
        <f t="shared" si="5"/>
        <v>0</v>
      </c>
      <c r="AG15" s="22">
        <f t="shared" si="6"/>
        <v>0</v>
      </c>
      <c r="AH15" s="22">
        <f t="shared" si="7"/>
        <v>0</v>
      </c>
      <c r="AI15" s="9"/>
      <c r="AJ15" s="22">
        <f t="shared" si="8"/>
        <v>0</v>
      </c>
      <c r="AK15" s="22">
        <f t="shared" si="9"/>
        <v>0</v>
      </c>
      <c r="AL15" s="22">
        <f t="shared" si="10"/>
        <v>0</v>
      </c>
      <c r="AN15" s="22">
        <v>21</v>
      </c>
      <c r="AO15" s="22">
        <f t="shared" si="11"/>
        <v>0</v>
      </c>
      <c r="AP15" s="22">
        <f t="shared" si="12"/>
        <v>0</v>
      </c>
      <c r="AQ15" s="24" t="s">
        <v>51</v>
      </c>
      <c r="AV15" s="22">
        <f t="shared" si="13"/>
        <v>0</v>
      </c>
      <c r="AW15" s="22">
        <f t="shared" si="14"/>
        <v>0</v>
      </c>
      <c r="AX15" s="22">
        <f t="shared" si="15"/>
        <v>0</v>
      </c>
      <c r="AY15" s="24" t="s">
        <v>78</v>
      </c>
      <c r="AZ15" s="24" t="s">
        <v>56</v>
      </c>
      <c r="BA15" s="9" t="s">
        <v>57</v>
      </c>
      <c r="BC15" s="22">
        <f t="shared" si="16"/>
        <v>0</v>
      </c>
      <c r="BD15" s="22">
        <f t="shared" si="17"/>
        <v>0</v>
      </c>
      <c r="BE15" s="22">
        <v>0</v>
      </c>
      <c r="BF15" s="22">
        <f t="shared" si="18"/>
        <v>2751</v>
      </c>
      <c r="BH15" s="22">
        <f t="shared" si="19"/>
        <v>0</v>
      </c>
      <c r="BI15" s="22">
        <f t="shared" si="20"/>
        <v>0</v>
      </c>
      <c r="BJ15" s="22">
        <f t="shared" si="21"/>
        <v>0</v>
      </c>
      <c r="BK15" s="22"/>
      <c r="BL15" s="22">
        <v>1</v>
      </c>
      <c r="BW15" s="22">
        <v>21</v>
      </c>
      <c r="BX15" s="3" t="s">
        <v>688</v>
      </c>
    </row>
    <row r="16" spans="1:76" ht="15" customHeight="1" x14ac:dyDescent="0.25">
      <c r="A16" s="21" t="s">
        <v>64</v>
      </c>
      <c r="B16" s="4" t="s">
        <v>420</v>
      </c>
      <c r="C16" s="296" t="s">
        <v>421</v>
      </c>
      <c r="D16" s="296"/>
      <c r="E16" s="4" t="s">
        <v>54</v>
      </c>
      <c r="F16" s="22">
        <f>'Stavební rozpočet SO 301'!F16</f>
        <v>183.4</v>
      </c>
      <c r="G16" s="22">
        <f>'Stavební rozpočet SO 301'!G16</f>
        <v>0</v>
      </c>
      <c r="H16" s="22">
        <f>'Stavební rozpočet SO 301'!H16</f>
        <v>0</v>
      </c>
      <c r="I16" s="22">
        <f>'Stavební rozpočet SO 301'!I16</f>
        <v>0</v>
      </c>
      <c r="J16" s="22">
        <f>'Stavební rozpočet SO 301'!J16</f>
        <v>0</v>
      </c>
      <c r="K16" s="23">
        <f>F16*16</f>
        <v>2934.4</v>
      </c>
      <c r="Z16" s="22">
        <f t="shared" si="0"/>
        <v>0</v>
      </c>
      <c r="AB16" s="22">
        <f t="shared" si="1"/>
        <v>0</v>
      </c>
      <c r="AC16" s="22">
        <f t="shared" si="2"/>
        <v>0</v>
      </c>
      <c r="AD16" s="22">
        <f t="shared" si="3"/>
        <v>0</v>
      </c>
      <c r="AE16" s="22">
        <f t="shared" si="4"/>
        <v>0</v>
      </c>
      <c r="AF16" s="22">
        <f t="shared" si="5"/>
        <v>0</v>
      </c>
      <c r="AG16" s="22">
        <f t="shared" si="6"/>
        <v>0</v>
      </c>
      <c r="AH16" s="22">
        <f t="shared" si="7"/>
        <v>0</v>
      </c>
      <c r="AI16" s="9"/>
      <c r="AJ16" s="22">
        <f t="shared" si="8"/>
        <v>0</v>
      </c>
      <c r="AK16" s="22">
        <f t="shared" si="9"/>
        <v>0</v>
      </c>
      <c r="AL16" s="22">
        <f t="shared" si="10"/>
        <v>0</v>
      </c>
      <c r="AN16" s="22">
        <v>21</v>
      </c>
      <c r="AO16" s="22">
        <f t="shared" si="11"/>
        <v>0</v>
      </c>
      <c r="AP16" s="22">
        <f t="shared" si="12"/>
        <v>0</v>
      </c>
      <c r="AQ16" s="24" t="s">
        <v>51</v>
      </c>
      <c r="AV16" s="22">
        <f t="shared" si="13"/>
        <v>0</v>
      </c>
      <c r="AW16" s="22">
        <f t="shared" si="14"/>
        <v>0</v>
      </c>
      <c r="AX16" s="22">
        <f t="shared" si="15"/>
        <v>0</v>
      </c>
      <c r="AY16" s="24" t="s">
        <v>78</v>
      </c>
      <c r="AZ16" s="24" t="s">
        <v>56</v>
      </c>
      <c r="BA16" s="9" t="s">
        <v>57</v>
      </c>
      <c r="BC16" s="22">
        <f t="shared" si="16"/>
        <v>0</v>
      </c>
      <c r="BD16" s="22">
        <f t="shared" si="17"/>
        <v>0</v>
      </c>
      <c r="BE16" s="22">
        <v>0</v>
      </c>
      <c r="BF16" s="22">
        <f t="shared" si="18"/>
        <v>2934.4</v>
      </c>
      <c r="BH16" s="22">
        <f t="shared" si="19"/>
        <v>0</v>
      </c>
      <c r="BI16" s="22">
        <f t="shared" si="20"/>
        <v>0</v>
      </c>
      <c r="BJ16" s="22">
        <f t="shared" si="21"/>
        <v>0</v>
      </c>
      <c r="BK16" s="22"/>
      <c r="BL16" s="22">
        <v>1</v>
      </c>
      <c r="BW16" s="22">
        <v>21</v>
      </c>
      <c r="BX16" s="3" t="s">
        <v>421</v>
      </c>
    </row>
    <row r="17" spans="1:76" ht="15" customHeight="1" x14ac:dyDescent="0.25">
      <c r="A17" s="21" t="s">
        <v>67</v>
      </c>
      <c r="B17" s="4" t="s">
        <v>422</v>
      </c>
      <c r="C17" s="296" t="s">
        <v>423</v>
      </c>
      <c r="D17" s="296"/>
      <c r="E17" s="4" t="s">
        <v>54</v>
      </c>
      <c r="F17" s="22">
        <f>'Stavební rozpočet SO 301'!F17</f>
        <v>29.3</v>
      </c>
      <c r="G17" s="22">
        <f>'Stavební rozpočet SO 301'!G17</f>
        <v>0</v>
      </c>
      <c r="H17" s="22">
        <f>'Stavební rozpočet SO 301'!H17</f>
        <v>0</v>
      </c>
      <c r="I17" s="22">
        <f>'Stavební rozpočet SO 301'!I17</f>
        <v>0</v>
      </c>
      <c r="J17" s="22">
        <f>'Stavební rozpočet SO 301'!J17</f>
        <v>0</v>
      </c>
      <c r="K17" s="23">
        <f>F17*17</f>
        <v>498.1</v>
      </c>
      <c r="Z17" s="22">
        <f t="shared" si="0"/>
        <v>0</v>
      </c>
      <c r="AB17" s="22">
        <f t="shared" si="1"/>
        <v>0</v>
      </c>
      <c r="AC17" s="22">
        <f t="shared" si="2"/>
        <v>0</v>
      </c>
      <c r="AD17" s="22">
        <f t="shared" si="3"/>
        <v>0</v>
      </c>
      <c r="AE17" s="22">
        <f t="shared" si="4"/>
        <v>0</v>
      </c>
      <c r="AF17" s="22">
        <f t="shared" si="5"/>
        <v>0</v>
      </c>
      <c r="AG17" s="22">
        <f t="shared" si="6"/>
        <v>0</v>
      </c>
      <c r="AH17" s="22">
        <f t="shared" si="7"/>
        <v>0</v>
      </c>
      <c r="AI17" s="9"/>
      <c r="AJ17" s="22">
        <f t="shared" si="8"/>
        <v>0</v>
      </c>
      <c r="AK17" s="22">
        <f t="shared" si="9"/>
        <v>0</v>
      </c>
      <c r="AL17" s="22">
        <f t="shared" si="10"/>
        <v>0</v>
      </c>
      <c r="AN17" s="22">
        <v>21</v>
      </c>
      <c r="AO17" s="22">
        <f t="shared" si="11"/>
        <v>0</v>
      </c>
      <c r="AP17" s="22">
        <f t="shared" si="12"/>
        <v>0</v>
      </c>
      <c r="AQ17" s="24" t="s">
        <v>51</v>
      </c>
      <c r="AV17" s="22">
        <f t="shared" si="13"/>
        <v>0</v>
      </c>
      <c r="AW17" s="22">
        <f t="shared" si="14"/>
        <v>0</v>
      </c>
      <c r="AX17" s="22">
        <f t="shared" si="15"/>
        <v>0</v>
      </c>
      <c r="AY17" s="24" t="s">
        <v>78</v>
      </c>
      <c r="AZ17" s="24" t="s">
        <v>56</v>
      </c>
      <c r="BA17" s="9" t="s">
        <v>57</v>
      </c>
      <c r="BC17" s="22">
        <f t="shared" si="16"/>
        <v>0</v>
      </c>
      <c r="BD17" s="22">
        <f t="shared" si="17"/>
        <v>0</v>
      </c>
      <c r="BE17" s="22">
        <v>0</v>
      </c>
      <c r="BF17" s="22">
        <f t="shared" si="18"/>
        <v>498.1</v>
      </c>
      <c r="BH17" s="22">
        <f t="shared" si="19"/>
        <v>0</v>
      </c>
      <c r="BI17" s="22">
        <f t="shared" si="20"/>
        <v>0</v>
      </c>
      <c r="BJ17" s="22">
        <f t="shared" si="21"/>
        <v>0</v>
      </c>
      <c r="BK17" s="22"/>
      <c r="BL17" s="22">
        <v>1</v>
      </c>
      <c r="BW17" s="22">
        <v>21</v>
      </c>
      <c r="BX17" s="3" t="s">
        <v>423</v>
      </c>
    </row>
    <row r="18" spans="1:76" ht="15" customHeight="1" x14ac:dyDescent="0.25">
      <c r="A18" s="21" t="s">
        <v>70</v>
      </c>
      <c r="B18" s="4" t="s">
        <v>424</v>
      </c>
      <c r="C18" s="296" t="s">
        <v>425</v>
      </c>
      <c r="D18" s="296"/>
      <c r="E18" s="4" t="s">
        <v>54</v>
      </c>
      <c r="F18" s="22">
        <f>'Stavební rozpočet SO 301'!F18</f>
        <v>7.3</v>
      </c>
      <c r="G18" s="22">
        <f>'Stavební rozpočet SO 301'!G18</f>
        <v>0</v>
      </c>
      <c r="H18" s="22">
        <f>'Stavební rozpočet SO 301'!H18</f>
        <v>0</v>
      </c>
      <c r="I18" s="22">
        <f>'Stavební rozpočet SO 301'!I18</f>
        <v>0</v>
      </c>
      <c r="J18" s="22">
        <f>'Stavební rozpočet SO 301'!J18</f>
        <v>0</v>
      </c>
      <c r="K18" s="23">
        <f>F18*18</f>
        <v>131.4</v>
      </c>
      <c r="Z18" s="22">
        <f t="shared" si="0"/>
        <v>0</v>
      </c>
      <c r="AB18" s="22">
        <f t="shared" si="1"/>
        <v>0</v>
      </c>
      <c r="AC18" s="22">
        <f t="shared" si="2"/>
        <v>0</v>
      </c>
      <c r="AD18" s="22">
        <f t="shared" si="3"/>
        <v>0</v>
      </c>
      <c r="AE18" s="22">
        <f t="shared" si="4"/>
        <v>0</v>
      </c>
      <c r="AF18" s="22">
        <f t="shared" si="5"/>
        <v>0</v>
      </c>
      <c r="AG18" s="22">
        <f t="shared" si="6"/>
        <v>0</v>
      </c>
      <c r="AH18" s="22">
        <f t="shared" si="7"/>
        <v>0</v>
      </c>
      <c r="AI18" s="9"/>
      <c r="AJ18" s="22">
        <f t="shared" si="8"/>
        <v>0</v>
      </c>
      <c r="AK18" s="22">
        <f t="shared" si="9"/>
        <v>0</v>
      </c>
      <c r="AL18" s="22">
        <f t="shared" si="10"/>
        <v>0</v>
      </c>
      <c r="AN18" s="22">
        <v>21</v>
      </c>
      <c r="AO18" s="22">
        <f t="shared" si="11"/>
        <v>0</v>
      </c>
      <c r="AP18" s="22">
        <f t="shared" si="12"/>
        <v>0</v>
      </c>
      <c r="AQ18" s="24" t="s">
        <v>51</v>
      </c>
      <c r="AV18" s="22">
        <f t="shared" si="13"/>
        <v>0</v>
      </c>
      <c r="AW18" s="22">
        <f t="shared" si="14"/>
        <v>0</v>
      </c>
      <c r="AX18" s="22">
        <f t="shared" si="15"/>
        <v>0</v>
      </c>
      <c r="AY18" s="24" t="s">
        <v>78</v>
      </c>
      <c r="AZ18" s="24" t="s">
        <v>56</v>
      </c>
      <c r="BA18" s="9" t="s">
        <v>57</v>
      </c>
      <c r="BC18" s="22">
        <f t="shared" si="16"/>
        <v>0</v>
      </c>
      <c r="BD18" s="22">
        <f t="shared" si="17"/>
        <v>0</v>
      </c>
      <c r="BE18" s="22">
        <v>0</v>
      </c>
      <c r="BF18" s="22">
        <f t="shared" si="18"/>
        <v>131.4</v>
      </c>
      <c r="BH18" s="22">
        <f t="shared" si="19"/>
        <v>0</v>
      </c>
      <c r="BI18" s="22">
        <f t="shared" si="20"/>
        <v>0</v>
      </c>
      <c r="BJ18" s="22">
        <f t="shared" si="21"/>
        <v>0</v>
      </c>
      <c r="BK18" s="22"/>
      <c r="BL18" s="22">
        <v>1</v>
      </c>
      <c r="BW18" s="22">
        <v>21</v>
      </c>
      <c r="BX18" s="3" t="s">
        <v>425</v>
      </c>
    </row>
    <row r="19" spans="1:76" ht="15" customHeight="1" x14ac:dyDescent="0.25">
      <c r="A19" s="21" t="s">
        <v>75</v>
      </c>
      <c r="B19" s="4" t="s">
        <v>426</v>
      </c>
      <c r="C19" s="296" t="s">
        <v>427</v>
      </c>
      <c r="D19" s="296"/>
      <c r="E19" s="4" t="s">
        <v>106</v>
      </c>
      <c r="F19" s="22">
        <f>'Stavební rozpočet SO 301'!F20</f>
        <v>916.75</v>
      </c>
      <c r="G19" s="22">
        <f>'Stavební rozpočet SO 301'!G20</f>
        <v>0</v>
      </c>
      <c r="H19" s="22">
        <f>'Stavební rozpočet SO 301'!H20</f>
        <v>0</v>
      </c>
      <c r="I19" s="22">
        <f>'Stavební rozpočet SO 301'!I20</f>
        <v>0</v>
      </c>
      <c r="J19" s="22">
        <f>'Stavební rozpočet SO 301'!J20</f>
        <v>0</v>
      </c>
      <c r="K19" s="23">
        <f>F19*19</f>
        <v>17418.25</v>
      </c>
      <c r="Z19" s="22">
        <f t="shared" si="0"/>
        <v>0</v>
      </c>
      <c r="AB19" s="22">
        <f t="shared" si="1"/>
        <v>0</v>
      </c>
      <c r="AC19" s="22">
        <f t="shared" si="2"/>
        <v>0</v>
      </c>
      <c r="AD19" s="22">
        <f t="shared" si="3"/>
        <v>0</v>
      </c>
      <c r="AE19" s="22">
        <f t="shared" si="4"/>
        <v>0</v>
      </c>
      <c r="AF19" s="22">
        <f t="shared" si="5"/>
        <v>0</v>
      </c>
      <c r="AG19" s="22">
        <f t="shared" si="6"/>
        <v>0</v>
      </c>
      <c r="AH19" s="22">
        <f t="shared" si="7"/>
        <v>0</v>
      </c>
      <c r="AI19" s="9"/>
      <c r="AJ19" s="22">
        <f t="shared" si="8"/>
        <v>0</v>
      </c>
      <c r="AK19" s="22">
        <f t="shared" si="9"/>
        <v>0</v>
      </c>
      <c r="AL19" s="22">
        <f t="shared" si="10"/>
        <v>0</v>
      </c>
      <c r="AN19" s="22">
        <v>21</v>
      </c>
      <c r="AO19" s="22">
        <f>G19*0.091290323</f>
        <v>0</v>
      </c>
      <c r="AP19" s="22">
        <f>G19*(1-0.091290323)</f>
        <v>0</v>
      </c>
      <c r="AQ19" s="24" t="s">
        <v>51</v>
      </c>
      <c r="AV19" s="22">
        <f t="shared" si="13"/>
        <v>0</v>
      </c>
      <c r="AW19" s="22">
        <f t="shared" si="14"/>
        <v>0</v>
      </c>
      <c r="AX19" s="22">
        <f t="shared" si="15"/>
        <v>0</v>
      </c>
      <c r="AY19" s="24" t="s">
        <v>428</v>
      </c>
      <c r="AZ19" s="24" t="s">
        <v>56</v>
      </c>
      <c r="BA19" s="9" t="s">
        <v>57</v>
      </c>
      <c r="BC19" s="22">
        <f t="shared" si="16"/>
        <v>0</v>
      </c>
      <c r="BD19" s="22">
        <f t="shared" si="17"/>
        <v>0</v>
      </c>
      <c r="BE19" s="22">
        <v>0</v>
      </c>
      <c r="BF19" s="22">
        <f t="shared" si="18"/>
        <v>17418.25</v>
      </c>
      <c r="BH19" s="22">
        <f t="shared" si="19"/>
        <v>0</v>
      </c>
      <c r="BI19" s="22">
        <f t="shared" si="20"/>
        <v>0</v>
      </c>
      <c r="BJ19" s="22">
        <f t="shared" si="21"/>
        <v>0</v>
      </c>
      <c r="BK19" s="22"/>
      <c r="BL19" s="22">
        <v>1</v>
      </c>
      <c r="BW19" s="22">
        <v>21</v>
      </c>
      <c r="BX19" s="3" t="s">
        <v>427</v>
      </c>
    </row>
    <row r="20" spans="1:76" ht="15" customHeight="1" x14ac:dyDescent="0.25">
      <c r="A20" s="21" t="s">
        <v>79</v>
      </c>
      <c r="B20" s="4" t="s">
        <v>429</v>
      </c>
      <c r="C20" s="296" t="s">
        <v>430</v>
      </c>
      <c r="D20" s="296"/>
      <c r="E20" s="4" t="s">
        <v>106</v>
      </c>
      <c r="F20" s="22">
        <f>'Stavební rozpočet SO 301'!F21</f>
        <v>916.75</v>
      </c>
      <c r="G20" s="22">
        <f>'Stavební rozpočet SO 301'!G21</f>
        <v>0</v>
      </c>
      <c r="H20" s="22">
        <f>'Stavební rozpočet SO 301'!H21</f>
        <v>0</v>
      </c>
      <c r="I20" s="22">
        <f>'Stavební rozpočet SO 301'!I21</f>
        <v>0</v>
      </c>
      <c r="J20" s="22">
        <f>'Stavební rozpočet SO 301'!J21</f>
        <v>0</v>
      </c>
      <c r="K20" s="23">
        <f>F20*20</f>
        <v>18335</v>
      </c>
      <c r="Z20" s="22">
        <f t="shared" si="0"/>
        <v>0</v>
      </c>
      <c r="AB20" s="22">
        <f t="shared" si="1"/>
        <v>0</v>
      </c>
      <c r="AC20" s="22">
        <f t="shared" si="2"/>
        <v>0</v>
      </c>
      <c r="AD20" s="22">
        <f t="shared" si="3"/>
        <v>0</v>
      </c>
      <c r="AE20" s="22">
        <f t="shared" si="4"/>
        <v>0</v>
      </c>
      <c r="AF20" s="22">
        <f t="shared" si="5"/>
        <v>0</v>
      </c>
      <c r="AG20" s="22">
        <f t="shared" si="6"/>
        <v>0</v>
      </c>
      <c r="AH20" s="22">
        <f t="shared" si="7"/>
        <v>0</v>
      </c>
      <c r="AI20" s="9"/>
      <c r="AJ20" s="22">
        <f t="shared" si="8"/>
        <v>0</v>
      </c>
      <c r="AK20" s="22">
        <f t="shared" si="9"/>
        <v>0</v>
      </c>
      <c r="AL20" s="22">
        <f t="shared" si="10"/>
        <v>0</v>
      </c>
      <c r="AN20" s="22">
        <v>21</v>
      </c>
      <c r="AO20" s="22">
        <f t="shared" ref="AO20:AO26" si="22">G20*0</f>
        <v>0</v>
      </c>
      <c r="AP20" s="22">
        <f t="shared" ref="AP20:AP26" si="23">G20*(1-0)</f>
        <v>0</v>
      </c>
      <c r="AQ20" s="24" t="s">
        <v>51</v>
      </c>
      <c r="AV20" s="22">
        <f t="shared" si="13"/>
        <v>0</v>
      </c>
      <c r="AW20" s="22">
        <f t="shared" si="14"/>
        <v>0</v>
      </c>
      <c r="AX20" s="22">
        <f t="shared" si="15"/>
        <v>0</v>
      </c>
      <c r="AY20" s="24" t="s">
        <v>428</v>
      </c>
      <c r="AZ20" s="24" t="s">
        <v>56</v>
      </c>
      <c r="BA20" s="9" t="s">
        <v>57</v>
      </c>
      <c r="BC20" s="22">
        <f t="shared" si="16"/>
        <v>0</v>
      </c>
      <c r="BD20" s="22">
        <f t="shared" si="17"/>
        <v>0</v>
      </c>
      <c r="BE20" s="22">
        <v>0</v>
      </c>
      <c r="BF20" s="22">
        <f t="shared" si="18"/>
        <v>18335</v>
      </c>
      <c r="BH20" s="22">
        <f t="shared" si="19"/>
        <v>0</v>
      </c>
      <c r="BI20" s="22">
        <f t="shared" si="20"/>
        <v>0</v>
      </c>
      <c r="BJ20" s="22">
        <f t="shared" si="21"/>
        <v>0</v>
      </c>
      <c r="BK20" s="22"/>
      <c r="BL20" s="22">
        <v>1</v>
      </c>
      <c r="BW20" s="22">
        <v>21</v>
      </c>
      <c r="BX20" s="3" t="s">
        <v>430</v>
      </c>
    </row>
    <row r="21" spans="1:76" ht="15" customHeight="1" x14ac:dyDescent="0.25">
      <c r="A21" s="21" t="s">
        <v>84</v>
      </c>
      <c r="B21" s="4" t="s">
        <v>431</v>
      </c>
      <c r="C21" s="296" t="s">
        <v>432</v>
      </c>
      <c r="D21" s="296"/>
      <c r="E21" s="4" t="s">
        <v>54</v>
      </c>
      <c r="F21" s="22">
        <f>'Stavební rozpočet SO 301'!F23</f>
        <v>183.35</v>
      </c>
      <c r="G21" s="22">
        <f>'Stavební rozpočet SO 301'!G23</f>
        <v>0</v>
      </c>
      <c r="H21" s="22">
        <f>'Stavební rozpočet SO 301'!H23</f>
        <v>0</v>
      </c>
      <c r="I21" s="22">
        <f>'Stavební rozpočet SO 301'!I23</f>
        <v>0</v>
      </c>
      <c r="J21" s="22">
        <f>'Stavební rozpočet SO 301'!J23</f>
        <v>0</v>
      </c>
      <c r="K21" s="23">
        <f>F21*21</f>
        <v>3850.35</v>
      </c>
      <c r="Z21" s="22">
        <f t="shared" si="0"/>
        <v>0</v>
      </c>
      <c r="AB21" s="22">
        <f t="shared" si="1"/>
        <v>0</v>
      </c>
      <c r="AC21" s="22">
        <f t="shared" si="2"/>
        <v>0</v>
      </c>
      <c r="AD21" s="22">
        <f t="shared" si="3"/>
        <v>0</v>
      </c>
      <c r="AE21" s="22">
        <f t="shared" si="4"/>
        <v>0</v>
      </c>
      <c r="AF21" s="22">
        <f t="shared" si="5"/>
        <v>0</v>
      </c>
      <c r="AG21" s="22">
        <f t="shared" si="6"/>
        <v>0</v>
      </c>
      <c r="AH21" s="22">
        <f t="shared" si="7"/>
        <v>0</v>
      </c>
      <c r="AI21" s="9"/>
      <c r="AJ21" s="22">
        <f t="shared" si="8"/>
        <v>0</v>
      </c>
      <c r="AK21" s="22">
        <f t="shared" si="9"/>
        <v>0</v>
      </c>
      <c r="AL21" s="22">
        <f t="shared" si="10"/>
        <v>0</v>
      </c>
      <c r="AN21" s="22">
        <v>21</v>
      </c>
      <c r="AO21" s="22">
        <f t="shared" si="22"/>
        <v>0</v>
      </c>
      <c r="AP21" s="22">
        <f t="shared" si="23"/>
        <v>0</v>
      </c>
      <c r="AQ21" s="24" t="s">
        <v>51</v>
      </c>
      <c r="AV21" s="22">
        <f t="shared" si="13"/>
        <v>0</v>
      </c>
      <c r="AW21" s="22">
        <f t="shared" si="14"/>
        <v>0</v>
      </c>
      <c r="AX21" s="22">
        <f t="shared" si="15"/>
        <v>0</v>
      </c>
      <c r="AY21" s="24" t="s">
        <v>87</v>
      </c>
      <c r="AZ21" s="24" t="s">
        <v>56</v>
      </c>
      <c r="BA21" s="9" t="s">
        <v>57</v>
      </c>
      <c r="BC21" s="22">
        <f t="shared" si="16"/>
        <v>0</v>
      </c>
      <c r="BD21" s="22">
        <f t="shared" si="17"/>
        <v>0</v>
      </c>
      <c r="BE21" s="22">
        <v>0</v>
      </c>
      <c r="BF21" s="22">
        <f t="shared" si="18"/>
        <v>3850.35</v>
      </c>
      <c r="BH21" s="22">
        <f t="shared" si="19"/>
        <v>0</v>
      </c>
      <c r="BI21" s="22">
        <f t="shared" si="20"/>
        <v>0</v>
      </c>
      <c r="BJ21" s="22">
        <f t="shared" si="21"/>
        <v>0</v>
      </c>
      <c r="BK21" s="22"/>
      <c r="BL21" s="22">
        <v>1</v>
      </c>
      <c r="BW21" s="22">
        <v>21</v>
      </c>
      <c r="BX21" s="3" t="s">
        <v>432</v>
      </c>
    </row>
    <row r="22" spans="1:76" ht="15" customHeight="1" x14ac:dyDescent="0.25">
      <c r="A22" s="21" t="s">
        <v>88</v>
      </c>
      <c r="B22" s="4" t="s">
        <v>435</v>
      </c>
      <c r="C22" s="296" t="s">
        <v>436</v>
      </c>
      <c r="D22" s="296"/>
      <c r="E22" s="4" t="s">
        <v>54</v>
      </c>
      <c r="F22" s="22">
        <f>'Stavební rozpočet SO 301'!F24</f>
        <v>101.95</v>
      </c>
      <c r="G22" s="22">
        <f>'Stavební rozpočet SO 301'!G24</f>
        <v>0</v>
      </c>
      <c r="H22" s="22">
        <f>'Stavební rozpočet SO 301'!H24</f>
        <v>0</v>
      </c>
      <c r="I22" s="22">
        <f>'Stavební rozpočet SO 301'!I24</f>
        <v>0</v>
      </c>
      <c r="J22" s="22">
        <f>'Stavební rozpočet SO 301'!J24</f>
        <v>0</v>
      </c>
      <c r="K22" s="23">
        <f>F22*22</f>
        <v>2242.9</v>
      </c>
      <c r="Z22" s="22">
        <f t="shared" si="0"/>
        <v>0</v>
      </c>
      <c r="AB22" s="22">
        <f t="shared" si="1"/>
        <v>0</v>
      </c>
      <c r="AC22" s="22">
        <f t="shared" si="2"/>
        <v>0</v>
      </c>
      <c r="AD22" s="22">
        <f t="shared" si="3"/>
        <v>0</v>
      </c>
      <c r="AE22" s="22">
        <f t="shared" si="4"/>
        <v>0</v>
      </c>
      <c r="AF22" s="22">
        <f t="shared" si="5"/>
        <v>0</v>
      </c>
      <c r="AG22" s="22">
        <f t="shared" si="6"/>
        <v>0</v>
      </c>
      <c r="AH22" s="22">
        <f t="shared" si="7"/>
        <v>0</v>
      </c>
      <c r="AI22" s="9"/>
      <c r="AJ22" s="22">
        <f t="shared" si="8"/>
        <v>0</v>
      </c>
      <c r="AK22" s="22">
        <f t="shared" si="9"/>
        <v>0</v>
      </c>
      <c r="AL22" s="22">
        <f t="shared" si="10"/>
        <v>0</v>
      </c>
      <c r="AN22" s="22">
        <v>21</v>
      </c>
      <c r="AO22" s="22">
        <f t="shared" si="22"/>
        <v>0</v>
      </c>
      <c r="AP22" s="22">
        <f t="shared" si="23"/>
        <v>0</v>
      </c>
      <c r="AQ22" s="24" t="s">
        <v>51</v>
      </c>
      <c r="AV22" s="22">
        <f t="shared" si="13"/>
        <v>0</v>
      </c>
      <c r="AW22" s="22">
        <f t="shared" si="14"/>
        <v>0</v>
      </c>
      <c r="AX22" s="22">
        <f t="shared" si="15"/>
        <v>0</v>
      </c>
      <c r="AY22" s="24" t="s">
        <v>87</v>
      </c>
      <c r="AZ22" s="24" t="s">
        <v>56</v>
      </c>
      <c r="BA22" s="9" t="s">
        <v>57</v>
      </c>
      <c r="BC22" s="22">
        <f t="shared" si="16"/>
        <v>0</v>
      </c>
      <c r="BD22" s="22">
        <f t="shared" si="17"/>
        <v>0</v>
      </c>
      <c r="BE22" s="22">
        <v>0</v>
      </c>
      <c r="BF22" s="22">
        <f t="shared" si="18"/>
        <v>2242.9</v>
      </c>
      <c r="BH22" s="22">
        <f t="shared" si="19"/>
        <v>0</v>
      </c>
      <c r="BI22" s="22">
        <f t="shared" si="20"/>
        <v>0</v>
      </c>
      <c r="BJ22" s="22">
        <f t="shared" si="21"/>
        <v>0</v>
      </c>
      <c r="BK22" s="22"/>
      <c r="BL22" s="22">
        <v>1</v>
      </c>
      <c r="BW22" s="22">
        <v>21</v>
      </c>
      <c r="BX22" s="3" t="s">
        <v>436</v>
      </c>
    </row>
    <row r="23" spans="1:76" ht="15" customHeight="1" x14ac:dyDescent="0.25">
      <c r="A23" s="21" t="s">
        <v>91</v>
      </c>
      <c r="B23" s="4" t="s">
        <v>85</v>
      </c>
      <c r="C23" s="296" t="s">
        <v>86</v>
      </c>
      <c r="D23" s="296"/>
      <c r="E23" s="4" t="s">
        <v>54</v>
      </c>
      <c r="F23" s="22">
        <f>'Stavební rozpočet SO 301'!F25</f>
        <v>101.95</v>
      </c>
      <c r="G23" s="22">
        <f>'Stavební rozpočet SO 301'!G25</f>
        <v>0</v>
      </c>
      <c r="H23" s="22">
        <f>'Stavební rozpočet SO 301'!H25</f>
        <v>0</v>
      </c>
      <c r="I23" s="22">
        <f>'Stavební rozpočet SO 301'!I25</f>
        <v>0</v>
      </c>
      <c r="J23" s="22">
        <f>'Stavební rozpočet SO 301'!J25</f>
        <v>0</v>
      </c>
      <c r="K23" s="23">
        <f>F23*23</f>
        <v>2344.85</v>
      </c>
      <c r="Z23" s="22">
        <f t="shared" si="0"/>
        <v>0</v>
      </c>
      <c r="AB23" s="22">
        <f t="shared" si="1"/>
        <v>0</v>
      </c>
      <c r="AC23" s="22">
        <f t="shared" si="2"/>
        <v>0</v>
      </c>
      <c r="AD23" s="22">
        <f t="shared" si="3"/>
        <v>0</v>
      </c>
      <c r="AE23" s="22">
        <f t="shared" si="4"/>
        <v>0</v>
      </c>
      <c r="AF23" s="22">
        <f t="shared" si="5"/>
        <v>0</v>
      </c>
      <c r="AG23" s="22">
        <f t="shared" si="6"/>
        <v>0</v>
      </c>
      <c r="AH23" s="22">
        <f t="shared" si="7"/>
        <v>0</v>
      </c>
      <c r="AI23" s="9"/>
      <c r="AJ23" s="22">
        <f t="shared" si="8"/>
        <v>0</v>
      </c>
      <c r="AK23" s="22">
        <f t="shared" si="9"/>
        <v>0</v>
      </c>
      <c r="AL23" s="22">
        <f t="shared" si="10"/>
        <v>0</v>
      </c>
      <c r="AN23" s="22">
        <v>21</v>
      </c>
      <c r="AO23" s="22">
        <f t="shared" si="22"/>
        <v>0</v>
      </c>
      <c r="AP23" s="22">
        <f t="shared" si="23"/>
        <v>0</v>
      </c>
      <c r="AQ23" s="24" t="s">
        <v>51</v>
      </c>
      <c r="AV23" s="22">
        <f t="shared" si="13"/>
        <v>0</v>
      </c>
      <c r="AW23" s="22">
        <f t="shared" si="14"/>
        <v>0</v>
      </c>
      <c r="AX23" s="22">
        <f t="shared" si="15"/>
        <v>0</v>
      </c>
      <c r="AY23" s="24" t="s">
        <v>87</v>
      </c>
      <c r="AZ23" s="24" t="s">
        <v>56</v>
      </c>
      <c r="BA23" s="9" t="s">
        <v>57</v>
      </c>
      <c r="BC23" s="22">
        <f t="shared" si="16"/>
        <v>0</v>
      </c>
      <c r="BD23" s="22">
        <f t="shared" si="17"/>
        <v>0</v>
      </c>
      <c r="BE23" s="22">
        <v>0</v>
      </c>
      <c r="BF23" s="22">
        <f t="shared" si="18"/>
        <v>2344.85</v>
      </c>
      <c r="BH23" s="22">
        <f t="shared" si="19"/>
        <v>0</v>
      </c>
      <c r="BI23" s="22">
        <f t="shared" si="20"/>
        <v>0</v>
      </c>
      <c r="BJ23" s="22">
        <f t="shared" si="21"/>
        <v>0</v>
      </c>
      <c r="BK23" s="22"/>
      <c r="BL23" s="22">
        <v>1</v>
      </c>
      <c r="BW23" s="22">
        <v>21</v>
      </c>
      <c r="BX23" s="3" t="s">
        <v>86</v>
      </c>
    </row>
    <row r="24" spans="1:76" ht="15" customHeight="1" x14ac:dyDescent="0.25">
      <c r="A24" s="21" t="s">
        <v>49</v>
      </c>
      <c r="B24" s="4" t="s">
        <v>92</v>
      </c>
      <c r="C24" s="296" t="s">
        <v>93</v>
      </c>
      <c r="D24" s="296"/>
      <c r="E24" s="4" t="s">
        <v>54</v>
      </c>
      <c r="F24" s="22">
        <f>'Stavební rozpočet SO 301'!F26</f>
        <v>815.6</v>
      </c>
      <c r="G24" s="22">
        <f>'Stavební rozpočet SO 301'!G26</f>
        <v>0</v>
      </c>
      <c r="H24" s="22">
        <f>'Stavební rozpočet SO 301'!H26</f>
        <v>0</v>
      </c>
      <c r="I24" s="22">
        <f>'Stavební rozpočet SO 301'!I26</f>
        <v>0</v>
      </c>
      <c r="J24" s="22">
        <f>'Stavební rozpočet SO 301'!J26</f>
        <v>0</v>
      </c>
      <c r="K24" s="23">
        <f>F24*24</f>
        <v>19574.400000000001</v>
      </c>
      <c r="Z24" s="22">
        <f t="shared" si="0"/>
        <v>0</v>
      </c>
      <c r="AB24" s="22">
        <f t="shared" si="1"/>
        <v>0</v>
      </c>
      <c r="AC24" s="22">
        <f t="shared" si="2"/>
        <v>0</v>
      </c>
      <c r="AD24" s="22">
        <f t="shared" si="3"/>
        <v>0</v>
      </c>
      <c r="AE24" s="22">
        <f t="shared" si="4"/>
        <v>0</v>
      </c>
      <c r="AF24" s="22">
        <f t="shared" si="5"/>
        <v>0</v>
      </c>
      <c r="AG24" s="22">
        <f t="shared" si="6"/>
        <v>0</v>
      </c>
      <c r="AH24" s="22">
        <f t="shared" si="7"/>
        <v>0</v>
      </c>
      <c r="AI24" s="9"/>
      <c r="AJ24" s="22">
        <f t="shared" si="8"/>
        <v>0</v>
      </c>
      <c r="AK24" s="22">
        <f t="shared" si="9"/>
        <v>0</v>
      </c>
      <c r="AL24" s="22">
        <f t="shared" si="10"/>
        <v>0</v>
      </c>
      <c r="AN24" s="22">
        <v>21</v>
      </c>
      <c r="AO24" s="22">
        <f t="shared" si="22"/>
        <v>0</v>
      </c>
      <c r="AP24" s="22">
        <f t="shared" si="23"/>
        <v>0</v>
      </c>
      <c r="AQ24" s="24" t="s">
        <v>51</v>
      </c>
      <c r="AV24" s="22">
        <f t="shared" si="13"/>
        <v>0</v>
      </c>
      <c r="AW24" s="22">
        <f t="shared" si="14"/>
        <v>0</v>
      </c>
      <c r="AX24" s="22">
        <f t="shared" si="15"/>
        <v>0</v>
      </c>
      <c r="AY24" s="24" t="s">
        <v>87</v>
      </c>
      <c r="AZ24" s="24" t="s">
        <v>56</v>
      </c>
      <c r="BA24" s="9" t="s">
        <v>57</v>
      </c>
      <c r="BC24" s="22">
        <f t="shared" si="16"/>
        <v>0</v>
      </c>
      <c r="BD24" s="22">
        <f t="shared" si="17"/>
        <v>0</v>
      </c>
      <c r="BE24" s="22">
        <v>0</v>
      </c>
      <c r="BF24" s="22">
        <f t="shared" si="18"/>
        <v>19574.400000000001</v>
      </c>
      <c r="BH24" s="22">
        <f t="shared" si="19"/>
        <v>0</v>
      </c>
      <c r="BI24" s="22">
        <f t="shared" si="20"/>
        <v>0</v>
      </c>
      <c r="BJ24" s="22">
        <f t="shared" si="21"/>
        <v>0</v>
      </c>
      <c r="BK24" s="22"/>
      <c r="BL24" s="22">
        <v>1</v>
      </c>
      <c r="BW24" s="22">
        <v>21</v>
      </c>
      <c r="BX24" s="3" t="s">
        <v>93</v>
      </c>
    </row>
    <row r="25" spans="1:76" ht="15" customHeight="1" x14ac:dyDescent="0.25">
      <c r="A25" s="21" t="s">
        <v>73</v>
      </c>
      <c r="B25" s="4" t="s">
        <v>99</v>
      </c>
      <c r="C25" s="296" t="s">
        <v>100</v>
      </c>
      <c r="D25" s="296"/>
      <c r="E25" s="4" t="s">
        <v>54</v>
      </c>
      <c r="F25" s="22">
        <f>'Stavební rozpočet SO 301'!F28</f>
        <v>101.95</v>
      </c>
      <c r="G25" s="22">
        <f>'Stavební rozpočet SO 301'!G28</f>
        <v>0</v>
      </c>
      <c r="H25" s="22">
        <f>'Stavební rozpočet SO 301'!H28</f>
        <v>0</v>
      </c>
      <c r="I25" s="22">
        <f>'Stavební rozpočet SO 301'!I28</f>
        <v>0</v>
      </c>
      <c r="J25" s="22">
        <f>'Stavební rozpočet SO 301'!J28</f>
        <v>0</v>
      </c>
      <c r="K25" s="23">
        <f>F25*25</f>
        <v>2548.75</v>
      </c>
      <c r="Z25" s="22">
        <f t="shared" si="0"/>
        <v>0</v>
      </c>
      <c r="AB25" s="22">
        <f t="shared" si="1"/>
        <v>0</v>
      </c>
      <c r="AC25" s="22">
        <f t="shared" si="2"/>
        <v>0</v>
      </c>
      <c r="AD25" s="22">
        <f t="shared" si="3"/>
        <v>0</v>
      </c>
      <c r="AE25" s="22">
        <f t="shared" si="4"/>
        <v>0</v>
      </c>
      <c r="AF25" s="22">
        <f t="shared" si="5"/>
        <v>0</v>
      </c>
      <c r="AG25" s="22">
        <f t="shared" si="6"/>
        <v>0</v>
      </c>
      <c r="AH25" s="22">
        <f t="shared" si="7"/>
        <v>0</v>
      </c>
      <c r="AI25" s="9"/>
      <c r="AJ25" s="22">
        <f t="shared" si="8"/>
        <v>0</v>
      </c>
      <c r="AK25" s="22">
        <f t="shared" si="9"/>
        <v>0</v>
      </c>
      <c r="AL25" s="22">
        <f t="shared" si="10"/>
        <v>0</v>
      </c>
      <c r="AN25" s="22">
        <v>21</v>
      </c>
      <c r="AO25" s="22">
        <f t="shared" si="22"/>
        <v>0</v>
      </c>
      <c r="AP25" s="22">
        <f t="shared" si="23"/>
        <v>0</v>
      </c>
      <c r="AQ25" s="24" t="s">
        <v>51</v>
      </c>
      <c r="AV25" s="22">
        <f t="shared" si="13"/>
        <v>0</v>
      </c>
      <c r="AW25" s="22">
        <f t="shared" si="14"/>
        <v>0</v>
      </c>
      <c r="AX25" s="22">
        <f t="shared" si="15"/>
        <v>0</v>
      </c>
      <c r="AY25" s="24" t="s">
        <v>98</v>
      </c>
      <c r="AZ25" s="24" t="s">
        <v>56</v>
      </c>
      <c r="BA25" s="9" t="s">
        <v>57</v>
      </c>
      <c r="BC25" s="22">
        <f t="shared" si="16"/>
        <v>0</v>
      </c>
      <c r="BD25" s="22">
        <f t="shared" si="17"/>
        <v>0</v>
      </c>
      <c r="BE25" s="22">
        <v>0</v>
      </c>
      <c r="BF25" s="22">
        <f t="shared" si="18"/>
        <v>2548.75</v>
      </c>
      <c r="BH25" s="22">
        <f t="shared" si="19"/>
        <v>0</v>
      </c>
      <c r="BI25" s="22">
        <f t="shared" si="20"/>
        <v>0</v>
      </c>
      <c r="BJ25" s="22">
        <f t="shared" si="21"/>
        <v>0</v>
      </c>
      <c r="BK25" s="22"/>
      <c r="BL25" s="22">
        <v>1</v>
      </c>
      <c r="BW25" s="22">
        <v>21</v>
      </c>
      <c r="BX25" s="3" t="s">
        <v>100</v>
      </c>
    </row>
    <row r="26" spans="1:76" ht="15" customHeight="1" x14ac:dyDescent="0.25">
      <c r="A26" s="21" t="s">
        <v>103</v>
      </c>
      <c r="B26" s="4" t="s">
        <v>437</v>
      </c>
      <c r="C26" s="296" t="s">
        <v>438</v>
      </c>
      <c r="D26" s="296"/>
      <c r="E26" s="4" t="s">
        <v>54</v>
      </c>
      <c r="F26" s="22">
        <f>'Stavební rozpočet SO 301'!F29</f>
        <v>264.75</v>
      </c>
      <c r="G26" s="22">
        <f>'Stavební rozpočet SO 301'!G29</f>
        <v>0</v>
      </c>
      <c r="H26" s="22">
        <f>'Stavební rozpočet SO 301'!H29</f>
        <v>0</v>
      </c>
      <c r="I26" s="22">
        <f>'Stavební rozpočet SO 301'!I29</f>
        <v>0</v>
      </c>
      <c r="J26" s="22">
        <f>'Stavební rozpočet SO 301'!J29</f>
        <v>0</v>
      </c>
      <c r="K26" s="23">
        <f>F26*26</f>
        <v>6883.5</v>
      </c>
      <c r="Z26" s="22">
        <f t="shared" si="0"/>
        <v>0</v>
      </c>
      <c r="AB26" s="22">
        <f t="shared" si="1"/>
        <v>0</v>
      </c>
      <c r="AC26" s="22">
        <f t="shared" si="2"/>
        <v>0</v>
      </c>
      <c r="AD26" s="22">
        <f t="shared" si="3"/>
        <v>0</v>
      </c>
      <c r="AE26" s="22">
        <f t="shared" si="4"/>
        <v>0</v>
      </c>
      <c r="AF26" s="22">
        <f t="shared" si="5"/>
        <v>0</v>
      </c>
      <c r="AG26" s="22">
        <f t="shared" si="6"/>
        <v>0</v>
      </c>
      <c r="AH26" s="22">
        <f t="shared" si="7"/>
        <v>0</v>
      </c>
      <c r="AI26" s="9"/>
      <c r="AJ26" s="22">
        <f t="shared" si="8"/>
        <v>0</v>
      </c>
      <c r="AK26" s="22">
        <f t="shared" si="9"/>
        <v>0</v>
      </c>
      <c r="AL26" s="22">
        <f t="shared" si="10"/>
        <v>0</v>
      </c>
      <c r="AN26" s="22">
        <v>21</v>
      </c>
      <c r="AO26" s="22">
        <f t="shared" si="22"/>
        <v>0</v>
      </c>
      <c r="AP26" s="22">
        <f t="shared" si="23"/>
        <v>0</v>
      </c>
      <c r="AQ26" s="24" t="s">
        <v>51</v>
      </c>
      <c r="AV26" s="22">
        <f t="shared" si="13"/>
        <v>0</v>
      </c>
      <c r="AW26" s="22">
        <f t="shared" si="14"/>
        <v>0</v>
      </c>
      <c r="AX26" s="22">
        <f t="shared" si="15"/>
        <v>0</v>
      </c>
      <c r="AY26" s="24" t="s">
        <v>98</v>
      </c>
      <c r="AZ26" s="24" t="s">
        <v>56</v>
      </c>
      <c r="BA26" s="9" t="s">
        <v>57</v>
      </c>
      <c r="BC26" s="22">
        <f t="shared" si="16"/>
        <v>0</v>
      </c>
      <c r="BD26" s="22">
        <f t="shared" si="17"/>
        <v>0</v>
      </c>
      <c r="BE26" s="22">
        <v>0</v>
      </c>
      <c r="BF26" s="22">
        <f t="shared" si="18"/>
        <v>6883.5</v>
      </c>
      <c r="BH26" s="22">
        <f t="shared" si="19"/>
        <v>0</v>
      </c>
      <c r="BI26" s="22">
        <f t="shared" si="20"/>
        <v>0</v>
      </c>
      <c r="BJ26" s="22">
        <f t="shared" si="21"/>
        <v>0</v>
      </c>
      <c r="BK26" s="22"/>
      <c r="BL26" s="22">
        <v>1</v>
      </c>
      <c r="BW26" s="22">
        <v>21</v>
      </c>
      <c r="BX26" s="3" t="s">
        <v>438</v>
      </c>
    </row>
    <row r="27" spans="1:76" ht="15" customHeight="1" x14ac:dyDescent="0.25">
      <c r="A27" s="21" t="s">
        <v>108</v>
      </c>
      <c r="B27" s="4" t="s">
        <v>439</v>
      </c>
      <c r="C27" s="296" t="s">
        <v>440</v>
      </c>
      <c r="D27" s="296"/>
      <c r="E27" s="4" t="s">
        <v>54</v>
      </c>
      <c r="F27" s="22">
        <f>'Stavební rozpočet SO 301'!F30</f>
        <v>71.790000000000006</v>
      </c>
      <c r="G27" s="22">
        <f>'Stavební rozpočet SO 301'!G30</f>
        <v>0</v>
      </c>
      <c r="H27" s="22">
        <f>'Stavební rozpočet SO 301'!H30</f>
        <v>0</v>
      </c>
      <c r="I27" s="22">
        <f>'Stavební rozpočet SO 301'!I30</f>
        <v>0</v>
      </c>
      <c r="J27" s="22">
        <f>'Stavební rozpočet SO 301'!J30</f>
        <v>0</v>
      </c>
      <c r="K27" s="23">
        <f>F27*27</f>
        <v>1938.3300000000002</v>
      </c>
      <c r="Z27" s="22">
        <f t="shared" si="0"/>
        <v>0</v>
      </c>
      <c r="AB27" s="22">
        <f t="shared" si="1"/>
        <v>0</v>
      </c>
      <c r="AC27" s="22">
        <f t="shared" si="2"/>
        <v>0</v>
      </c>
      <c r="AD27" s="22">
        <f t="shared" si="3"/>
        <v>0</v>
      </c>
      <c r="AE27" s="22">
        <f t="shared" si="4"/>
        <v>0</v>
      </c>
      <c r="AF27" s="22">
        <f t="shared" si="5"/>
        <v>0</v>
      </c>
      <c r="AG27" s="22">
        <f t="shared" si="6"/>
        <v>0</v>
      </c>
      <c r="AH27" s="22">
        <f t="shared" si="7"/>
        <v>0</v>
      </c>
      <c r="AI27" s="9"/>
      <c r="AJ27" s="22">
        <f t="shared" si="8"/>
        <v>0</v>
      </c>
      <c r="AK27" s="22">
        <f t="shared" si="9"/>
        <v>0</v>
      </c>
      <c r="AL27" s="22">
        <f t="shared" si="10"/>
        <v>0</v>
      </c>
      <c r="AN27" s="22">
        <v>21</v>
      </c>
      <c r="AO27" s="22">
        <f>G27*0.512975724</f>
        <v>0</v>
      </c>
      <c r="AP27" s="22">
        <f>G27*(1-0.512975724)</f>
        <v>0</v>
      </c>
      <c r="AQ27" s="24" t="s">
        <v>51</v>
      </c>
      <c r="AV27" s="22">
        <f t="shared" si="13"/>
        <v>0</v>
      </c>
      <c r="AW27" s="22">
        <f t="shared" si="14"/>
        <v>0</v>
      </c>
      <c r="AX27" s="22">
        <f t="shared" si="15"/>
        <v>0</v>
      </c>
      <c r="AY27" s="24" t="s">
        <v>98</v>
      </c>
      <c r="AZ27" s="24" t="s">
        <v>56</v>
      </c>
      <c r="BA27" s="9" t="s">
        <v>57</v>
      </c>
      <c r="BC27" s="22">
        <f t="shared" si="16"/>
        <v>0</v>
      </c>
      <c r="BD27" s="22">
        <f t="shared" si="17"/>
        <v>0</v>
      </c>
      <c r="BE27" s="22">
        <v>0</v>
      </c>
      <c r="BF27" s="22">
        <f t="shared" si="18"/>
        <v>1938.3300000000002</v>
      </c>
      <c r="BH27" s="22">
        <f t="shared" si="19"/>
        <v>0</v>
      </c>
      <c r="BI27" s="22">
        <f t="shared" si="20"/>
        <v>0</v>
      </c>
      <c r="BJ27" s="22">
        <f t="shared" si="21"/>
        <v>0</v>
      </c>
      <c r="BK27" s="22"/>
      <c r="BL27" s="22">
        <v>1</v>
      </c>
      <c r="BW27" s="22">
        <v>21</v>
      </c>
      <c r="BX27" s="3" t="s">
        <v>440</v>
      </c>
    </row>
    <row r="28" spans="1:76" ht="15" customHeight="1" x14ac:dyDescent="0.25">
      <c r="A28" s="17"/>
      <c r="B28" s="18" t="s">
        <v>64</v>
      </c>
      <c r="C28" s="329" t="s">
        <v>674</v>
      </c>
      <c r="D28" s="329"/>
      <c r="E28" s="19" t="s">
        <v>4</v>
      </c>
      <c r="F28" s="19" t="s">
        <v>4</v>
      </c>
      <c r="G28" s="19" t="s">
        <v>4</v>
      </c>
      <c r="H28" s="2">
        <f>SUM(H29:H31)</f>
        <v>0</v>
      </c>
      <c r="I28" s="2">
        <f>SUM(I29:I31)</f>
        <v>0</v>
      </c>
      <c r="J28" s="2">
        <f>SUM(J29:J31)</f>
        <v>0</v>
      </c>
      <c r="K28" s="20">
        <f>SUM(K29:K31)</f>
        <v>988.88</v>
      </c>
      <c r="AI28" s="9"/>
      <c r="AS28" s="2">
        <f>SUM(AJ29:AJ31)</f>
        <v>0</v>
      </c>
      <c r="AT28" s="2">
        <f>SUM(AK29:AK31)</f>
        <v>0</v>
      </c>
      <c r="AU28" s="2">
        <f>SUM(AL29:AL31)</f>
        <v>0</v>
      </c>
    </row>
    <row r="29" spans="1:76" ht="15" customHeight="1" x14ac:dyDescent="0.25">
      <c r="A29" s="21" t="s">
        <v>82</v>
      </c>
      <c r="B29" s="4" t="s">
        <v>441</v>
      </c>
      <c r="C29" s="296" t="s">
        <v>442</v>
      </c>
      <c r="D29" s="296"/>
      <c r="E29" s="4" t="s">
        <v>54</v>
      </c>
      <c r="F29" s="22">
        <f>'Stavební rozpočet SO 301'!F32</f>
        <v>30.16</v>
      </c>
      <c r="G29" s="22">
        <f>'Stavební rozpočet SO 301'!G32</f>
        <v>0</v>
      </c>
      <c r="H29" s="22">
        <f>'Stavební rozpočet SO 301'!H32</f>
        <v>0</v>
      </c>
      <c r="I29" s="22">
        <f>'Stavební rozpočet SO 301'!I32</f>
        <v>0</v>
      </c>
      <c r="J29" s="22">
        <f>'Stavební rozpočet SO 301'!J32</f>
        <v>0</v>
      </c>
      <c r="K29" s="23">
        <f>F29*29</f>
        <v>874.64</v>
      </c>
      <c r="Z29" s="22">
        <f>IF(AQ29="5",BJ29,0)</f>
        <v>0</v>
      </c>
      <c r="AB29" s="22">
        <f>IF(AQ29="1",BH29,0)</f>
        <v>0</v>
      </c>
      <c r="AC29" s="22">
        <f>IF(AQ29="1",BI29,0)</f>
        <v>0</v>
      </c>
      <c r="AD29" s="22">
        <f>IF(AQ29="7",BH29,0)</f>
        <v>0</v>
      </c>
      <c r="AE29" s="22">
        <f>IF(AQ29="7",BI29,0)</f>
        <v>0</v>
      </c>
      <c r="AF29" s="22">
        <f>IF(AQ29="2",BH29,0)</f>
        <v>0</v>
      </c>
      <c r="AG29" s="22">
        <f>IF(AQ29="2",BI29,0)</f>
        <v>0</v>
      </c>
      <c r="AH29" s="22">
        <f>IF(AQ29="0",BJ29,0)</f>
        <v>0</v>
      </c>
      <c r="AI29" s="9"/>
      <c r="AJ29" s="22">
        <f>IF(AN29=0,J29,0)</f>
        <v>0</v>
      </c>
      <c r="AK29" s="22">
        <f>IF(AN29=12,J29,0)</f>
        <v>0</v>
      </c>
      <c r="AL29" s="22">
        <f>IF(AN29=21,J29,0)</f>
        <v>0</v>
      </c>
      <c r="AN29" s="22">
        <v>21</v>
      </c>
      <c r="AO29" s="22">
        <f>G29*0.487587983</f>
        <v>0</v>
      </c>
      <c r="AP29" s="22">
        <f>G29*(1-0.487587983)</f>
        <v>0</v>
      </c>
      <c r="AQ29" s="24" t="s">
        <v>51</v>
      </c>
      <c r="AV29" s="22">
        <f>AW29+AX29</f>
        <v>0</v>
      </c>
      <c r="AW29" s="22">
        <f>F29*AO29</f>
        <v>0</v>
      </c>
      <c r="AX29" s="22">
        <f>F29*AP29</f>
        <v>0</v>
      </c>
      <c r="AY29" s="24" t="s">
        <v>443</v>
      </c>
      <c r="AZ29" s="24" t="s">
        <v>689</v>
      </c>
      <c r="BA29" s="9" t="s">
        <v>57</v>
      </c>
      <c r="BC29" s="22">
        <f>AW29+AX29</f>
        <v>0</v>
      </c>
      <c r="BD29" s="22">
        <f>G29/(100-BE29)*100</f>
        <v>0</v>
      </c>
      <c r="BE29" s="22">
        <v>0</v>
      </c>
      <c r="BF29" s="22">
        <f>K29</f>
        <v>874.64</v>
      </c>
      <c r="BH29" s="22">
        <f>F29*AO29</f>
        <v>0</v>
      </c>
      <c r="BI29" s="22">
        <f>F29*AP29</f>
        <v>0</v>
      </c>
      <c r="BJ29" s="22">
        <f>F29*G29</f>
        <v>0</v>
      </c>
      <c r="BK29" s="22"/>
      <c r="BL29" s="22">
        <v>4</v>
      </c>
      <c r="BW29" s="22">
        <v>21</v>
      </c>
      <c r="BX29" s="3" t="s">
        <v>442</v>
      </c>
    </row>
    <row r="30" spans="1:76" ht="15" customHeight="1" x14ac:dyDescent="0.25">
      <c r="A30" s="21" t="s">
        <v>94</v>
      </c>
      <c r="B30" s="4" t="s">
        <v>690</v>
      </c>
      <c r="C30" s="296" t="s">
        <v>691</v>
      </c>
      <c r="D30" s="296"/>
      <c r="E30" s="4" t="s">
        <v>54</v>
      </c>
      <c r="F30" s="22">
        <f>'Stavební rozpočet SO 301'!F33</f>
        <v>0.33600000000000002</v>
      </c>
      <c r="G30" s="22">
        <f>'Stavební rozpočet SO 301'!G33</f>
        <v>0</v>
      </c>
      <c r="H30" s="22">
        <f>'Stavební rozpočet SO 301'!H33</f>
        <v>0</v>
      </c>
      <c r="I30" s="22">
        <f>'Stavební rozpočet SO 301'!I33</f>
        <v>0</v>
      </c>
      <c r="J30" s="22">
        <f>'Stavební rozpočet SO 301'!J33</f>
        <v>0</v>
      </c>
      <c r="K30" s="23">
        <f>F30*30</f>
        <v>10.08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/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G30*0.832691391</f>
        <v>0</v>
      </c>
      <c r="AP30" s="22">
        <f>G30*(1-0.832691391)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443</v>
      </c>
      <c r="AZ30" s="24" t="s">
        <v>689</v>
      </c>
      <c r="BA30" s="9" t="s">
        <v>57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10.08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4</v>
      </c>
      <c r="BW30" s="22">
        <v>21</v>
      </c>
      <c r="BX30" s="3" t="s">
        <v>691</v>
      </c>
    </row>
    <row r="31" spans="1:76" ht="15" customHeight="1" x14ac:dyDescent="0.25">
      <c r="A31" s="21" t="s">
        <v>101</v>
      </c>
      <c r="B31" s="4" t="s">
        <v>692</v>
      </c>
      <c r="C31" s="296" t="s">
        <v>693</v>
      </c>
      <c r="D31" s="296"/>
      <c r="E31" s="4" t="s">
        <v>106</v>
      </c>
      <c r="F31" s="22">
        <f>'Stavební rozpočet SO 301'!F34</f>
        <v>3.36</v>
      </c>
      <c r="G31" s="22">
        <f>'Stavební rozpočet SO 301'!G34</f>
        <v>0</v>
      </c>
      <c r="H31" s="22">
        <f>'Stavební rozpočet SO 301'!H34</f>
        <v>0</v>
      </c>
      <c r="I31" s="22">
        <f>'Stavební rozpočet SO 301'!I34</f>
        <v>0</v>
      </c>
      <c r="J31" s="22">
        <f>'Stavební rozpočet SO 301'!J34</f>
        <v>0</v>
      </c>
      <c r="K31" s="23">
        <f>F31*31</f>
        <v>104.16</v>
      </c>
      <c r="Z31" s="22">
        <f>IF(AQ31="5",BJ31,0)</f>
        <v>0</v>
      </c>
      <c r="AB31" s="22">
        <f>IF(AQ31="1",BH31,0)</f>
        <v>0</v>
      </c>
      <c r="AC31" s="22">
        <f>IF(AQ31="1",BI31,0)</f>
        <v>0</v>
      </c>
      <c r="AD31" s="22">
        <f>IF(AQ31="7",BH31,0)</f>
        <v>0</v>
      </c>
      <c r="AE31" s="22">
        <f>IF(AQ31="7",BI31,0)</f>
        <v>0</v>
      </c>
      <c r="AF31" s="22">
        <f>IF(AQ31="2",BH31,0)</f>
        <v>0</v>
      </c>
      <c r="AG31" s="22">
        <f>IF(AQ31="2",BI31,0)</f>
        <v>0</v>
      </c>
      <c r="AH31" s="22">
        <f>IF(AQ31="0",BJ31,0)</f>
        <v>0</v>
      </c>
      <c r="AI31" s="9"/>
      <c r="AJ31" s="22">
        <f>IF(AN31=0,J31,0)</f>
        <v>0</v>
      </c>
      <c r="AK31" s="22">
        <f>IF(AN31=12,J31,0)</f>
        <v>0</v>
      </c>
      <c r="AL31" s="22">
        <f>IF(AN31=21,J31,0)</f>
        <v>0</v>
      </c>
      <c r="AN31" s="22">
        <v>21</v>
      </c>
      <c r="AO31" s="22">
        <f>G31*0.279258805</f>
        <v>0</v>
      </c>
      <c r="AP31" s="22">
        <f>G31*(1-0.279258805)</f>
        <v>0</v>
      </c>
      <c r="AQ31" s="24" t="s">
        <v>51</v>
      </c>
      <c r="AV31" s="22">
        <f>AW31+AX31</f>
        <v>0</v>
      </c>
      <c r="AW31" s="22">
        <f>F31*AO31</f>
        <v>0</v>
      </c>
      <c r="AX31" s="22">
        <f>F31*AP31</f>
        <v>0</v>
      </c>
      <c r="AY31" s="24" t="s">
        <v>443</v>
      </c>
      <c r="AZ31" s="24" t="s">
        <v>689</v>
      </c>
      <c r="BA31" s="9" t="s">
        <v>57</v>
      </c>
      <c r="BC31" s="22">
        <f>AW31+AX31</f>
        <v>0</v>
      </c>
      <c r="BD31" s="22">
        <f>G31/(100-BE31)*100</f>
        <v>0</v>
      </c>
      <c r="BE31" s="22">
        <v>0</v>
      </c>
      <c r="BF31" s="22">
        <f>K31</f>
        <v>104.16</v>
      </c>
      <c r="BH31" s="22">
        <f>F31*AO31</f>
        <v>0</v>
      </c>
      <c r="BI31" s="22">
        <f>F31*AP31</f>
        <v>0</v>
      </c>
      <c r="BJ31" s="22">
        <f>F31*G31</f>
        <v>0</v>
      </c>
      <c r="BK31" s="22"/>
      <c r="BL31" s="22">
        <v>4</v>
      </c>
      <c r="BW31" s="22">
        <v>21</v>
      </c>
      <c r="BX31" s="3" t="s">
        <v>693</v>
      </c>
    </row>
    <row r="32" spans="1:76" ht="15" customHeight="1" x14ac:dyDescent="0.25">
      <c r="A32" s="17"/>
      <c r="B32" s="18" t="s">
        <v>79</v>
      </c>
      <c r="C32" s="329" t="s">
        <v>675</v>
      </c>
      <c r="D32" s="329"/>
      <c r="E32" s="19" t="s">
        <v>4</v>
      </c>
      <c r="F32" s="19" t="s">
        <v>4</v>
      </c>
      <c r="G32" s="19" t="s">
        <v>4</v>
      </c>
      <c r="H32" s="2">
        <f>SUM(H33:H48)</f>
        <v>0</v>
      </c>
      <c r="I32" s="2">
        <f>SUM(I33:I48)</f>
        <v>0</v>
      </c>
      <c r="J32" s="2">
        <f>SUM(J33:J48)</f>
        <v>0</v>
      </c>
      <c r="K32" s="20">
        <f>SUM(K33:K48)</f>
        <v>43896</v>
      </c>
      <c r="AI32" s="9"/>
      <c r="AS32" s="2">
        <f>SUM(AJ33:AJ48)</f>
        <v>0</v>
      </c>
      <c r="AT32" s="2">
        <f>SUM(AK33:AK48)</f>
        <v>0</v>
      </c>
      <c r="AU32" s="2">
        <f>SUM(AL33:AL48)</f>
        <v>0</v>
      </c>
    </row>
    <row r="33" spans="1:76" ht="15" customHeight="1" x14ac:dyDescent="0.25">
      <c r="A33" s="21" t="s">
        <v>124</v>
      </c>
      <c r="B33" s="4" t="s">
        <v>694</v>
      </c>
      <c r="C33" s="296" t="s">
        <v>695</v>
      </c>
      <c r="D33" s="296"/>
      <c r="E33" s="4" t="s">
        <v>177</v>
      </c>
      <c r="F33" s="22">
        <f>'Stavební rozpočet SO 301'!F36</f>
        <v>7</v>
      </c>
      <c r="G33" s="22">
        <f>'Stavební rozpočet SO 301'!G36</f>
        <v>0</v>
      </c>
      <c r="H33" s="22">
        <f>'Stavební rozpočet SO 301'!H36</f>
        <v>0</v>
      </c>
      <c r="I33" s="22">
        <f>'Stavební rozpočet SO 301'!I36</f>
        <v>0</v>
      </c>
      <c r="J33" s="22">
        <f>'Stavební rozpočet SO 301'!J36</f>
        <v>0</v>
      </c>
      <c r="K33" s="23">
        <f>F33*33</f>
        <v>231</v>
      </c>
      <c r="Z33" s="22">
        <f t="shared" ref="Z33:Z48" si="24">IF(AQ33="5",BJ33,0)</f>
        <v>0</v>
      </c>
      <c r="AB33" s="22">
        <f t="shared" ref="AB33:AB48" si="25">IF(AQ33="1",BH33,0)</f>
        <v>0</v>
      </c>
      <c r="AC33" s="22">
        <f t="shared" ref="AC33:AC48" si="26">IF(AQ33="1",BI33,0)</f>
        <v>0</v>
      </c>
      <c r="AD33" s="22">
        <f t="shared" ref="AD33:AD48" si="27">IF(AQ33="7",BH33,0)</f>
        <v>0</v>
      </c>
      <c r="AE33" s="22">
        <f t="shared" ref="AE33:AE48" si="28">IF(AQ33="7",BI33,0)</f>
        <v>0</v>
      </c>
      <c r="AF33" s="22">
        <f t="shared" ref="AF33:AF48" si="29">IF(AQ33="2",BH33,0)</f>
        <v>0</v>
      </c>
      <c r="AG33" s="22">
        <f t="shared" ref="AG33:AG48" si="30">IF(AQ33="2",BI33,0)</f>
        <v>0</v>
      </c>
      <c r="AH33" s="22">
        <f t="shared" ref="AH33:AH48" si="31">IF(AQ33="0",BJ33,0)</f>
        <v>0</v>
      </c>
      <c r="AI33" s="9"/>
      <c r="AJ33" s="22">
        <f t="shared" ref="AJ33:AJ48" si="32">IF(AN33=0,J33,0)</f>
        <v>0</v>
      </c>
      <c r="AK33" s="22">
        <f t="shared" ref="AK33:AK48" si="33">IF(AN33=12,J33,0)</f>
        <v>0</v>
      </c>
      <c r="AL33" s="22">
        <f t="shared" ref="AL33:AL48" si="34">IF(AN33=21,J33,0)</f>
        <v>0</v>
      </c>
      <c r="AN33" s="22">
        <v>21</v>
      </c>
      <c r="AO33" s="22">
        <f>G33*0.209617338</f>
        <v>0</v>
      </c>
      <c r="AP33" s="22">
        <f>G33*(1-0.209617338)</f>
        <v>0</v>
      </c>
      <c r="AQ33" s="24" t="s">
        <v>51</v>
      </c>
      <c r="AV33" s="22">
        <f t="shared" ref="AV33:AV48" si="35">AW33+AX33</f>
        <v>0</v>
      </c>
      <c r="AW33" s="22">
        <f t="shared" ref="AW33:AW48" si="36">F33*AO33</f>
        <v>0</v>
      </c>
      <c r="AX33" s="22">
        <f t="shared" ref="AX33:AX48" si="37">F33*AP33</f>
        <v>0</v>
      </c>
      <c r="AY33" s="24" t="s">
        <v>696</v>
      </c>
      <c r="AZ33" s="24" t="s">
        <v>697</v>
      </c>
      <c r="BA33" s="9" t="s">
        <v>57</v>
      </c>
      <c r="BC33" s="22">
        <f t="shared" ref="BC33:BC48" si="38">AW33+AX33</f>
        <v>0</v>
      </c>
      <c r="BD33" s="22">
        <f t="shared" ref="BD33:BD48" si="39">G33/(100-BE33)*100</f>
        <v>0</v>
      </c>
      <c r="BE33" s="22">
        <v>0</v>
      </c>
      <c r="BF33" s="22">
        <f t="shared" ref="BF33:BF48" si="40">K33</f>
        <v>231</v>
      </c>
      <c r="BH33" s="22">
        <f t="shared" ref="BH33:BH48" si="41">F33*AO33</f>
        <v>0</v>
      </c>
      <c r="BI33" s="22">
        <f t="shared" ref="BI33:BI48" si="42">F33*AP33</f>
        <v>0</v>
      </c>
      <c r="BJ33" s="22">
        <f t="shared" ref="BJ33:BJ48" si="43">F33*G33</f>
        <v>0</v>
      </c>
      <c r="BK33" s="22"/>
      <c r="BL33" s="22">
        <v>8</v>
      </c>
      <c r="BW33" s="22">
        <v>21</v>
      </c>
      <c r="BX33" s="3" t="s">
        <v>695</v>
      </c>
    </row>
    <row r="34" spans="1:76" ht="15" customHeight="1" x14ac:dyDescent="0.25">
      <c r="A34" s="21" t="s">
        <v>129</v>
      </c>
      <c r="B34" s="4" t="s">
        <v>698</v>
      </c>
      <c r="C34" s="296" t="s">
        <v>699</v>
      </c>
      <c r="D34" s="296"/>
      <c r="E34" s="4" t="s">
        <v>177</v>
      </c>
      <c r="F34" s="22">
        <f>'Stavební rozpočet SO 301'!F37</f>
        <v>4</v>
      </c>
      <c r="G34" s="22">
        <f>'Stavební rozpočet SO 301'!G37</f>
        <v>0</v>
      </c>
      <c r="H34" s="22">
        <f>'Stavební rozpočet SO 301'!H37</f>
        <v>0</v>
      </c>
      <c r="I34" s="22">
        <f>'Stavební rozpočet SO 301'!I37</f>
        <v>0</v>
      </c>
      <c r="J34" s="22">
        <f>'Stavební rozpočet SO 301'!J37</f>
        <v>0</v>
      </c>
      <c r="K34" s="23">
        <f>F34*34</f>
        <v>136</v>
      </c>
      <c r="Z34" s="22">
        <f t="shared" si="24"/>
        <v>0</v>
      </c>
      <c r="AB34" s="22">
        <f t="shared" si="25"/>
        <v>0</v>
      </c>
      <c r="AC34" s="22">
        <f t="shared" si="26"/>
        <v>0</v>
      </c>
      <c r="AD34" s="22">
        <f t="shared" si="27"/>
        <v>0</v>
      </c>
      <c r="AE34" s="22">
        <f t="shared" si="28"/>
        <v>0</v>
      </c>
      <c r="AF34" s="22">
        <f t="shared" si="29"/>
        <v>0</v>
      </c>
      <c r="AG34" s="22">
        <f t="shared" si="30"/>
        <v>0</v>
      </c>
      <c r="AH34" s="22">
        <f t="shared" si="31"/>
        <v>0</v>
      </c>
      <c r="AI34" s="9"/>
      <c r="AJ34" s="22">
        <f t="shared" si="32"/>
        <v>0</v>
      </c>
      <c r="AK34" s="22">
        <f t="shared" si="33"/>
        <v>0</v>
      </c>
      <c r="AL34" s="22">
        <f t="shared" si="34"/>
        <v>0</v>
      </c>
      <c r="AN34" s="22">
        <v>21</v>
      </c>
      <c r="AO34" s="22">
        <f>G34*0.216813187</f>
        <v>0</v>
      </c>
      <c r="AP34" s="22">
        <f>G34*(1-0.216813187)</f>
        <v>0</v>
      </c>
      <c r="AQ34" s="24" t="s">
        <v>51</v>
      </c>
      <c r="AV34" s="22">
        <f t="shared" si="35"/>
        <v>0</v>
      </c>
      <c r="AW34" s="22">
        <f t="shared" si="36"/>
        <v>0</v>
      </c>
      <c r="AX34" s="22">
        <f t="shared" si="37"/>
        <v>0</v>
      </c>
      <c r="AY34" s="24" t="s">
        <v>696</v>
      </c>
      <c r="AZ34" s="24" t="s">
        <v>697</v>
      </c>
      <c r="BA34" s="9" t="s">
        <v>57</v>
      </c>
      <c r="BC34" s="22">
        <f t="shared" si="38"/>
        <v>0</v>
      </c>
      <c r="BD34" s="22">
        <f t="shared" si="39"/>
        <v>0</v>
      </c>
      <c r="BE34" s="22">
        <v>0</v>
      </c>
      <c r="BF34" s="22">
        <f t="shared" si="40"/>
        <v>136</v>
      </c>
      <c r="BH34" s="22">
        <f t="shared" si="41"/>
        <v>0</v>
      </c>
      <c r="BI34" s="22">
        <f t="shared" si="42"/>
        <v>0</v>
      </c>
      <c r="BJ34" s="22">
        <f t="shared" si="43"/>
        <v>0</v>
      </c>
      <c r="BK34" s="22"/>
      <c r="BL34" s="22">
        <v>8</v>
      </c>
      <c r="BW34" s="22">
        <v>21</v>
      </c>
      <c r="BX34" s="3" t="s">
        <v>699</v>
      </c>
    </row>
    <row r="35" spans="1:76" ht="15" customHeight="1" x14ac:dyDescent="0.25">
      <c r="A35" s="21" t="s">
        <v>115</v>
      </c>
      <c r="B35" s="4" t="s">
        <v>700</v>
      </c>
      <c r="C35" s="296" t="s">
        <v>701</v>
      </c>
      <c r="D35" s="296"/>
      <c r="E35" s="4" t="s">
        <v>177</v>
      </c>
      <c r="F35" s="22">
        <f>'Stavební rozpočet SO 301'!F38</f>
        <v>1</v>
      </c>
      <c r="G35" s="22">
        <f>'Stavební rozpočet SO 301'!G38</f>
        <v>0</v>
      </c>
      <c r="H35" s="22">
        <f>'Stavební rozpočet SO 301'!H38</f>
        <v>0</v>
      </c>
      <c r="I35" s="22">
        <f>'Stavební rozpočet SO 301'!I38</f>
        <v>0</v>
      </c>
      <c r="J35" s="22">
        <f>'Stavební rozpočet SO 301'!J38</f>
        <v>0</v>
      </c>
      <c r="K35" s="23">
        <f>F35*35</f>
        <v>35</v>
      </c>
      <c r="Z35" s="22">
        <f t="shared" si="24"/>
        <v>0</v>
      </c>
      <c r="AB35" s="22">
        <f t="shared" si="25"/>
        <v>0</v>
      </c>
      <c r="AC35" s="22">
        <f t="shared" si="26"/>
        <v>0</v>
      </c>
      <c r="AD35" s="22">
        <f t="shared" si="27"/>
        <v>0</v>
      </c>
      <c r="AE35" s="22">
        <f t="shared" si="28"/>
        <v>0</v>
      </c>
      <c r="AF35" s="22">
        <f t="shared" si="29"/>
        <v>0</v>
      </c>
      <c r="AG35" s="22">
        <f t="shared" si="30"/>
        <v>0</v>
      </c>
      <c r="AH35" s="22">
        <f t="shared" si="31"/>
        <v>0</v>
      </c>
      <c r="AI35" s="9"/>
      <c r="AJ35" s="22">
        <f t="shared" si="32"/>
        <v>0</v>
      </c>
      <c r="AK35" s="22">
        <f t="shared" si="33"/>
        <v>0</v>
      </c>
      <c r="AL35" s="22">
        <f t="shared" si="34"/>
        <v>0</v>
      </c>
      <c r="AN35" s="22">
        <v>21</v>
      </c>
      <c r="AO35" s="22">
        <f>G35*0.310708995</f>
        <v>0</v>
      </c>
      <c r="AP35" s="22">
        <f>G35*(1-0.310708995)</f>
        <v>0</v>
      </c>
      <c r="AQ35" s="24" t="s">
        <v>51</v>
      </c>
      <c r="AV35" s="22">
        <f t="shared" si="35"/>
        <v>0</v>
      </c>
      <c r="AW35" s="22">
        <f t="shared" si="36"/>
        <v>0</v>
      </c>
      <c r="AX35" s="22">
        <f t="shared" si="37"/>
        <v>0</v>
      </c>
      <c r="AY35" s="24" t="s">
        <v>696</v>
      </c>
      <c r="AZ35" s="24" t="s">
        <v>697</v>
      </c>
      <c r="BA35" s="9" t="s">
        <v>57</v>
      </c>
      <c r="BC35" s="22">
        <f t="shared" si="38"/>
        <v>0</v>
      </c>
      <c r="BD35" s="22">
        <f t="shared" si="39"/>
        <v>0</v>
      </c>
      <c r="BE35" s="22">
        <v>0</v>
      </c>
      <c r="BF35" s="22">
        <f t="shared" si="40"/>
        <v>35</v>
      </c>
      <c r="BH35" s="22">
        <f t="shared" si="41"/>
        <v>0</v>
      </c>
      <c r="BI35" s="22">
        <f t="shared" si="42"/>
        <v>0</v>
      </c>
      <c r="BJ35" s="22">
        <f t="shared" si="43"/>
        <v>0</v>
      </c>
      <c r="BK35" s="22"/>
      <c r="BL35" s="22">
        <v>8</v>
      </c>
      <c r="BW35" s="22">
        <v>21</v>
      </c>
      <c r="BX35" s="3" t="s">
        <v>701</v>
      </c>
    </row>
    <row r="36" spans="1:76" ht="15" customHeight="1" x14ac:dyDescent="0.25">
      <c r="A36" s="21" t="s">
        <v>134</v>
      </c>
      <c r="B36" s="4" t="s">
        <v>702</v>
      </c>
      <c r="C36" s="296" t="s">
        <v>703</v>
      </c>
      <c r="D36" s="296"/>
      <c r="E36" s="4" t="s">
        <v>119</v>
      </c>
      <c r="F36" s="22">
        <f>'Stavební rozpočet SO 301'!F40</f>
        <v>77</v>
      </c>
      <c r="G36" s="22">
        <f>'Stavební rozpočet SO 301'!G40</f>
        <v>0</v>
      </c>
      <c r="H36" s="22">
        <f>'Stavební rozpočet SO 301'!H40</f>
        <v>0</v>
      </c>
      <c r="I36" s="22">
        <f>'Stavební rozpočet SO 301'!I40</f>
        <v>0</v>
      </c>
      <c r="J36" s="22">
        <f>'Stavební rozpočet SO 301'!J40</f>
        <v>0</v>
      </c>
      <c r="K36" s="23">
        <f>F36*36</f>
        <v>2772</v>
      </c>
      <c r="Z36" s="22">
        <f t="shared" si="24"/>
        <v>0</v>
      </c>
      <c r="AB36" s="22">
        <f t="shared" si="25"/>
        <v>0</v>
      </c>
      <c r="AC36" s="22">
        <f t="shared" si="26"/>
        <v>0</v>
      </c>
      <c r="AD36" s="22">
        <f t="shared" si="27"/>
        <v>0</v>
      </c>
      <c r="AE36" s="22">
        <f t="shared" si="28"/>
        <v>0</v>
      </c>
      <c r="AF36" s="22">
        <f t="shared" si="29"/>
        <v>0</v>
      </c>
      <c r="AG36" s="22">
        <f t="shared" si="30"/>
        <v>0</v>
      </c>
      <c r="AH36" s="22">
        <f t="shared" si="31"/>
        <v>0</v>
      </c>
      <c r="AI36" s="9"/>
      <c r="AJ36" s="22">
        <f t="shared" si="32"/>
        <v>0</v>
      </c>
      <c r="AK36" s="22">
        <f t="shared" si="33"/>
        <v>0</v>
      </c>
      <c r="AL36" s="22">
        <f t="shared" si="34"/>
        <v>0</v>
      </c>
      <c r="AN36" s="22">
        <v>21</v>
      </c>
      <c r="AO36" s="22">
        <f>G36*0</f>
        <v>0</v>
      </c>
      <c r="AP36" s="22">
        <f>G36*(1-0)</f>
        <v>0</v>
      </c>
      <c r="AQ36" s="24" t="s">
        <v>51</v>
      </c>
      <c r="AV36" s="22">
        <f t="shared" si="35"/>
        <v>0</v>
      </c>
      <c r="AW36" s="22">
        <f t="shared" si="36"/>
        <v>0</v>
      </c>
      <c r="AX36" s="22">
        <f t="shared" si="37"/>
        <v>0</v>
      </c>
      <c r="AY36" s="24" t="s">
        <v>452</v>
      </c>
      <c r="AZ36" s="24" t="s">
        <v>697</v>
      </c>
      <c r="BA36" s="9" t="s">
        <v>57</v>
      </c>
      <c r="BC36" s="22">
        <f t="shared" si="38"/>
        <v>0</v>
      </c>
      <c r="BD36" s="22">
        <f t="shared" si="39"/>
        <v>0</v>
      </c>
      <c r="BE36" s="22">
        <v>0</v>
      </c>
      <c r="BF36" s="22">
        <f t="shared" si="40"/>
        <v>2772</v>
      </c>
      <c r="BH36" s="22">
        <f t="shared" si="41"/>
        <v>0</v>
      </c>
      <c r="BI36" s="22">
        <f t="shared" si="42"/>
        <v>0</v>
      </c>
      <c r="BJ36" s="22">
        <f t="shared" si="43"/>
        <v>0</v>
      </c>
      <c r="BK36" s="22"/>
      <c r="BL36" s="22">
        <v>8</v>
      </c>
      <c r="BW36" s="22">
        <v>21</v>
      </c>
      <c r="BX36" s="3" t="s">
        <v>703</v>
      </c>
    </row>
    <row r="37" spans="1:76" ht="15" customHeight="1" x14ac:dyDescent="0.25">
      <c r="A37" s="21" t="s">
        <v>137</v>
      </c>
      <c r="B37" s="4" t="s">
        <v>704</v>
      </c>
      <c r="C37" s="296" t="s">
        <v>705</v>
      </c>
      <c r="D37" s="296"/>
      <c r="E37" s="4" t="s">
        <v>119</v>
      </c>
      <c r="F37" s="22">
        <f>'Stavební rozpočet SO 301'!F41</f>
        <v>299.5</v>
      </c>
      <c r="G37" s="22">
        <f>'Stavební rozpočet SO 301'!G41</f>
        <v>0</v>
      </c>
      <c r="H37" s="22">
        <f>'Stavební rozpočet SO 301'!H41</f>
        <v>0</v>
      </c>
      <c r="I37" s="22">
        <f>'Stavební rozpočet SO 301'!I41</f>
        <v>0</v>
      </c>
      <c r="J37" s="22">
        <f>'Stavební rozpočet SO 301'!J41</f>
        <v>0</v>
      </c>
      <c r="K37" s="23">
        <f>F37*37</f>
        <v>11081.5</v>
      </c>
      <c r="Z37" s="22">
        <f t="shared" si="24"/>
        <v>0</v>
      </c>
      <c r="AB37" s="22">
        <f t="shared" si="25"/>
        <v>0</v>
      </c>
      <c r="AC37" s="22">
        <f t="shared" si="26"/>
        <v>0</v>
      </c>
      <c r="AD37" s="22">
        <f t="shared" si="27"/>
        <v>0</v>
      </c>
      <c r="AE37" s="22">
        <f t="shared" si="28"/>
        <v>0</v>
      </c>
      <c r="AF37" s="22">
        <f t="shared" si="29"/>
        <v>0</v>
      </c>
      <c r="AG37" s="22">
        <f t="shared" si="30"/>
        <v>0</v>
      </c>
      <c r="AH37" s="22">
        <f t="shared" si="31"/>
        <v>0</v>
      </c>
      <c r="AI37" s="9"/>
      <c r="AJ37" s="22">
        <f t="shared" si="32"/>
        <v>0</v>
      </c>
      <c r="AK37" s="22">
        <f t="shared" si="33"/>
        <v>0</v>
      </c>
      <c r="AL37" s="22">
        <f t="shared" si="34"/>
        <v>0</v>
      </c>
      <c r="AN37" s="22">
        <v>21</v>
      </c>
      <c r="AO37" s="22">
        <f>G37*0</f>
        <v>0</v>
      </c>
      <c r="AP37" s="22">
        <f>G37*(1-0)</f>
        <v>0</v>
      </c>
      <c r="AQ37" s="24" t="s">
        <v>51</v>
      </c>
      <c r="AV37" s="22">
        <f t="shared" si="35"/>
        <v>0</v>
      </c>
      <c r="AW37" s="22">
        <f t="shared" si="36"/>
        <v>0</v>
      </c>
      <c r="AX37" s="22">
        <f t="shared" si="37"/>
        <v>0</v>
      </c>
      <c r="AY37" s="24" t="s">
        <v>452</v>
      </c>
      <c r="AZ37" s="24" t="s">
        <v>697</v>
      </c>
      <c r="BA37" s="9" t="s">
        <v>57</v>
      </c>
      <c r="BC37" s="22">
        <f t="shared" si="38"/>
        <v>0</v>
      </c>
      <c r="BD37" s="22">
        <f t="shared" si="39"/>
        <v>0</v>
      </c>
      <c r="BE37" s="22">
        <v>0</v>
      </c>
      <c r="BF37" s="22">
        <f t="shared" si="40"/>
        <v>11081.5</v>
      </c>
      <c r="BH37" s="22">
        <f t="shared" si="41"/>
        <v>0</v>
      </c>
      <c r="BI37" s="22">
        <f t="shared" si="42"/>
        <v>0</v>
      </c>
      <c r="BJ37" s="22">
        <f t="shared" si="43"/>
        <v>0</v>
      </c>
      <c r="BK37" s="22"/>
      <c r="BL37" s="22">
        <v>8</v>
      </c>
      <c r="BW37" s="22">
        <v>21</v>
      </c>
      <c r="BX37" s="3" t="s">
        <v>705</v>
      </c>
    </row>
    <row r="38" spans="1:76" ht="15" customHeight="1" x14ac:dyDescent="0.25">
      <c r="A38" s="21" t="s">
        <v>142</v>
      </c>
      <c r="B38" s="4" t="s">
        <v>706</v>
      </c>
      <c r="C38" s="296" t="s">
        <v>707</v>
      </c>
      <c r="D38" s="296"/>
      <c r="E38" s="4" t="s">
        <v>177</v>
      </c>
      <c r="F38" s="22">
        <f>'Stavební rozpočet SO 301'!F43</f>
        <v>15</v>
      </c>
      <c r="G38" s="22">
        <f>'Stavební rozpočet SO 301'!G43</f>
        <v>0</v>
      </c>
      <c r="H38" s="22">
        <f>'Stavební rozpočet SO 301'!H43</f>
        <v>0</v>
      </c>
      <c r="I38" s="22">
        <f>'Stavební rozpočet SO 301'!I43</f>
        <v>0</v>
      </c>
      <c r="J38" s="22">
        <f>'Stavební rozpočet SO 301'!J43</f>
        <v>0</v>
      </c>
      <c r="K38" s="23">
        <f>F38*38</f>
        <v>570</v>
      </c>
      <c r="Z38" s="22">
        <f t="shared" si="24"/>
        <v>0</v>
      </c>
      <c r="AB38" s="22">
        <f t="shared" si="25"/>
        <v>0</v>
      </c>
      <c r="AC38" s="22">
        <f t="shared" si="26"/>
        <v>0</v>
      </c>
      <c r="AD38" s="22">
        <f t="shared" si="27"/>
        <v>0</v>
      </c>
      <c r="AE38" s="22">
        <f t="shared" si="28"/>
        <v>0</v>
      </c>
      <c r="AF38" s="22">
        <f t="shared" si="29"/>
        <v>0</v>
      </c>
      <c r="AG38" s="22">
        <f t="shared" si="30"/>
        <v>0</v>
      </c>
      <c r="AH38" s="22">
        <f t="shared" si="31"/>
        <v>0</v>
      </c>
      <c r="AI38" s="9"/>
      <c r="AJ38" s="22">
        <f t="shared" si="32"/>
        <v>0</v>
      </c>
      <c r="AK38" s="22">
        <f t="shared" si="33"/>
        <v>0</v>
      </c>
      <c r="AL38" s="22">
        <f t="shared" si="34"/>
        <v>0</v>
      </c>
      <c r="AN38" s="22">
        <v>21</v>
      </c>
      <c r="AO38" s="22">
        <f>G38*0.017425743</f>
        <v>0</v>
      </c>
      <c r="AP38" s="22">
        <f>G38*(1-0.017425743)</f>
        <v>0</v>
      </c>
      <c r="AQ38" s="24" t="s">
        <v>51</v>
      </c>
      <c r="AV38" s="22">
        <f t="shared" si="35"/>
        <v>0</v>
      </c>
      <c r="AW38" s="22">
        <f t="shared" si="36"/>
        <v>0</v>
      </c>
      <c r="AX38" s="22">
        <f t="shared" si="37"/>
        <v>0</v>
      </c>
      <c r="AY38" s="24" t="s">
        <v>471</v>
      </c>
      <c r="AZ38" s="24" t="s">
        <v>697</v>
      </c>
      <c r="BA38" s="9" t="s">
        <v>57</v>
      </c>
      <c r="BC38" s="22">
        <f t="shared" si="38"/>
        <v>0</v>
      </c>
      <c r="BD38" s="22">
        <f t="shared" si="39"/>
        <v>0</v>
      </c>
      <c r="BE38" s="22">
        <v>0</v>
      </c>
      <c r="BF38" s="22">
        <f t="shared" si="40"/>
        <v>570</v>
      </c>
      <c r="BH38" s="22">
        <f t="shared" si="41"/>
        <v>0</v>
      </c>
      <c r="BI38" s="22">
        <f t="shared" si="42"/>
        <v>0</v>
      </c>
      <c r="BJ38" s="22">
        <f t="shared" si="43"/>
        <v>0</v>
      </c>
      <c r="BK38" s="22"/>
      <c r="BL38" s="22">
        <v>8</v>
      </c>
      <c r="BW38" s="22">
        <v>21</v>
      </c>
      <c r="BX38" s="3" t="s">
        <v>707</v>
      </c>
    </row>
    <row r="39" spans="1:76" ht="15" customHeight="1" x14ac:dyDescent="0.25">
      <c r="A39" s="21" t="s">
        <v>146</v>
      </c>
      <c r="B39" s="4" t="s">
        <v>708</v>
      </c>
      <c r="C39" s="296" t="s">
        <v>709</v>
      </c>
      <c r="D39" s="296"/>
      <c r="E39" s="4" t="s">
        <v>177</v>
      </c>
      <c r="F39" s="22">
        <f>'Stavební rozpočet SO 301'!F44</f>
        <v>6</v>
      </c>
      <c r="G39" s="22">
        <f>'Stavební rozpočet SO 301'!G44</f>
        <v>0</v>
      </c>
      <c r="H39" s="22">
        <f>'Stavební rozpočet SO 301'!H44</f>
        <v>0</v>
      </c>
      <c r="I39" s="22">
        <f>'Stavební rozpočet SO 301'!I44</f>
        <v>0</v>
      </c>
      <c r="J39" s="22">
        <f>'Stavební rozpočet SO 301'!J44</f>
        <v>0</v>
      </c>
      <c r="K39" s="23">
        <f>F39*39</f>
        <v>234</v>
      </c>
      <c r="Z39" s="22">
        <f t="shared" si="24"/>
        <v>0</v>
      </c>
      <c r="AB39" s="22">
        <f t="shared" si="25"/>
        <v>0</v>
      </c>
      <c r="AC39" s="22">
        <f t="shared" si="26"/>
        <v>0</v>
      </c>
      <c r="AD39" s="22">
        <f t="shared" si="27"/>
        <v>0</v>
      </c>
      <c r="AE39" s="22">
        <f t="shared" si="28"/>
        <v>0</v>
      </c>
      <c r="AF39" s="22">
        <f t="shared" si="29"/>
        <v>0</v>
      </c>
      <c r="AG39" s="22">
        <f t="shared" si="30"/>
        <v>0</v>
      </c>
      <c r="AH39" s="22">
        <f t="shared" si="31"/>
        <v>0</v>
      </c>
      <c r="AI39" s="9"/>
      <c r="AJ39" s="22">
        <f t="shared" si="32"/>
        <v>0</v>
      </c>
      <c r="AK39" s="22">
        <f t="shared" si="33"/>
        <v>0</v>
      </c>
      <c r="AL39" s="22">
        <f t="shared" si="34"/>
        <v>0</v>
      </c>
      <c r="AN39" s="22">
        <v>21</v>
      </c>
      <c r="AO39" s="22">
        <f>G39*0.108707555</f>
        <v>0</v>
      </c>
      <c r="AP39" s="22">
        <f>G39*(1-0.108707555)</f>
        <v>0</v>
      </c>
      <c r="AQ39" s="24" t="s">
        <v>51</v>
      </c>
      <c r="AV39" s="22">
        <f t="shared" si="35"/>
        <v>0</v>
      </c>
      <c r="AW39" s="22">
        <f t="shared" si="36"/>
        <v>0</v>
      </c>
      <c r="AX39" s="22">
        <f t="shared" si="37"/>
        <v>0</v>
      </c>
      <c r="AY39" s="24" t="s">
        <v>471</v>
      </c>
      <c r="AZ39" s="24" t="s">
        <v>697</v>
      </c>
      <c r="BA39" s="9" t="s">
        <v>57</v>
      </c>
      <c r="BC39" s="22">
        <f t="shared" si="38"/>
        <v>0</v>
      </c>
      <c r="BD39" s="22">
        <f t="shared" si="39"/>
        <v>0</v>
      </c>
      <c r="BE39" s="22">
        <v>0</v>
      </c>
      <c r="BF39" s="22">
        <f t="shared" si="40"/>
        <v>234</v>
      </c>
      <c r="BH39" s="22">
        <f t="shared" si="41"/>
        <v>0</v>
      </c>
      <c r="BI39" s="22">
        <f t="shared" si="42"/>
        <v>0</v>
      </c>
      <c r="BJ39" s="22">
        <f t="shared" si="43"/>
        <v>0</v>
      </c>
      <c r="BK39" s="22"/>
      <c r="BL39" s="22">
        <v>8</v>
      </c>
      <c r="BW39" s="22">
        <v>21</v>
      </c>
      <c r="BX39" s="3" t="s">
        <v>709</v>
      </c>
    </row>
    <row r="40" spans="1:76" ht="15" customHeight="1" x14ac:dyDescent="0.25">
      <c r="A40" s="21" t="s">
        <v>151</v>
      </c>
      <c r="B40" s="4" t="s">
        <v>710</v>
      </c>
      <c r="C40" s="296" t="s">
        <v>711</v>
      </c>
      <c r="D40" s="296"/>
      <c r="E40" s="4" t="s">
        <v>177</v>
      </c>
      <c r="F40" s="22">
        <f>'Stavební rozpočet SO 301'!F45</f>
        <v>2</v>
      </c>
      <c r="G40" s="22">
        <f>'Stavební rozpočet SO 301'!G45</f>
        <v>0</v>
      </c>
      <c r="H40" s="22">
        <f>'Stavební rozpočet SO 301'!H45</f>
        <v>0</v>
      </c>
      <c r="I40" s="22">
        <f>'Stavební rozpočet SO 301'!I45</f>
        <v>0</v>
      </c>
      <c r="J40" s="22">
        <f>'Stavební rozpočet SO 301'!J45</f>
        <v>0</v>
      </c>
      <c r="K40" s="23">
        <f>F40*40</f>
        <v>80</v>
      </c>
      <c r="Z40" s="22">
        <f t="shared" si="24"/>
        <v>0</v>
      </c>
      <c r="AB40" s="22">
        <f t="shared" si="25"/>
        <v>0</v>
      </c>
      <c r="AC40" s="22">
        <f t="shared" si="26"/>
        <v>0</v>
      </c>
      <c r="AD40" s="22">
        <f t="shared" si="27"/>
        <v>0</v>
      </c>
      <c r="AE40" s="22">
        <f t="shared" si="28"/>
        <v>0</v>
      </c>
      <c r="AF40" s="22">
        <f t="shared" si="29"/>
        <v>0</v>
      </c>
      <c r="AG40" s="22">
        <f t="shared" si="30"/>
        <v>0</v>
      </c>
      <c r="AH40" s="22">
        <f t="shared" si="31"/>
        <v>0</v>
      </c>
      <c r="AI40" s="9"/>
      <c r="AJ40" s="22">
        <f t="shared" si="32"/>
        <v>0</v>
      </c>
      <c r="AK40" s="22">
        <f t="shared" si="33"/>
        <v>0</v>
      </c>
      <c r="AL40" s="22">
        <f t="shared" si="34"/>
        <v>0</v>
      </c>
      <c r="AN40" s="22">
        <v>21</v>
      </c>
      <c r="AO40" s="22">
        <f>G40*0.098211009</f>
        <v>0</v>
      </c>
      <c r="AP40" s="22">
        <f>G40*(1-0.098211009)</f>
        <v>0</v>
      </c>
      <c r="AQ40" s="24" t="s">
        <v>51</v>
      </c>
      <c r="AV40" s="22">
        <f t="shared" si="35"/>
        <v>0</v>
      </c>
      <c r="AW40" s="22">
        <f t="shared" si="36"/>
        <v>0</v>
      </c>
      <c r="AX40" s="22">
        <f t="shared" si="37"/>
        <v>0</v>
      </c>
      <c r="AY40" s="24" t="s">
        <v>471</v>
      </c>
      <c r="AZ40" s="24" t="s">
        <v>697</v>
      </c>
      <c r="BA40" s="9" t="s">
        <v>57</v>
      </c>
      <c r="BC40" s="22">
        <f t="shared" si="38"/>
        <v>0</v>
      </c>
      <c r="BD40" s="22">
        <f t="shared" si="39"/>
        <v>0</v>
      </c>
      <c r="BE40" s="22">
        <v>0</v>
      </c>
      <c r="BF40" s="22">
        <f t="shared" si="40"/>
        <v>80</v>
      </c>
      <c r="BH40" s="22">
        <f t="shared" si="41"/>
        <v>0</v>
      </c>
      <c r="BI40" s="22">
        <f t="shared" si="42"/>
        <v>0</v>
      </c>
      <c r="BJ40" s="22">
        <f t="shared" si="43"/>
        <v>0</v>
      </c>
      <c r="BK40" s="22"/>
      <c r="BL40" s="22">
        <v>8</v>
      </c>
      <c r="BW40" s="22">
        <v>21</v>
      </c>
      <c r="BX40" s="3" t="s">
        <v>711</v>
      </c>
    </row>
    <row r="41" spans="1:76" ht="15" customHeight="1" x14ac:dyDescent="0.25">
      <c r="A41" s="21" t="s">
        <v>155</v>
      </c>
      <c r="B41" s="4" t="s">
        <v>712</v>
      </c>
      <c r="C41" s="296" t="s">
        <v>713</v>
      </c>
      <c r="D41" s="296"/>
      <c r="E41" s="4" t="s">
        <v>177</v>
      </c>
      <c r="F41" s="22">
        <f>'Stavební rozpočet SO 301'!F46</f>
        <v>15</v>
      </c>
      <c r="G41" s="22">
        <f>'Stavební rozpočet SO 301'!G46</f>
        <v>0</v>
      </c>
      <c r="H41" s="22">
        <f>'Stavební rozpočet SO 301'!H46</f>
        <v>0</v>
      </c>
      <c r="I41" s="22">
        <f>'Stavební rozpočet SO 301'!I46</f>
        <v>0</v>
      </c>
      <c r="J41" s="22">
        <f>'Stavební rozpočet SO 301'!J46</f>
        <v>0</v>
      </c>
      <c r="K41" s="23">
        <f>F41*41</f>
        <v>615</v>
      </c>
      <c r="Z41" s="22">
        <f t="shared" si="24"/>
        <v>0</v>
      </c>
      <c r="AB41" s="22">
        <f t="shared" si="25"/>
        <v>0</v>
      </c>
      <c r="AC41" s="22">
        <f t="shared" si="26"/>
        <v>0</v>
      </c>
      <c r="AD41" s="22">
        <f t="shared" si="27"/>
        <v>0</v>
      </c>
      <c r="AE41" s="22">
        <f t="shared" si="28"/>
        <v>0</v>
      </c>
      <c r="AF41" s="22">
        <f t="shared" si="29"/>
        <v>0</v>
      </c>
      <c r="AG41" s="22">
        <f t="shared" si="30"/>
        <v>0</v>
      </c>
      <c r="AH41" s="22">
        <f t="shared" si="31"/>
        <v>0</v>
      </c>
      <c r="AI41" s="9"/>
      <c r="AJ41" s="22">
        <f t="shared" si="32"/>
        <v>0</v>
      </c>
      <c r="AK41" s="22">
        <f t="shared" si="33"/>
        <v>0</v>
      </c>
      <c r="AL41" s="22">
        <f t="shared" si="34"/>
        <v>0</v>
      </c>
      <c r="AN41" s="22">
        <v>21</v>
      </c>
      <c r="AO41" s="22">
        <f>G41*0</f>
        <v>0</v>
      </c>
      <c r="AP41" s="22">
        <f>G41*(1-0)</f>
        <v>0</v>
      </c>
      <c r="AQ41" s="24" t="s">
        <v>51</v>
      </c>
      <c r="AV41" s="22">
        <f t="shared" si="35"/>
        <v>0</v>
      </c>
      <c r="AW41" s="22">
        <f t="shared" si="36"/>
        <v>0</v>
      </c>
      <c r="AX41" s="22">
        <f t="shared" si="37"/>
        <v>0</v>
      </c>
      <c r="AY41" s="24" t="s">
        <v>471</v>
      </c>
      <c r="AZ41" s="24" t="s">
        <v>697</v>
      </c>
      <c r="BA41" s="9" t="s">
        <v>57</v>
      </c>
      <c r="BC41" s="22">
        <f t="shared" si="38"/>
        <v>0</v>
      </c>
      <c r="BD41" s="22">
        <f t="shared" si="39"/>
        <v>0</v>
      </c>
      <c r="BE41" s="22">
        <v>0</v>
      </c>
      <c r="BF41" s="22">
        <f t="shared" si="40"/>
        <v>615</v>
      </c>
      <c r="BH41" s="22">
        <f t="shared" si="41"/>
        <v>0</v>
      </c>
      <c r="BI41" s="22">
        <f t="shared" si="42"/>
        <v>0</v>
      </c>
      <c r="BJ41" s="22">
        <f t="shared" si="43"/>
        <v>0</v>
      </c>
      <c r="BK41" s="22"/>
      <c r="BL41" s="22">
        <v>8</v>
      </c>
      <c r="BW41" s="22">
        <v>21</v>
      </c>
      <c r="BX41" s="3" t="s">
        <v>713</v>
      </c>
    </row>
    <row r="42" spans="1:76" ht="15" customHeight="1" x14ac:dyDescent="0.25">
      <c r="A42" s="21" t="s">
        <v>158</v>
      </c>
      <c r="B42" s="4" t="s">
        <v>714</v>
      </c>
      <c r="C42" s="296" t="s">
        <v>715</v>
      </c>
      <c r="D42" s="296"/>
      <c r="E42" s="4" t="s">
        <v>177</v>
      </c>
      <c r="F42" s="22">
        <f>'Stavební rozpočet SO 301'!F47</f>
        <v>2</v>
      </c>
      <c r="G42" s="22">
        <f>'Stavební rozpočet SO 301'!G47</f>
        <v>0</v>
      </c>
      <c r="H42" s="22">
        <f>'Stavební rozpočet SO 301'!H47</f>
        <v>0</v>
      </c>
      <c r="I42" s="22">
        <f>'Stavební rozpočet SO 301'!I47</f>
        <v>0</v>
      </c>
      <c r="J42" s="22">
        <f>'Stavební rozpočet SO 301'!J47</f>
        <v>0</v>
      </c>
      <c r="K42" s="23">
        <f>F42*42</f>
        <v>84</v>
      </c>
      <c r="Z42" s="22">
        <f t="shared" si="24"/>
        <v>0</v>
      </c>
      <c r="AB42" s="22">
        <f t="shared" si="25"/>
        <v>0</v>
      </c>
      <c r="AC42" s="22">
        <f t="shared" si="26"/>
        <v>0</v>
      </c>
      <c r="AD42" s="22">
        <f t="shared" si="27"/>
        <v>0</v>
      </c>
      <c r="AE42" s="22">
        <f t="shared" si="28"/>
        <v>0</v>
      </c>
      <c r="AF42" s="22">
        <f t="shared" si="29"/>
        <v>0</v>
      </c>
      <c r="AG42" s="22">
        <f t="shared" si="30"/>
        <v>0</v>
      </c>
      <c r="AH42" s="22">
        <f t="shared" si="31"/>
        <v>0</v>
      </c>
      <c r="AI42" s="9"/>
      <c r="AJ42" s="22">
        <f t="shared" si="32"/>
        <v>0</v>
      </c>
      <c r="AK42" s="22">
        <f t="shared" si="33"/>
        <v>0</v>
      </c>
      <c r="AL42" s="22">
        <f t="shared" si="34"/>
        <v>0</v>
      </c>
      <c r="AN42" s="22">
        <v>21</v>
      </c>
      <c r="AO42" s="22">
        <f>G42*0.158887987</f>
        <v>0</v>
      </c>
      <c r="AP42" s="22">
        <f>G42*(1-0.158887987)</f>
        <v>0</v>
      </c>
      <c r="AQ42" s="24" t="s">
        <v>51</v>
      </c>
      <c r="AV42" s="22">
        <f t="shared" si="35"/>
        <v>0</v>
      </c>
      <c r="AW42" s="22">
        <f t="shared" si="36"/>
        <v>0</v>
      </c>
      <c r="AX42" s="22">
        <f t="shared" si="37"/>
        <v>0</v>
      </c>
      <c r="AY42" s="24" t="s">
        <v>471</v>
      </c>
      <c r="AZ42" s="24" t="s">
        <v>697</v>
      </c>
      <c r="BA42" s="9" t="s">
        <v>57</v>
      </c>
      <c r="BC42" s="22">
        <f t="shared" si="38"/>
        <v>0</v>
      </c>
      <c r="BD42" s="22">
        <f t="shared" si="39"/>
        <v>0</v>
      </c>
      <c r="BE42" s="22">
        <v>0</v>
      </c>
      <c r="BF42" s="22">
        <f t="shared" si="40"/>
        <v>84</v>
      </c>
      <c r="BH42" s="22">
        <f t="shared" si="41"/>
        <v>0</v>
      </c>
      <c r="BI42" s="22">
        <f t="shared" si="42"/>
        <v>0</v>
      </c>
      <c r="BJ42" s="22">
        <f t="shared" si="43"/>
        <v>0</v>
      </c>
      <c r="BK42" s="22"/>
      <c r="BL42" s="22">
        <v>8</v>
      </c>
      <c r="BW42" s="22">
        <v>21</v>
      </c>
      <c r="BX42" s="3" t="s">
        <v>715</v>
      </c>
    </row>
    <row r="43" spans="1:76" ht="15" customHeight="1" x14ac:dyDescent="0.25">
      <c r="A43" s="21" t="s">
        <v>161</v>
      </c>
      <c r="B43" s="4" t="s">
        <v>716</v>
      </c>
      <c r="C43" s="296" t="s">
        <v>717</v>
      </c>
      <c r="D43" s="296"/>
      <c r="E43" s="4" t="s">
        <v>119</v>
      </c>
      <c r="F43" s="22">
        <f>'Stavební rozpočet SO 301'!F48</f>
        <v>299.5</v>
      </c>
      <c r="G43" s="22">
        <f>'Stavební rozpočet SO 301'!G48</f>
        <v>0</v>
      </c>
      <c r="H43" s="22">
        <f>'Stavební rozpočet SO 301'!H48</f>
        <v>0</v>
      </c>
      <c r="I43" s="22">
        <f>'Stavební rozpočet SO 301'!I48</f>
        <v>0</v>
      </c>
      <c r="J43" s="22">
        <f>'Stavební rozpočet SO 301'!J48</f>
        <v>0</v>
      </c>
      <c r="K43" s="23">
        <f>F43*43</f>
        <v>12878.5</v>
      </c>
      <c r="Z43" s="22">
        <f t="shared" si="24"/>
        <v>0</v>
      </c>
      <c r="AB43" s="22">
        <f t="shared" si="25"/>
        <v>0</v>
      </c>
      <c r="AC43" s="22">
        <f t="shared" si="26"/>
        <v>0</v>
      </c>
      <c r="AD43" s="22">
        <f t="shared" si="27"/>
        <v>0</v>
      </c>
      <c r="AE43" s="22">
        <f t="shared" si="28"/>
        <v>0</v>
      </c>
      <c r="AF43" s="22">
        <f t="shared" si="29"/>
        <v>0</v>
      </c>
      <c r="AG43" s="22">
        <f t="shared" si="30"/>
        <v>0</v>
      </c>
      <c r="AH43" s="22">
        <f t="shared" si="31"/>
        <v>0</v>
      </c>
      <c r="AI43" s="9"/>
      <c r="AJ43" s="22">
        <f t="shared" si="32"/>
        <v>0</v>
      </c>
      <c r="AK43" s="22">
        <f t="shared" si="33"/>
        <v>0</v>
      </c>
      <c r="AL43" s="22">
        <f t="shared" si="34"/>
        <v>0</v>
      </c>
      <c r="AN43" s="22">
        <v>21</v>
      </c>
      <c r="AO43" s="22">
        <f>G43*0.024710425</f>
        <v>0</v>
      </c>
      <c r="AP43" s="22">
        <f>G43*(1-0.024710425)</f>
        <v>0</v>
      </c>
      <c r="AQ43" s="24" t="s">
        <v>51</v>
      </c>
      <c r="AV43" s="22">
        <f t="shared" si="35"/>
        <v>0</v>
      </c>
      <c r="AW43" s="22">
        <f t="shared" si="36"/>
        <v>0</v>
      </c>
      <c r="AX43" s="22">
        <f t="shared" si="37"/>
        <v>0</v>
      </c>
      <c r="AY43" s="24" t="s">
        <v>471</v>
      </c>
      <c r="AZ43" s="24" t="s">
        <v>697</v>
      </c>
      <c r="BA43" s="9" t="s">
        <v>57</v>
      </c>
      <c r="BC43" s="22">
        <f t="shared" si="38"/>
        <v>0</v>
      </c>
      <c r="BD43" s="22">
        <f t="shared" si="39"/>
        <v>0</v>
      </c>
      <c r="BE43" s="22">
        <v>0</v>
      </c>
      <c r="BF43" s="22">
        <f t="shared" si="40"/>
        <v>12878.5</v>
      </c>
      <c r="BH43" s="22">
        <f t="shared" si="41"/>
        <v>0</v>
      </c>
      <c r="BI43" s="22">
        <f t="shared" si="42"/>
        <v>0</v>
      </c>
      <c r="BJ43" s="22">
        <f t="shared" si="43"/>
        <v>0</v>
      </c>
      <c r="BK43" s="22"/>
      <c r="BL43" s="22">
        <v>8</v>
      </c>
      <c r="BW43" s="22">
        <v>21</v>
      </c>
      <c r="BX43" s="3" t="s">
        <v>717</v>
      </c>
    </row>
    <row r="44" spans="1:76" ht="15" customHeight="1" x14ac:dyDescent="0.25">
      <c r="A44" s="21" t="s">
        <v>163</v>
      </c>
      <c r="B44" s="4" t="s">
        <v>718</v>
      </c>
      <c r="C44" s="296" t="s">
        <v>719</v>
      </c>
      <c r="D44" s="296"/>
      <c r="E44" s="4" t="s">
        <v>119</v>
      </c>
      <c r="F44" s="22">
        <f>'Stavební rozpočet SO 301'!F49</f>
        <v>299.5</v>
      </c>
      <c r="G44" s="22">
        <f>'Stavební rozpočet SO 301'!G49</f>
        <v>0</v>
      </c>
      <c r="H44" s="22">
        <f>'Stavební rozpočet SO 301'!H49</f>
        <v>0</v>
      </c>
      <c r="I44" s="22">
        <f>'Stavební rozpočet SO 301'!I49</f>
        <v>0</v>
      </c>
      <c r="J44" s="22">
        <f>'Stavební rozpočet SO 301'!J49</f>
        <v>0</v>
      </c>
      <c r="K44" s="23">
        <f>F44*44</f>
        <v>13178</v>
      </c>
      <c r="Z44" s="22">
        <f t="shared" si="24"/>
        <v>0</v>
      </c>
      <c r="AB44" s="22">
        <f t="shared" si="25"/>
        <v>0</v>
      </c>
      <c r="AC44" s="22">
        <f t="shared" si="26"/>
        <v>0</v>
      </c>
      <c r="AD44" s="22">
        <f t="shared" si="27"/>
        <v>0</v>
      </c>
      <c r="AE44" s="22">
        <f t="shared" si="28"/>
        <v>0</v>
      </c>
      <c r="AF44" s="22">
        <f t="shared" si="29"/>
        <v>0</v>
      </c>
      <c r="AG44" s="22">
        <f t="shared" si="30"/>
        <v>0</v>
      </c>
      <c r="AH44" s="22">
        <f t="shared" si="31"/>
        <v>0</v>
      </c>
      <c r="AI44" s="9"/>
      <c r="AJ44" s="22">
        <f t="shared" si="32"/>
        <v>0</v>
      </c>
      <c r="AK44" s="22">
        <f t="shared" si="33"/>
        <v>0</v>
      </c>
      <c r="AL44" s="22">
        <f t="shared" si="34"/>
        <v>0</v>
      </c>
      <c r="AN44" s="22">
        <v>21</v>
      </c>
      <c r="AO44" s="22">
        <f>G44*0.02512</f>
        <v>0</v>
      </c>
      <c r="AP44" s="22">
        <f>G44*(1-0.02512)</f>
        <v>0</v>
      </c>
      <c r="AQ44" s="24" t="s">
        <v>51</v>
      </c>
      <c r="AV44" s="22">
        <f t="shared" si="35"/>
        <v>0</v>
      </c>
      <c r="AW44" s="22">
        <f t="shared" si="36"/>
        <v>0</v>
      </c>
      <c r="AX44" s="22">
        <f t="shared" si="37"/>
        <v>0</v>
      </c>
      <c r="AY44" s="24" t="s">
        <v>471</v>
      </c>
      <c r="AZ44" s="24" t="s">
        <v>697</v>
      </c>
      <c r="BA44" s="9" t="s">
        <v>57</v>
      </c>
      <c r="BC44" s="22">
        <f t="shared" si="38"/>
        <v>0</v>
      </c>
      <c r="BD44" s="22">
        <f t="shared" si="39"/>
        <v>0</v>
      </c>
      <c r="BE44" s="22">
        <v>0</v>
      </c>
      <c r="BF44" s="22">
        <f t="shared" si="40"/>
        <v>13178</v>
      </c>
      <c r="BH44" s="22">
        <f t="shared" si="41"/>
        <v>0</v>
      </c>
      <c r="BI44" s="22">
        <f t="shared" si="42"/>
        <v>0</v>
      </c>
      <c r="BJ44" s="22">
        <f t="shared" si="43"/>
        <v>0</v>
      </c>
      <c r="BK44" s="22"/>
      <c r="BL44" s="22">
        <v>8</v>
      </c>
      <c r="BW44" s="22">
        <v>21</v>
      </c>
      <c r="BX44" s="3" t="s">
        <v>719</v>
      </c>
    </row>
    <row r="45" spans="1:76" ht="15" customHeight="1" x14ac:dyDescent="0.25">
      <c r="A45" s="21" t="s">
        <v>166</v>
      </c>
      <c r="B45" s="4" t="s">
        <v>720</v>
      </c>
      <c r="C45" s="296" t="s">
        <v>721</v>
      </c>
      <c r="D45" s="296"/>
      <c r="E45" s="4" t="s">
        <v>177</v>
      </c>
      <c r="F45" s="22">
        <f>'Stavební rozpočet SO 301'!F50</f>
        <v>15</v>
      </c>
      <c r="G45" s="22">
        <f>'Stavební rozpočet SO 301'!G50</f>
        <v>0</v>
      </c>
      <c r="H45" s="22">
        <f>'Stavební rozpočet SO 301'!H50</f>
        <v>0</v>
      </c>
      <c r="I45" s="22">
        <f>'Stavební rozpočet SO 301'!I50</f>
        <v>0</v>
      </c>
      <c r="J45" s="22">
        <f>'Stavební rozpočet SO 301'!J50</f>
        <v>0</v>
      </c>
      <c r="K45" s="23">
        <f>F45*45</f>
        <v>675</v>
      </c>
      <c r="Z45" s="22">
        <f t="shared" si="24"/>
        <v>0</v>
      </c>
      <c r="AB45" s="22">
        <f t="shared" si="25"/>
        <v>0</v>
      </c>
      <c r="AC45" s="22">
        <f t="shared" si="26"/>
        <v>0</v>
      </c>
      <c r="AD45" s="22">
        <f t="shared" si="27"/>
        <v>0</v>
      </c>
      <c r="AE45" s="22">
        <f t="shared" si="28"/>
        <v>0</v>
      </c>
      <c r="AF45" s="22">
        <f t="shared" si="29"/>
        <v>0</v>
      </c>
      <c r="AG45" s="22">
        <f t="shared" si="30"/>
        <v>0</v>
      </c>
      <c r="AH45" s="22">
        <f t="shared" si="31"/>
        <v>0</v>
      </c>
      <c r="AI45" s="9"/>
      <c r="AJ45" s="22">
        <f t="shared" si="32"/>
        <v>0</v>
      </c>
      <c r="AK45" s="22">
        <f t="shared" si="33"/>
        <v>0</v>
      </c>
      <c r="AL45" s="22">
        <f t="shared" si="34"/>
        <v>0</v>
      </c>
      <c r="AN45" s="22">
        <v>21</v>
      </c>
      <c r="AO45" s="22">
        <f>G45*0.292018018</f>
        <v>0</v>
      </c>
      <c r="AP45" s="22">
        <f>G45*(1-0.292018018)</f>
        <v>0</v>
      </c>
      <c r="AQ45" s="24" t="s">
        <v>51</v>
      </c>
      <c r="AV45" s="22">
        <f t="shared" si="35"/>
        <v>0</v>
      </c>
      <c r="AW45" s="22">
        <f t="shared" si="36"/>
        <v>0</v>
      </c>
      <c r="AX45" s="22">
        <f t="shared" si="37"/>
        <v>0</v>
      </c>
      <c r="AY45" s="24" t="s">
        <v>471</v>
      </c>
      <c r="AZ45" s="24" t="s">
        <v>697</v>
      </c>
      <c r="BA45" s="9" t="s">
        <v>57</v>
      </c>
      <c r="BC45" s="22">
        <f t="shared" si="38"/>
        <v>0</v>
      </c>
      <c r="BD45" s="22">
        <f t="shared" si="39"/>
        <v>0</v>
      </c>
      <c r="BE45" s="22">
        <v>0</v>
      </c>
      <c r="BF45" s="22">
        <f t="shared" si="40"/>
        <v>675</v>
      </c>
      <c r="BH45" s="22">
        <f t="shared" si="41"/>
        <v>0</v>
      </c>
      <c r="BI45" s="22">
        <f t="shared" si="42"/>
        <v>0</v>
      </c>
      <c r="BJ45" s="22">
        <f t="shared" si="43"/>
        <v>0</v>
      </c>
      <c r="BK45" s="22"/>
      <c r="BL45" s="22">
        <v>8</v>
      </c>
      <c r="BW45" s="22">
        <v>21</v>
      </c>
      <c r="BX45" s="3" t="s">
        <v>721</v>
      </c>
    </row>
    <row r="46" spans="1:76" ht="15" customHeight="1" x14ac:dyDescent="0.25">
      <c r="A46" s="21" t="s">
        <v>169</v>
      </c>
      <c r="B46" s="4" t="s">
        <v>722</v>
      </c>
      <c r="C46" s="296" t="s">
        <v>723</v>
      </c>
      <c r="D46" s="296"/>
      <c r="E46" s="4" t="s">
        <v>177</v>
      </c>
      <c r="F46" s="22">
        <f>'Stavební rozpočet SO 301'!F51</f>
        <v>8</v>
      </c>
      <c r="G46" s="22">
        <f>'Stavební rozpočet SO 301'!G51</f>
        <v>0</v>
      </c>
      <c r="H46" s="22">
        <f>'Stavební rozpočet SO 301'!H51</f>
        <v>0</v>
      </c>
      <c r="I46" s="22">
        <f>'Stavební rozpočet SO 301'!I51</f>
        <v>0</v>
      </c>
      <c r="J46" s="22">
        <f>'Stavební rozpočet SO 301'!J51</f>
        <v>0</v>
      </c>
      <c r="K46" s="23">
        <f>F46*46</f>
        <v>368</v>
      </c>
      <c r="Z46" s="22">
        <f t="shared" si="24"/>
        <v>0</v>
      </c>
      <c r="AB46" s="22">
        <f t="shared" si="25"/>
        <v>0</v>
      </c>
      <c r="AC46" s="22">
        <f t="shared" si="26"/>
        <v>0</v>
      </c>
      <c r="AD46" s="22">
        <f t="shared" si="27"/>
        <v>0</v>
      </c>
      <c r="AE46" s="22">
        <f t="shared" si="28"/>
        <v>0</v>
      </c>
      <c r="AF46" s="22">
        <f t="shared" si="29"/>
        <v>0</v>
      </c>
      <c r="AG46" s="22">
        <f t="shared" si="30"/>
        <v>0</v>
      </c>
      <c r="AH46" s="22">
        <f t="shared" si="31"/>
        <v>0</v>
      </c>
      <c r="AI46" s="9"/>
      <c r="AJ46" s="22">
        <f t="shared" si="32"/>
        <v>0</v>
      </c>
      <c r="AK46" s="22">
        <f t="shared" si="33"/>
        <v>0</v>
      </c>
      <c r="AL46" s="22">
        <f t="shared" si="34"/>
        <v>0</v>
      </c>
      <c r="AN46" s="22">
        <v>21</v>
      </c>
      <c r="AO46" s="22">
        <f>G46*0.419908016</f>
        <v>0</v>
      </c>
      <c r="AP46" s="22">
        <f>G46*(1-0.419908016)</f>
        <v>0</v>
      </c>
      <c r="AQ46" s="24" t="s">
        <v>51</v>
      </c>
      <c r="AV46" s="22">
        <f t="shared" si="35"/>
        <v>0</v>
      </c>
      <c r="AW46" s="22">
        <f t="shared" si="36"/>
        <v>0</v>
      </c>
      <c r="AX46" s="22">
        <f t="shared" si="37"/>
        <v>0</v>
      </c>
      <c r="AY46" s="24" t="s">
        <v>471</v>
      </c>
      <c r="AZ46" s="24" t="s">
        <v>697</v>
      </c>
      <c r="BA46" s="9" t="s">
        <v>57</v>
      </c>
      <c r="BC46" s="22">
        <f t="shared" si="38"/>
        <v>0</v>
      </c>
      <c r="BD46" s="22">
        <f t="shared" si="39"/>
        <v>0</v>
      </c>
      <c r="BE46" s="22">
        <v>0</v>
      </c>
      <c r="BF46" s="22">
        <f t="shared" si="40"/>
        <v>368</v>
      </c>
      <c r="BH46" s="22">
        <f t="shared" si="41"/>
        <v>0</v>
      </c>
      <c r="BI46" s="22">
        <f t="shared" si="42"/>
        <v>0</v>
      </c>
      <c r="BJ46" s="22">
        <f t="shared" si="43"/>
        <v>0</v>
      </c>
      <c r="BK46" s="22"/>
      <c r="BL46" s="22">
        <v>8</v>
      </c>
      <c r="BW46" s="22">
        <v>21</v>
      </c>
      <c r="BX46" s="3" t="s">
        <v>723</v>
      </c>
    </row>
    <row r="47" spans="1:76" ht="15" customHeight="1" x14ac:dyDescent="0.25">
      <c r="A47" s="21" t="s">
        <v>174</v>
      </c>
      <c r="B47" s="4" t="s">
        <v>724</v>
      </c>
      <c r="C47" s="296" t="s">
        <v>725</v>
      </c>
      <c r="D47" s="296"/>
      <c r="E47" s="4" t="s">
        <v>177</v>
      </c>
      <c r="F47" s="22">
        <f>'Stavební rozpočet SO 301'!F52</f>
        <v>2</v>
      </c>
      <c r="G47" s="22">
        <f>'Stavební rozpočet SO 301'!G52</f>
        <v>0</v>
      </c>
      <c r="H47" s="22">
        <f>'Stavební rozpočet SO 301'!H52</f>
        <v>0</v>
      </c>
      <c r="I47" s="22">
        <f>'Stavební rozpočet SO 301'!I52</f>
        <v>0</v>
      </c>
      <c r="J47" s="22">
        <f>'Stavební rozpočet SO 301'!J52</f>
        <v>0</v>
      </c>
      <c r="K47" s="23">
        <f>F47*47</f>
        <v>94</v>
      </c>
      <c r="Z47" s="22">
        <f t="shared" si="24"/>
        <v>0</v>
      </c>
      <c r="AB47" s="22">
        <f t="shared" si="25"/>
        <v>0</v>
      </c>
      <c r="AC47" s="22">
        <f t="shared" si="26"/>
        <v>0</v>
      </c>
      <c r="AD47" s="22">
        <f t="shared" si="27"/>
        <v>0</v>
      </c>
      <c r="AE47" s="22">
        <f t="shared" si="28"/>
        <v>0</v>
      </c>
      <c r="AF47" s="22">
        <f t="shared" si="29"/>
        <v>0</v>
      </c>
      <c r="AG47" s="22">
        <f t="shared" si="30"/>
        <v>0</v>
      </c>
      <c r="AH47" s="22">
        <f t="shared" si="31"/>
        <v>0</v>
      </c>
      <c r="AI47" s="9"/>
      <c r="AJ47" s="22">
        <f t="shared" si="32"/>
        <v>0</v>
      </c>
      <c r="AK47" s="22">
        <f t="shared" si="33"/>
        <v>0</v>
      </c>
      <c r="AL47" s="22">
        <f t="shared" si="34"/>
        <v>0</v>
      </c>
      <c r="AN47" s="22">
        <v>21</v>
      </c>
      <c r="AO47" s="22">
        <f>G47*0.584709443</f>
        <v>0</v>
      </c>
      <c r="AP47" s="22">
        <f>G47*(1-0.584709443)</f>
        <v>0</v>
      </c>
      <c r="AQ47" s="24" t="s">
        <v>51</v>
      </c>
      <c r="AV47" s="22">
        <f t="shared" si="35"/>
        <v>0</v>
      </c>
      <c r="AW47" s="22">
        <f t="shared" si="36"/>
        <v>0</v>
      </c>
      <c r="AX47" s="22">
        <f t="shared" si="37"/>
        <v>0</v>
      </c>
      <c r="AY47" s="24" t="s">
        <v>471</v>
      </c>
      <c r="AZ47" s="24" t="s">
        <v>697</v>
      </c>
      <c r="BA47" s="9" t="s">
        <v>57</v>
      </c>
      <c r="BC47" s="22">
        <f t="shared" si="38"/>
        <v>0</v>
      </c>
      <c r="BD47" s="22">
        <f t="shared" si="39"/>
        <v>0</v>
      </c>
      <c r="BE47" s="22">
        <v>0</v>
      </c>
      <c r="BF47" s="22">
        <f t="shared" si="40"/>
        <v>94</v>
      </c>
      <c r="BH47" s="22">
        <f t="shared" si="41"/>
        <v>0</v>
      </c>
      <c r="BI47" s="22">
        <f t="shared" si="42"/>
        <v>0</v>
      </c>
      <c r="BJ47" s="22">
        <f t="shared" si="43"/>
        <v>0</v>
      </c>
      <c r="BK47" s="22"/>
      <c r="BL47" s="22">
        <v>8</v>
      </c>
      <c r="BW47" s="22">
        <v>21</v>
      </c>
      <c r="BX47" s="3" t="s">
        <v>725</v>
      </c>
    </row>
    <row r="48" spans="1:76" ht="15" customHeight="1" x14ac:dyDescent="0.25">
      <c r="A48" s="21" t="s">
        <v>180</v>
      </c>
      <c r="B48" s="4" t="s">
        <v>726</v>
      </c>
      <c r="C48" s="296" t="s">
        <v>727</v>
      </c>
      <c r="D48" s="296"/>
      <c r="E48" s="4" t="s">
        <v>177</v>
      </c>
      <c r="F48" s="22">
        <f>'Stavební rozpočet SO 301'!F53</f>
        <v>18</v>
      </c>
      <c r="G48" s="22">
        <f>'Stavební rozpočet SO 301'!G53</f>
        <v>0</v>
      </c>
      <c r="H48" s="22">
        <f>'Stavební rozpočet SO 301'!H53</f>
        <v>0</v>
      </c>
      <c r="I48" s="22">
        <f>'Stavební rozpočet SO 301'!I53</f>
        <v>0</v>
      </c>
      <c r="J48" s="22">
        <f>'Stavební rozpočet SO 301'!J53</f>
        <v>0</v>
      </c>
      <c r="K48" s="23">
        <f>F48*48</f>
        <v>864</v>
      </c>
      <c r="Z48" s="22">
        <f t="shared" si="24"/>
        <v>0</v>
      </c>
      <c r="AB48" s="22">
        <f t="shared" si="25"/>
        <v>0</v>
      </c>
      <c r="AC48" s="22">
        <f t="shared" si="26"/>
        <v>0</v>
      </c>
      <c r="AD48" s="22">
        <f t="shared" si="27"/>
        <v>0</v>
      </c>
      <c r="AE48" s="22">
        <f t="shared" si="28"/>
        <v>0</v>
      </c>
      <c r="AF48" s="22">
        <f t="shared" si="29"/>
        <v>0</v>
      </c>
      <c r="AG48" s="22">
        <f t="shared" si="30"/>
        <v>0</v>
      </c>
      <c r="AH48" s="22">
        <f t="shared" si="31"/>
        <v>0</v>
      </c>
      <c r="AI48" s="9"/>
      <c r="AJ48" s="22">
        <f t="shared" si="32"/>
        <v>0</v>
      </c>
      <c r="AK48" s="22">
        <f t="shared" si="33"/>
        <v>0</v>
      </c>
      <c r="AL48" s="22">
        <f t="shared" si="34"/>
        <v>0</v>
      </c>
      <c r="AN48" s="22">
        <v>21</v>
      </c>
      <c r="AO48" s="22">
        <f>G48*0.336476868</f>
        <v>0</v>
      </c>
      <c r="AP48" s="22">
        <f>G48*(1-0.336476868)</f>
        <v>0</v>
      </c>
      <c r="AQ48" s="24" t="s">
        <v>51</v>
      </c>
      <c r="AV48" s="22">
        <f t="shared" si="35"/>
        <v>0</v>
      </c>
      <c r="AW48" s="22">
        <f t="shared" si="36"/>
        <v>0</v>
      </c>
      <c r="AX48" s="22">
        <f t="shared" si="37"/>
        <v>0</v>
      </c>
      <c r="AY48" s="24" t="s">
        <v>471</v>
      </c>
      <c r="AZ48" s="24" t="s">
        <v>697</v>
      </c>
      <c r="BA48" s="9" t="s">
        <v>57</v>
      </c>
      <c r="BC48" s="22">
        <f t="shared" si="38"/>
        <v>0</v>
      </c>
      <c r="BD48" s="22">
        <f t="shared" si="39"/>
        <v>0</v>
      </c>
      <c r="BE48" s="22">
        <v>0</v>
      </c>
      <c r="BF48" s="22">
        <f t="shared" si="40"/>
        <v>864</v>
      </c>
      <c r="BH48" s="22">
        <f t="shared" si="41"/>
        <v>0</v>
      </c>
      <c r="BI48" s="22">
        <f t="shared" si="42"/>
        <v>0</v>
      </c>
      <c r="BJ48" s="22">
        <f t="shared" si="43"/>
        <v>0</v>
      </c>
      <c r="BK48" s="22"/>
      <c r="BL48" s="22">
        <v>8</v>
      </c>
      <c r="BW48" s="22">
        <v>21</v>
      </c>
      <c r="BX48" s="3" t="s">
        <v>727</v>
      </c>
    </row>
    <row r="49" spans="1:76" ht="15" customHeight="1" x14ac:dyDescent="0.25">
      <c r="A49" s="17"/>
      <c r="B49" s="18" t="s">
        <v>84</v>
      </c>
      <c r="C49" s="329" t="s">
        <v>309</v>
      </c>
      <c r="D49" s="329"/>
      <c r="E49" s="19" t="s">
        <v>4</v>
      </c>
      <c r="F49" s="19" t="s">
        <v>4</v>
      </c>
      <c r="G49" s="19" t="s">
        <v>4</v>
      </c>
      <c r="H49" s="2">
        <f>SUM(H50:H61)</f>
        <v>0</v>
      </c>
      <c r="I49" s="2">
        <f>SUM(I50:I61)</f>
        <v>0</v>
      </c>
      <c r="J49" s="2">
        <f>SUM(J50:J61)</f>
        <v>0</v>
      </c>
      <c r="K49" s="20">
        <f>SUM(K50:K61)</f>
        <v>53578.007199999993</v>
      </c>
      <c r="AI49" s="9"/>
      <c r="AS49" s="2">
        <f>SUM(AJ50:AJ61)</f>
        <v>0</v>
      </c>
      <c r="AT49" s="2">
        <f>SUM(AK50:AK61)</f>
        <v>0</v>
      </c>
      <c r="AU49" s="2">
        <f>SUM(AL50:AL61)</f>
        <v>0</v>
      </c>
    </row>
    <row r="50" spans="1:76" ht="15" customHeight="1" x14ac:dyDescent="0.25">
      <c r="A50" s="21" t="s">
        <v>183</v>
      </c>
      <c r="B50" s="4" t="s">
        <v>728</v>
      </c>
      <c r="C50" s="296" t="s">
        <v>729</v>
      </c>
      <c r="D50" s="296"/>
      <c r="E50" s="4" t="s">
        <v>198</v>
      </c>
      <c r="F50" s="22">
        <f>'Stavební rozpočet SO 301'!F55</f>
        <v>7.5721999999999996</v>
      </c>
      <c r="G50" s="22">
        <f>'Stavební rozpočet SO 301'!G55</f>
        <v>0</v>
      </c>
      <c r="H50" s="22">
        <f>'Stavební rozpočet SO 301'!H55</f>
        <v>0</v>
      </c>
      <c r="I50" s="22">
        <f>'Stavební rozpočet SO 301'!I55</f>
        <v>0</v>
      </c>
      <c r="J50" s="22">
        <f>'Stavební rozpočet SO 301'!J55</f>
        <v>0</v>
      </c>
      <c r="K50" s="23">
        <f>F50*50</f>
        <v>378.60999999999996</v>
      </c>
      <c r="Z50" s="22">
        <f t="shared" ref="Z50:Z61" si="44">IF(AQ50="5",BJ50,0)</f>
        <v>0</v>
      </c>
      <c r="AB50" s="22">
        <f t="shared" ref="AB50:AB61" si="45">IF(AQ50="1",BH50,0)</f>
        <v>0</v>
      </c>
      <c r="AC50" s="22">
        <f t="shared" ref="AC50:AC61" si="46">IF(AQ50="1",BI50,0)</f>
        <v>0</v>
      </c>
      <c r="AD50" s="22">
        <f t="shared" ref="AD50:AD61" si="47">IF(AQ50="7",BH50,0)</f>
        <v>0</v>
      </c>
      <c r="AE50" s="22">
        <f t="shared" ref="AE50:AE61" si="48">IF(AQ50="7",BI50,0)</f>
        <v>0</v>
      </c>
      <c r="AF50" s="22">
        <f t="shared" ref="AF50:AF61" si="49">IF(AQ50="2",BH50,0)</f>
        <v>0</v>
      </c>
      <c r="AG50" s="22">
        <f t="shared" ref="AG50:AG61" si="50">IF(AQ50="2",BI50,0)</f>
        <v>0</v>
      </c>
      <c r="AH50" s="22">
        <f t="shared" ref="AH50:AH61" si="51">IF(AQ50="0",BJ50,0)</f>
        <v>0</v>
      </c>
      <c r="AI50" s="9"/>
      <c r="AJ50" s="22">
        <f t="shared" ref="AJ50:AJ61" si="52">IF(AN50=0,J50,0)</f>
        <v>0</v>
      </c>
      <c r="AK50" s="22">
        <f t="shared" ref="AK50:AK61" si="53">IF(AN50=12,J50,0)</f>
        <v>0</v>
      </c>
      <c r="AL50" s="22">
        <f t="shared" ref="AL50:AL61" si="54">IF(AN50=21,J50,0)</f>
        <v>0</v>
      </c>
      <c r="AN50" s="22">
        <v>21</v>
      </c>
      <c r="AO50" s="22">
        <f>G50*0</f>
        <v>0</v>
      </c>
      <c r="AP50" s="22">
        <f>G50*(1-0)</f>
        <v>0</v>
      </c>
      <c r="AQ50" s="24" t="s">
        <v>67</v>
      </c>
      <c r="AV50" s="22">
        <f t="shared" ref="AV50:AV61" si="55">AW50+AX50</f>
        <v>0</v>
      </c>
      <c r="AW50" s="22">
        <f t="shared" ref="AW50:AW61" si="56">F50*AO50</f>
        <v>0</v>
      </c>
      <c r="AX50" s="22">
        <f t="shared" ref="AX50:AX61" si="57">F50*AP50</f>
        <v>0</v>
      </c>
      <c r="AY50" s="24" t="s">
        <v>495</v>
      </c>
      <c r="AZ50" s="24" t="s">
        <v>179</v>
      </c>
      <c r="BA50" s="9" t="s">
        <v>57</v>
      </c>
      <c r="BC50" s="22">
        <f t="shared" ref="BC50:BC61" si="58">AW50+AX50</f>
        <v>0</v>
      </c>
      <c r="BD50" s="22">
        <f t="shared" ref="BD50:BD61" si="59">G50/(100-BE50)*100</f>
        <v>0</v>
      </c>
      <c r="BE50" s="22">
        <v>0</v>
      </c>
      <c r="BF50" s="22">
        <f t="shared" ref="BF50:BF61" si="60">K50</f>
        <v>378.60999999999996</v>
      </c>
      <c r="BH50" s="22">
        <f t="shared" ref="BH50:BH61" si="61">F50*AO50</f>
        <v>0</v>
      </c>
      <c r="BI50" s="22">
        <f t="shared" ref="BI50:BI61" si="62">F50*AP50</f>
        <v>0</v>
      </c>
      <c r="BJ50" s="22">
        <f t="shared" ref="BJ50:BJ61" si="63">F50*G50</f>
        <v>0</v>
      </c>
      <c r="BK50" s="22"/>
      <c r="BL50" s="22">
        <v>9</v>
      </c>
      <c r="BW50" s="22">
        <v>21</v>
      </c>
      <c r="BX50" s="3" t="s">
        <v>729</v>
      </c>
    </row>
    <row r="51" spans="1:76" ht="15" customHeight="1" x14ac:dyDescent="0.25">
      <c r="A51" s="21" t="s">
        <v>186</v>
      </c>
      <c r="B51" s="4" t="s">
        <v>730</v>
      </c>
      <c r="C51" s="296" t="s">
        <v>731</v>
      </c>
      <c r="D51" s="296"/>
      <c r="E51" s="4" t="s">
        <v>198</v>
      </c>
      <c r="F51" s="22">
        <f>'Stavební rozpočet SO 301'!F56</f>
        <v>7.5721999999999996</v>
      </c>
      <c r="G51" s="22">
        <f>'Stavební rozpočet SO 301'!G56</f>
        <v>0</v>
      </c>
      <c r="H51" s="22">
        <f>'Stavební rozpočet SO 301'!H56</f>
        <v>0</v>
      </c>
      <c r="I51" s="22">
        <f>'Stavební rozpočet SO 301'!I56</f>
        <v>0</v>
      </c>
      <c r="J51" s="22">
        <f>'Stavební rozpočet SO 301'!J56</f>
        <v>0</v>
      </c>
      <c r="K51" s="23">
        <f>F51*51</f>
        <v>386.18219999999997</v>
      </c>
      <c r="Z51" s="22">
        <f t="shared" si="44"/>
        <v>0</v>
      </c>
      <c r="AB51" s="22">
        <f t="shared" si="45"/>
        <v>0</v>
      </c>
      <c r="AC51" s="22">
        <f t="shared" si="46"/>
        <v>0</v>
      </c>
      <c r="AD51" s="22">
        <f t="shared" si="47"/>
        <v>0</v>
      </c>
      <c r="AE51" s="22">
        <f t="shared" si="48"/>
        <v>0</v>
      </c>
      <c r="AF51" s="22">
        <f t="shared" si="49"/>
        <v>0</v>
      </c>
      <c r="AG51" s="22">
        <f t="shared" si="50"/>
        <v>0</v>
      </c>
      <c r="AH51" s="22">
        <f t="shared" si="51"/>
        <v>0</v>
      </c>
      <c r="AI51" s="9"/>
      <c r="AJ51" s="22">
        <f t="shared" si="52"/>
        <v>0</v>
      </c>
      <c r="AK51" s="22">
        <f t="shared" si="53"/>
        <v>0</v>
      </c>
      <c r="AL51" s="22">
        <f t="shared" si="54"/>
        <v>0</v>
      </c>
      <c r="AN51" s="22">
        <v>21</v>
      </c>
      <c r="AO51" s="22">
        <f>G51*0</f>
        <v>0</v>
      </c>
      <c r="AP51" s="22">
        <f>G51*(1-0)</f>
        <v>0</v>
      </c>
      <c r="AQ51" s="24" t="s">
        <v>67</v>
      </c>
      <c r="AV51" s="22">
        <f t="shared" si="55"/>
        <v>0</v>
      </c>
      <c r="AW51" s="22">
        <f t="shared" si="56"/>
        <v>0</v>
      </c>
      <c r="AX51" s="22">
        <f t="shared" si="57"/>
        <v>0</v>
      </c>
      <c r="AY51" s="24" t="s">
        <v>495</v>
      </c>
      <c r="AZ51" s="24" t="s">
        <v>179</v>
      </c>
      <c r="BA51" s="9" t="s">
        <v>57</v>
      </c>
      <c r="BC51" s="22">
        <f t="shared" si="58"/>
        <v>0</v>
      </c>
      <c r="BD51" s="22">
        <f t="shared" si="59"/>
        <v>0</v>
      </c>
      <c r="BE51" s="22">
        <v>0</v>
      </c>
      <c r="BF51" s="22">
        <f t="shared" si="60"/>
        <v>386.18219999999997</v>
      </c>
      <c r="BH51" s="22">
        <f t="shared" si="61"/>
        <v>0</v>
      </c>
      <c r="BI51" s="22">
        <f t="shared" si="62"/>
        <v>0</v>
      </c>
      <c r="BJ51" s="22">
        <f t="shared" si="63"/>
        <v>0</v>
      </c>
      <c r="BK51" s="22"/>
      <c r="BL51" s="22">
        <v>9</v>
      </c>
      <c r="BW51" s="22">
        <v>21</v>
      </c>
      <c r="BX51" s="3" t="s">
        <v>731</v>
      </c>
    </row>
    <row r="52" spans="1:76" ht="15" customHeight="1" x14ac:dyDescent="0.25">
      <c r="A52" s="21" t="s">
        <v>190</v>
      </c>
      <c r="B52" s="4" t="s">
        <v>732</v>
      </c>
      <c r="C52" s="296" t="s">
        <v>733</v>
      </c>
      <c r="D52" s="296"/>
      <c r="E52" s="4" t="s">
        <v>119</v>
      </c>
      <c r="F52" s="22">
        <f>'Stavební rozpočet SO 301'!F58</f>
        <v>320</v>
      </c>
      <c r="G52" s="22">
        <f>'Stavební rozpočet SO 301'!G58</f>
        <v>0</v>
      </c>
      <c r="H52" s="22">
        <f>'Stavební rozpočet SO 301'!H58</f>
        <v>0</v>
      </c>
      <c r="I52" s="22">
        <f>'Stavební rozpočet SO 301'!I58</f>
        <v>0</v>
      </c>
      <c r="J52" s="22">
        <f>'Stavební rozpočet SO 301'!J58</f>
        <v>0</v>
      </c>
      <c r="K52" s="23">
        <f>F52*52</f>
        <v>16640</v>
      </c>
      <c r="Z52" s="22">
        <f t="shared" si="44"/>
        <v>0</v>
      </c>
      <c r="AB52" s="22">
        <f t="shared" si="45"/>
        <v>0</v>
      </c>
      <c r="AC52" s="22">
        <f t="shared" si="46"/>
        <v>0</v>
      </c>
      <c r="AD52" s="22">
        <f t="shared" si="47"/>
        <v>0</v>
      </c>
      <c r="AE52" s="22">
        <f t="shared" si="48"/>
        <v>0</v>
      </c>
      <c r="AF52" s="22">
        <f t="shared" si="49"/>
        <v>0</v>
      </c>
      <c r="AG52" s="22">
        <f t="shared" si="50"/>
        <v>0</v>
      </c>
      <c r="AH52" s="22">
        <f t="shared" si="51"/>
        <v>0</v>
      </c>
      <c r="AI52" s="9"/>
      <c r="AJ52" s="22">
        <f t="shared" si="52"/>
        <v>0</v>
      </c>
      <c r="AK52" s="22">
        <f t="shared" si="53"/>
        <v>0</v>
      </c>
      <c r="AL52" s="22">
        <f t="shared" si="54"/>
        <v>0</v>
      </c>
      <c r="AN52" s="22">
        <v>21</v>
      </c>
      <c r="AO52" s="22">
        <f>G52*0.44697286</f>
        <v>0</v>
      </c>
      <c r="AP52" s="22">
        <f>G52*(1-0.44697286)</f>
        <v>0</v>
      </c>
      <c r="AQ52" s="24" t="s">
        <v>58</v>
      </c>
      <c r="AV52" s="22">
        <f t="shared" si="55"/>
        <v>0</v>
      </c>
      <c r="AW52" s="22">
        <f t="shared" si="56"/>
        <v>0</v>
      </c>
      <c r="AX52" s="22">
        <f t="shared" si="57"/>
        <v>0</v>
      </c>
      <c r="AY52" s="24" t="s">
        <v>734</v>
      </c>
      <c r="AZ52" s="24" t="s">
        <v>179</v>
      </c>
      <c r="BA52" s="9" t="s">
        <v>57</v>
      </c>
      <c r="BC52" s="22">
        <f t="shared" si="58"/>
        <v>0</v>
      </c>
      <c r="BD52" s="22">
        <f t="shared" si="59"/>
        <v>0</v>
      </c>
      <c r="BE52" s="22">
        <v>0</v>
      </c>
      <c r="BF52" s="22">
        <f t="shared" si="60"/>
        <v>16640</v>
      </c>
      <c r="BH52" s="22">
        <f t="shared" si="61"/>
        <v>0</v>
      </c>
      <c r="BI52" s="22">
        <f t="shared" si="62"/>
        <v>0</v>
      </c>
      <c r="BJ52" s="22">
        <f t="shared" si="63"/>
        <v>0</v>
      </c>
      <c r="BK52" s="22"/>
      <c r="BL52" s="22">
        <v>9</v>
      </c>
      <c r="BW52" s="22">
        <v>21</v>
      </c>
      <c r="BX52" s="3" t="s">
        <v>733</v>
      </c>
    </row>
    <row r="53" spans="1:76" ht="15" customHeight="1" x14ac:dyDescent="0.25">
      <c r="A53" s="21" t="s">
        <v>195</v>
      </c>
      <c r="B53" s="4" t="s">
        <v>735</v>
      </c>
      <c r="C53" s="296" t="s">
        <v>736</v>
      </c>
      <c r="D53" s="296"/>
      <c r="E53" s="4" t="s">
        <v>119</v>
      </c>
      <c r="F53" s="22">
        <f>'Stavební rozpočet SO 301'!F60</f>
        <v>39</v>
      </c>
      <c r="G53" s="22">
        <f>'Stavební rozpočet SO 301'!G60</f>
        <v>0</v>
      </c>
      <c r="H53" s="22">
        <f>'Stavební rozpočet SO 301'!H60</f>
        <v>0</v>
      </c>
      <c r="I53" s="22">
        <f>'Stavební rozpočet SO 301'!I60</f>
        <v>0</v>
      </c>
      <c r="J53" s="22">
        <f>'Stavební rozpočet SO 301'!J60</f>
        <v>0</v>
      </c>
      <c r="K53" s="23">
        <f>F53*53</f>
        <v>2067</v>
      </c>
      <c r="Z53" s="22">
        <f t="shared" si="44"/>
        <v>0</v>
      </c>
      <c r="AB53" s="22">
        <f t="shared" si="45"/>
        <v>0</v>
      </c>
      <c r="AC53" s="22">
        <f t="shared" si="46"/>
        <v>0</v>
      </c>
      <c r="AD53" s="22">
        <f t="shared" si="47"/>
        <v>0</v>
      </c>
      <c r="AE53" s="22">
        <f t="shared" si="48"/>
        <v>0</v>
      </c>
      <c r="AF53" s="22">
        <f t="shared" si="49"/>
        <v>0</v>
      </c>
      <c r="AG53" s="22">
        <f t="shared" si="50"/>
        <v>0</v>
      </c>
      <c r="AH53" s="22">
        <f t="shared" si="51"/>
        <v>0</v>
      </c>
      <c r="AI53" s="9"/>
      <c r="AJ53" s="22">
        <f t="shared" si="52"/>
        <v>0</v>
      </c>
      <c r="AK53" s="22">
        <f t="shared" si="53"/>
        <v>0</v>
      </c>
      <c r="AL53" s="22">
        <f t="shared" si="54"/>
        <v>0</v>
      </c>
      <c r="AN53" s="22">
        <v>21</v>
      </c>
      <c r="AO53" s="22">
        <f>G53*0</f>
        <v>0</v>
      </c>
      <c r="AP53" s="22">
        <f>G53*(1-0)</f>
        <v>0</v>
      </c>
      <c r="AQ53" s="24" t="s">
        <v>58</v>
      </c>
      <c r="AV53" s="22">
        <f t="shared" si="55"/>
        <v>0</v>
      </c>
      <c r="AW53" s="22">
        <f t="shared" si="56"/>
        <v>0</v>
      </c>
      <c r="AX53" s="22">
        <f t="shared" si="57"/>
        <v>0</v>
      </c>
      <c r="AY53" s="24" t="s">
        <v>737</v>
      </c>
      <c r="AZ53" s="24" t="s">
        <v>179</v>
      </c>
      <c r="BA53" s="9" t="s">
        <v>57</v>
      </c>
      <c r="BC53" s="22">
        <f t="shared" si="58"/>
        <v>0</v>
      </c>
      <c r="BD53" s="22">
        <f t="shared" si="59"/>
        <v>0</v>
      </c>
      <c r="BE53" s="22">
        <v>0</v>
      </c>
      <c r="BF53" s="22">
        <f t="shared" si="60"/>
        <v>2067</v>
      </c>
      <c r="BH53" s="22">
        <f t="shared" si="61"/>
        <v>0</v>
      </c>
      <c r="BI53" s="22">
        <f t="shared" si="62"/>
        <v>0</v>
      </c>
      <c r="BJ53" s="22">
        <f t="shared" si="63"/>
        <v>0</v>
      </c>
      <c r="BK53" s="22"/>
      <c r="BL53" s="22">
        <v>9</v>
      </c>
      <c r="BW53" s="22">
        <v>21</v>
      </c>
      <c r="BX53" s="3" t="s">
        <v>736</v>
      </c>
    </row>
    <row r="54" spans="1:76" ht="15" customHeight="1" x14ac:dyDescent="0.25">
      <c r="A54" s="21" t="s">
        <v>200</v>
      </c>
      <c r="B54" s="4" t="s">
        <v>738</v>
      </c>
      <c r="C54" s="296" t="s">
        <v>739</v>
      </c>
      <c r="D54" s="296"/>
      <c r="E54" s="4" t="s">
        <v>119</v>
      </c>
      <c r="F54" s="22">
        <f>'Stavební rozpočet SO 301'!F61</f>
        <v>24</v>
      </c>
      <c r="G54" s="22">
        <f>'Stavební rozpočet SO 301'!G61</f>
        <v>0</v>
      </c>
      <c r="H54" s="22">
        <f>'Stavební rozpočet SO 301'!H61</f>
        <v>0</v>
      </c>
      <c r="I54" s="22">
        <f>'Stavební rozpočet SO 301'!I61</f>
        <v>0</v>
      </c>
      <c r="J54" s="22">
        <f>'Stavební rozpočet SO 301'!J61</f>
        <v>0</v>
      </c>
      <c r="K54" s="23">
        <f>F54*54</f>
        <v>1296</v>
      </c>
      <c r="Z54" s="22">
        <f t="shared" si="44"/>
        <v>0</v>
      </c>
      <c r="AB54" s="22">
        <f t="shared" si="45"/>
        <v>0</v>
      </c>
      <c r="AC54" s="22">
        <f t="shared" si="46"/>
        <v>0</v>
      </c>
      <c r="AD54" s="22">
        <f t="shared" si="47"/>
        <v>0</v>
      </c>
      <c r="AE54" s="22">
        <f t="shared" si="48"/>
        <v>0</v>
      </c>
      <c r="AF54" s="22">
        <f t="shared" si="49"/>
        <v>0</v>
      </c>
      <c r="AG54" s="22">
        <f t="shared" si="50"/>
        <v>0</v>
      </c>
      <c r="AH54" s="22">
        <f t="shared" si="51"/>
        <v>0</v>
      </c>
      <c r="AI54" s="9"/>
      <c r="AJ54" s="22">
        <f t="shared" si="52"/>
        <v>0</v>
      </c>
      <c r="AK54" s="22">
        <f t="shared" si="53"/>
        <v>0</v>
      </c>
      <c r="AL54" s="22">
        <f t="shared" si="54"/>
        <v>0</v>
      </c>
      <c r="AN54" s="22">
        <v>21</v>
      </c>
      <c r="AO54" s="22">
        <f>G54*0</f>
        <v>0</v>
      </c>
      <c r="AP54" s="22">
        <f>G54*(1-0)</f>
        <v>0</v>
      </c>
      <c r="AQ54" s="24" t="s">
        <v>58</v>
      </c>
      <c r="AV54" s="22">
        <f t="shared" si="55"/>
        <v>0</v>
      </c>
      <c r="AW54" s="22">
        <f t="shared" si="56"/>
        <v>0</v>
      </c>
      <c r="AX54" s="22">
        <f t="shared" si="57"/>
        <v>0</v>
      </c>
      <c r="AY54" s="24" t="s">
        <v>737</v>
      </c>
      <c r="AZ54" s="24" t="s">
        <v>179</v>
      </c>
      <c r="BA54" s="9" t="s">
        <v>57</v>
      </c>
      <c r="BC54" s="22">
        <f t="shared" si="58"/>
        <v>0</v>
      </c>
      <c r="BD54" s="22">
        <f t="shared" si="59"/>
        <v>0</v>
      </c>
      <c r="BE54" s="22">
        <v>0</v>
      </c>
      <c r="BF54" s="22">
        <f t="shared" si="60"/>
        <v>1296</v>
      </c>
      <c r="BH54" s="22">
        <f t="shared" si="61"/>
        <v>0</v>
      </c>
      <c r="BI54" s="22">
        <f t="shared" si="62"/>
        <v>0</v>
      </c>
      <c r="BJ54" s="22">
        <f t="shared" si="63"/>
        <v>0</v>
      </c>
      <c r="BK54" s="22"/>
      <c r="BL54" s="22">
        <v>9</v>
      </c>
      <c r="BW54" s="22">
        <v>21</v>
      </c>
      <c r="BX54" s="3" t="s">
        <v>739</v>
      </c>
    </row>
    <row r="55" spans="1:76" ht="15" customHeight="1" x14ac:dyDescent="0.25">
      <c r="A55" s="21" t="s">
        <v>205</v>
      </c>
      <c r="B55" s="4" t="s">
        <v>740</v>
      </c>
      <c r="C55" s="296" t="s">
        <v>741</v>
      </c>
      <c r="D55" s="296"/>
      <c r="E55" s="4" t="s">
        <v>119</v>
      </c>
      <c r="F55" s="22">
        <f>'Stavební rozpočet SO 301'!F62</f>
        <v>39</v>
      </c>
      <c r="G55" s="22">
        <f>'Stavební rozpočet SO 301'!G62</f>
        <v>0</v>
      </c>
      <c r="H55" s="22">
        <f>'Stavební rozpočet SO 301'!H62</f>
        <v>0</v>
      </c>
      <c r="I55" s="22">
        <f>'Stavební rozpočet SO 301'!I62</f>
        <v>0</v>
      </c>
      <c r="J55" s="22">
        <f>'Stavební rozpočet SO 301'!J62</f>
        <v>0</v>
      </c>
      <c r="K55" s="23">
        <f>F55*55</f>
        <v>2145</v>
      </c>
      <c r="Z55" s="22">
        <f t="shared" si="44"/>
        <v>0</v>
      </c>
      <c r="AB55" s="22">
        <f t="shared" si="45"/>
        <v>0</v>
      </c>
      <c r="AC55" s="22">
        <f t="shared" si="46"/>
        <v>0</v>
      </c>
      <c r="AD55" s="22">
        <f t="shared" si="47"/>
        <v>0</v>
      </c>
      <c r="AE55" s="22">
        <f t="shared" si="48"/>
        <v>0</v>
      </c>
      <c r="AF55" s="22">
        <f t="shared" si="49"/>
        <v>0</v>
      </c>
      <c r="AG55" s="22">
        <f t="shared" si="50"/>
        <v>0</v>
      </c>
      <c r="AH55" s="22">
        <f t="shared" si="51"/>
        <v>0</v>
      </c>
      <c r="AI55" s="9"/>
      <c r="AJ55" s="22">
        <f t="shared" si="52"/>
        <v>0</v>
      </c>
      <c r="AK55" s="22">
        <f t="shared" si="53"/>
        <v>0</v>
      </c>
      <c r="AL55" s="22">
        <f t="shared" si="54"/>
        <v>0</v>
      </c>
      <c r="AN55" s="22">
        <v>21</v>
      </c>
      <c r="AO55" s="22">
        <f>G55*0.318309249</f>
        <v>0</v>
      </c>
      <c r="AP55" s="22">
        <f>G55*(1-0.318309249)</f>
        <v>0</v>
      </c>
      <c r="AQ55" s="24" t="s">
        <v>58</v>
      </c>
      <c r="AV55" s="22">
        <f t="shared" si="55"/>
        <v>0</v>
      </c>
      <c r="AW55" s="22">
        <f t="shared" si="56"/>
        <v>0</v>
      </c>
      <c r="AX55" s="22">
        <f t="shared" si="57"/>
        <v>0</v>
      </c>
      <c r="AY55" s="24" t="s">
        <v>737</v>
      </c>
      <c r="AZ55" s="24" t="s">
        <v>179</v>
      </c>
      <c r="BA55" s="9" t="s">
        <v>57</v>
      </c>
      <c r="BC55" s="22">
        <f t="shared" si="58"/>
        <v>0</v>
      </c>
      <c r="BD55" s="22">
        <f t="shared" si="59"/>
        <v>0</v>
      </c>
      <c r="BE55" s="22">
        <v>0</v>
      </c>
      <c r="BF55" s="22">
        <f t="shared" si="60"/>
        <v>2145</v>
      </c>
      <c r="BH55" s="22">
        <f t="shared" si="61"/>
        <v>0</v>
      </c>
      <c r="BI55" s="22">
        <f t="shared" si="62"/>
        <v>0</v>
      </c>
      <c r="BJ55" s="22">
        <f t="shared" si="63"/>
        <v>0</v>
      </c>
      <c r="BK55" s="22"/>
      <c r="BL55" s="22">
        <v>9</v>
      </c>
      <c r="BW55" s="22">
        <v>21</v>
      </c>
      <c r="BX55" s="3" t="s">
        <v>741</v>
      </c>
    </row>
    <row r="56" spans="1:76" ht="15" customHeight="1" x14ac:dyDescent="0.25">
      <c r="A56" s="21" t="s">
        <v>211</v>
      </c>
      <c r="B56" s="4" t="s">
        <v>742</v>
      </c>
      <c r="C56" s="296" t="s">
        <v>743</v>
      </c>
      <c r="D56" s="296"/>
      <c r="E56" s="4" t="s">
        <v>119</v>
      </c>
      <c r="F56" s="22">
        <f>'Stavební rozpočet SO 301'!F63</f>
        <v>24</v>
      </c>
      <c r="G56" s="22">
        <f>'Stavební rozpočet SO 301'!G63</f>
        <v>0</v>
      </c>
      <c r="H56" s="22">
        <f>'Stavební rozpočet SO 301'!H63</f>
        <v>0</v>
      </c>
      <c r="I56" s="22">
        <f>'Stavební rozpočet SO 301'!I63</f>
        <v>0</v>
      </c>
      <c r="J56" s="22">
        <f>'Stavební rozpočet SO 301'!J63</f>
        <v>0</v>
      </c>
      <c r="K56" s="23">
        <f>F56*56</f>
        <v>1344</v>
      </c>
      <c r="Z56" s="22">
        <f t="shared" si="44"/>
        <v>0</v>
      </c>
      <c r="AB56" s="22">
        <f t="shared" si="45"/>
        <v>0</v>
      </c>
      <c r="AC56" s="22">
        <f t="shared" si="46"/>
        <v>0</v>
      </c>
      <c r="AD56" s="22">
        <f t="shared" si="47"/>
        <v>0</v>
      </c>
      <c r="AE56" s="22">
        <f t="shared" si="48"/>
        <v>0</v>
      </c>
      <c r="AF56" s="22">
        <f t="shared" si="49"/>
        <v>0</v>
      </c>
      <c r="AG56" s="22">
        <f t="shared" si="50"/>
        <v>0</v>
      </c>
      <c r="AH56" s="22">
        <f t="shared" si="51"/>
        <v>0</v>
      </c>
      <c r="AI56" s="9"/>
      <c r="AJ56" s="22">
        <f t="shared" si="52"/>
        <v>0</v>
      </c>
      <c r="AK56" s="22">
        <f t="shared" si="53"/>
        <v>0</v>
      </c>
      <c r="AL56" s="22">
        <f t="shared" si="54"/>
        <v>0</v>
      </c>
      <c r="AN56" s="22">
        <v>21</v>
      </c>
      <c r="AO56" s="22">
        <f>G56*0.299076714</f>
        <v>0</v>
      </c>
      <c r="AP56" s="22">
        <f>G56*(1-0.299076714)</f>
        <v>0</v>
      </c>
      <c r="AQ56" s="24" t="s">
        <v>58</v>
      </c>
      <c r="AV56" s="22">
        <f t="shared" si="55"/>
        <v>0</v>
      </c>
      <c r="AW56" s="22">
        <f t="shared" si="56"/>
        <v>0</v>
      </c>
      <c r="AX56" s="22">
        <f t="shared" si="57"/>
        <v>0</v>
      </c>
      <c r="AY56" s="24" t="s">
        <v>737</v>
      </c>
      <c r="AZ56" s="24" t="s">
        <v>179</v>
      </c>
      <c r="BA56" s="9" t="s">
        <v>57</v>
      </c>
      <c r="BC56" s="22">
        <f t="shared" si="58"/>
        <v>0</v>
      </c>
      <c r="BD56" s="22">
        <f t="shared" si="59"/>
        <v>0</v>
      </c>
      <c r="BE56" s="22">
        <v>0</v>
      </c>
      <c r="BF56" s="22">
        <f t="shared" si="60"/>
        <v>1344</v>
      </c>
      <c r="BH56" s="22">
        <f t="shared" si="61"/>
        <v>0</v>
      </c>
      <c r="BI56" s="22">
        <f t="shared" si="62"/>
        <v>0</v>
      </c>
      <c r="BJ56" s="22">
        <f t="shared" si="63"/>
        <v>0</v>
      </c>
      <c r="BK56" s="22"/>
      <c r="BL56" s="22">
        <v>9</v>
      </c>
      <c r="BW56" s="22">
        <v>21</v>
      </c>
      <c r="BX56" s="3" t="s">
        <v>743</v>
      </c>
    </row>
    <row r="57" spans="1:76" ht="15" customHeight="1" x14ac:dyDescent="0.25">
      <c r="A57" s="21" t="s">
        <v>217</v>
      </c>
      <c r="B57" s="4" t="s">
        <v>744</v>
      </c>
      <c r="C57" s="296" t="s">
        <v>745</v>
      </c>
      <c r="D57" s="296"/>
      <c r="E57" s="4" t="s">
        <v>189</v>
      </c>
      <c r="F57" s="22">
        <f>'Stavební rozpočet SO 301'!F64</f>
        <v>2</v>
      </c>
      <c r="G57" s="22">
        <f>'Stavební rozpočet SO 301'!G64</f>
        <v>0</v>
      </c>
      <c r="H57" s="22">
        <f>'Stavební rozpočet SO 301'!H64</f>
        <v>0</v>
      </c>
      <c r="I57" s="22">
        <f>'Stavební rozpočet SO 301'!I64</f>
        <v>0</v>
      </c>
      <c r="J57" s="22">
        <f>'Stavební rozpočet SO 301'!J64</f>
        <v>0</v>
      </c>
      <c r="K57" s="23">
        <f>F57*57</f>
        <v>114</v>
      </c>
      <c r="Z57" s="22">
        <f t="shared" si="44"/>
        <v>0</v>
      </c>
      <c r="AB57" s="22">
        <f t="shared" si="45"/>
        <v>0</v>
      </c>
      <c r="AC57" s="22">
        <f t="shared" si="46"/>
        <v>0</v>
      </c>
      <c r="AD57" s="22">
        <f t="shared" si="47"/>
        <v>0</v>
      </c>
      <c r="AE57" s="22">
        <f t="shared" si="48"/>
        <v>0</v>
      </c>
      <c r="AF57" s="22">
        <f t="shared" si="49"/>
        <v>0</v>
      </c>
      <c r="AG57" s="22">
        <f t="shared" si="50"/>
        <v>0</v>
      </c>
      <c r="AH57" s="22">
        <f t="shared" si="51"/>
        <v>0</v>
      </c>
      <c r="AI57" s="9"/>
      <c r="AJ57" s="22">
        <f t="shared" si="52"/>
        <v>0</v>
      </c>
      <c r="AK57" s="22">
        <f t="shared" si="53"/>
        <v>0</v>
      </c>
      <c r="AL57" s="22">
        <f t="shared" si="54"/>
        <v>0</v>
      </c>
      <c r="AN57" s="22">
        <v>21</v>
      </c>
      <c r="AO57" s="22">
        <f>G57*0.75</f>
        <v>0</v>
      </c>
      <c r="AP57" s="22">
        <f>G57*(1-0.75)</f>
        <v>0</v>
      </c>
      <c r="AQ57" s="24" t="s">
        <v>51</v>
      </c>
      <c r="AV57" s="22">
        <f t="shared" si="55"/>
        <v>0</v>
      </c>
      <c r="AW57" s="22">
        <f t="shared" si="56"/>
        <v>0</v>
      </c>
      <c r="AX57" s="22">
        <f t="shared" si="57"/>
        <v>0</v>
      </c>
      <c r="AY57" s="24" t="s">
        <v>737</v>
      </c>
      <c r="AZ57" s="24" t="s">
        <v>179</v>
      </c>
      <c r="BA57" s="9" t="s">
        <v>57</v>
      </c>
      <c r="BC57" s="22">
        <f t="shared" si="58"/>
        <v>0</v>
      </c>
      <c r="BD57" s="22">
        <f t="shared" si="59"/>
        <v>0</v>
      </c>
      <c r="BE57" s="22">
        <v>0</v>
      </c>
      <c r="BF57" s="22">
        <f t="shared" si="60"/>
        <v>114</v>
      </c>
      <c r="BH57" s="22">
        <f t="shared" si="61"/>
        <v>0</v>
      </c>
      <c r="BI57" s="22">
        <f t="shared" si="62"/>
        <v>0</v>
      </c>
      <c r="BJ57" s="22">
        <f t="shared" si="63"/>
        <v>0</v>
      </c>
      <c r="BK57" s="22"/>
      <c r="BL57" s="22">
        <v>9</v>
      </c>
      <c r="BW57" s="22">
        <v>21</v>
      </c>
      <c r="BX57" s="3" t="s">
        <v>745</v>
      </c>
    </row>
    <row r="58" spans="1:76" ht="15" customHeight="1" x14ac:dyDescent="0.25">
      <c r="A58" s="21" t="s">
        <v>220</v>
      </c>
      <c r="B58" s="4" t="s">
        <v>746</v>
      </c>
      <c r="C58" s="296" t="s">
        <v>747</v>
      </c>
      <c r="D58" s="296"/>
      <c r="E58" s="4" t="s">
        <v>119</v>
      </c>
      <c r="F58" s="22">
        <f>'Stavební rozpočet SO 301'!F65</f>
        <v>305</v>
      </c>
      <c r="G58" s="22">
        <f>'Stavební rozpočet SO 301'!G65</f>
        <v>0</v>
      </c>
      <c r="H58" s="22">
        <f>'Stavební rozpočet SO 301'!H65</f>
        <v>0</v>
      </c>
      <c r="I58" s="22">
        <f>'Stavební rozpočet SO 301'!I65</f>
        <v>0</v>
      </c>
      <c r="J58" s="22">
        <f>'Stavební rozpočet SO 301'!J65</f>
        <v>0</v>
      </c>
      <c r="K58" s="23">
        <f>F58*58</f>
        <v>17690</v>
      </c>
      <c r="Z58" s="22">
        <f t="shared" si="44"/>
        <v>0</v>
      </c>
      <c r="AB58" s="22">
        <f t="shared" si="45"/>
        <v>0</v>
      </c>
      <c r="AC58" s="22">
        <f t="shared" si="46"/>
        <v>0</v>
      </c>
      <c r="AD58" s="22">
        <f t="shared" si="47"/>
        <v>0</v>
      </c>
      <c r="AE58" s="22">
        <f t="shared" si="48"/>
        <v>0</v>
      </c>
      <c r="AF58" s="22">
        <f t="shared" si="49"/>
        <v>0</v>
      </c>
      <c r="AG58" s="22">
        <f t="shared" si="50"/>
        <v>0</v>
      </c>
      <c r="AH58" s="22">
        <f t="shared" si="51"/>
        <v>0</v>
      </c>
      <c r="AI58" s="9"/>
      <c r="AJ58" s="22">
        <f t="shared" si="52"/>
        <v>0</v>
      </c>
      <c r="AK58" s="22">
        <f t="shared" si="53"/>
        <v>0</v>
      </c>
      <c r="AL58" s="22">
        <f t="shared" si="54"/>
        <v>0</v>
      </c>
      <c r="AN58" s="22">
        <v>21</v>
      </c>
      <c r="AO58" s="22">
        <f>G58*0</f>
        <v>0</v>
      </c>
      <c r="AP58" s="22">
        <f>G58*(1-0)</f>
        <v>0</v>
      </c>
      <c r="AQ58" s="24" t="s">
        <v>51</v>
      </c>
      <c r="AV58" s="22">
        <f t="shared" si="55"/>
        <v>0</v>
      </c>
      <c r="AW58" s="22">
        <f t="shared" si="56"/>
        <v>0</v>
      </c>
      <c r="AX58" s="22">
        <f t="shared" si="57"/>
        <v>0</v>
      </c>
      <c r="AY58" s="24" t="s">
        <v>737</v>
      </c>
      <c r="AZ58" s="24" t="s">
        <v>179</v>
      </c>
      <c r="BA58" s="9" t="s">
        <v>57</v>
      </c>
      <c r="BC58" s="22">
        <f t="shared" si="58"/>
        <v>0</v>
      </c>
      <c r="BD58" s="22">
        <f t="shared" si="59"/>
        <v>0</v>
      </c>
      <c r="BE58" s="22">
        <v>0</v>
      </c>
      <c r="BF58" s="22">
        <f t="shared" si="60"/>
        <v>17690</v>
      </c>
      <c r="BH58" s="22">
        <f t="shared" si="61"/>
        <v>0</v>
      </c>
      <c r="BI58" s="22">
        <f t="shared" si="62"/>
        <v>0</v>
      </c>
      <c r="BJ58" s="22">
        <f t="shared" si="63"/>
        <v>0</v>
      </c>
      <c r="BK58" s="22"/>
      <c r="BL58" s="22">
        <v>9</v>
      </c>
      <c r="BW58" s="22">
        <v>21</v>
      </c>
      <c r="BX58" s="3" t="s">
        <v>747</v>
      </c>
    </row>
    <row r="59" spans="1:76" ht="15" customHeight="1" x14ac:dyDescent="0.25">
      <c r="A59" s="21" t="s">
        <v>223</v>
      </c>
      <c r="B59" s="4" t="s">
        <v>748</v>
      </c>
      <c r="C59" s="296" t="s">
        <v>749</v>
      </c>
      <c r="D59" s="296"/>
      <c r="E59" s="4" t="s">
        <v>462</v>
      </c>
      <c r="F59" s="22">
        <f>'Stavební rozpočet SO 301'!F66</f>
        <v>15</v>
      </c>
      <c r="G59" s="22">
        <f>'Stavební rozpočet SO 301'!G66</f>
        <v>0</v>
      </c>
      <c r="H59" s="22">
        <f>'Stavební rozpočet SO 301'!H66</f>
        <v>0</v>
      </c>
      <c r="I59" s="22">
        <f>'Stavební rozpočet SO 301'!I66</f>
        <v>0</v>
      </c>
      <c r="J59" s="22">
        <f>'Stavební rozpočet SO 301'!J66</f>
        <v>0</v>
      </c>
      <c r="K59" s="23">
        <f>F59*59</f>
        <v>885</v>
      </c>
      <c r="Z59" s="22">
        <f t="shared" si="44"/>
        <v>0</v>
      </c>
      <c r="AB59" s="22">
        <f t="shared" si="45"/>
        <v>0</v>
      </c>
      <c r="AC59" s="22">
        <f t="shared" si="46"/>
        <v>0</v>
      </c>
      <c r="AD59" s="22">
        <f t="shared" si="47"/>
        <v>0</v>
      </c>
      <c r="AE59" s="22">
        <f t="shared" si="48"/>
        <v>0</v>
      </c>
      <c r="AF59" s="22">
        <f t="shared" si="49"/>
        <v>0</v>
      </c>
      <c r="AG59" s="22">
        <f t="shared" si="50"/>
        <v>0</v>
      </c>
      <c r="AH59" s="22">
        <f t="shared" si="51"/>
        <v>0</v>
      </c>
      <c r="AI59" s="9"/>
      <c r="AJ59" s="22">
        <f t="shared" si="52"/>
        <v>0</v>
      </c>
      <c r="AK59" s="22">
        <f t="shared" si="53"/>
        <v>0</v>
      </c>
      <c r="AL59" s="22">
        <f t="shared" si="54"/>
        <v>0</v>
      </c>
      <c r="AN59" s="22">
        <v>21</v>
      </c>
      <c r="AO59" s="22">
        <f>G59*0.416666667</f>
        <v>0</v>
      </c>
      <c r="AP59" s="22">
        <f>G59*(1-0.416666667)</f>
        <v>0</v>
      </c>
      <c r="AQ59" s="24" t="s">
        <v>51</v>
      </c>
      <c r="AV59" s="22">
        <f t="shared" si="55"/>
        <v>0</v>
      </c>
      <c r="AW59" s="22">
        <f t="shared" si="56"/>
        <v>0</v>
      </c>
      <c r="AX59" s="22">
        <f t="shared" si="57"/>
        <v>0</v>
      </c>
      <c r="AY59" s="24" t="s">
        <v>737</v>
      </c>
      <c r="AZ59" s="24" t="s">
        <v>179</v>
      </c>
      <c r="BA59" s="9" t="s">
        <v>57</v>
      </c>
      <c r="BC59" s="22">
        <f t="shared" si="58"/>
        <v>0</v>
      </c>
      <c r="BD59" s="22">
        <f t="shared" si="59"/>
        <v>0</v>
      </c>
      <c r="BE59" s="22">
        <v>0</v>
      </c>
      <c r="BF59" s="22">
        <f t="shared" si="60"/>
        <v>885</v>
      </c>
      <c r="BH59" s="22">
        <f t="shared" si="61"/>
        <v>0</v>
      </c>
      <c r="BI59" s="22">
        <f t="shared" si="62"/>
        <v>0</v>
      </c>
      <c r="BJ59" s="22">
        <f t="shared" si="63"/>
        <v>0</v>
      </c>
      <c r="BK59" s="22"/>
      <c r="BL59" s="22">
        <v>9</v>
      </c>
      <c r="BW59" s="22">
        <v>21</v>
      </c>
      <c r="BX59" s="3" t="s">
        <v>749</v>
      </c>
    </row>
    <row r="60" spans="1:76" ht="15" customHeight="1" x14ac:dyDescent="0.25">
      <c r="A60" s="21" t="s">
        <v>226</v>
      </c>
      <c r="B60" s="4" t="s">
        <v>750</v>
      </c>
      <c r="C60" s="296" t="s">
        <v>751</v>
      </c>
      <c r="D60" s="296"/>
      <c r="E60" s="4"/>
      <c r="F60" s="22">
        <f>'Stavební rozpočet SO 301'!F67</f>
        <v>1</v>
      </c>
      <c r="G60" s="22">
        <f>'Stavební rozpočet SO 301'!G67</f>
        <v>0</v>
      </c>
      <c r="H60" s="22">
        <f>'Stavební rozpočet SO 301'!H67</f>
        <v>0</v>
      </c>
      <c r="I60" s="22">
        <f>'Stavební rozpočet SO 301'!I67</f>
        <v>0</v>
      </c>
      <c r="J60" s="22">
        <f>'Stavební rozpočet SO 301'!J67</f>
        <v>0</v>
      </c>
      <c r="K60" s="23">
        <f>F60*60</f>
        <v>60</v>
      </c>
      <c r="Z60" s="22">
        <f t="shared" si="44"/>
        <v>0</v>
      </c>
      <c r="AB60" s="22">
        <f t="shared" si="45"/>
        <v>0</v>
      </c>
      <c r="AC60" s="22">
        <f t="shared" si="46"/>
        <v>0</v>
      </c>
      <c r="AD60" s="22">
        <f t="shared" si="47"/>
        <v>0</v>
      </c>
      <c r="AE60" s="22">
        <f t="shared" si="48"/>
        <v>0</v>
      </c>
      <c r="AF60" s="22">
        <f t="shared" si="49"/>
        <v>0</v>
      </c>
      <c r="AG60" s="22">
        <f t="shared" si="50"/>
        <v>0</v>
      </c>
      <c r="AH60" s="22">
        <f t="shared" si="51"/>
        <v>0</v>
      </c>
      <c r="AI60" s="9"/>
      <c r="AJ60" s="22">
        <f t="shared" si="52"/>
        <v>0</v>
      </c>
      <c r="AK60" s="22">
        <f t="shared" si="53"/>
        <v>0</v>
      </c>
      <c r="AL60" s="22">
        <f t="shared" si="54"/>
        <v>0</v>
      </c>
      <c r="AN60" s="22">
        <v>21</v>
      </c>
      <c r="AO60" s="22">
        <f>G60*0</f>
        <v>0</v>
      </c>
      <c r="AP60" s="22">
        <f>G60*(1-0)</f>
        <v>0</v>
      </c>
      <c r="AQ60" s="24" t="s">
        <v>51</v>
      </c>
      <c r="AV60" s="22">
        <f t="shared" si="55"/>
        <v>0</v>
      </c>
      <c r="AW60" s="22">
        <f t="shared" si="56"/>
        <v>0</v>
      </c>
      <c r="AX60" s="22">
        <f t="shared" si="57"/>
        <v>0</v>
      </c>
      <c r="AY60" s="24" t="s">
        <v>737</v>
      </c>
      <c r="AZ60" s="24" t="s">
        <v>179</v>
      </c>
      <c r="BA60" s="9" t="s">
        <v>57</v>
      </c>
      <c r="BC60" s="22">
        <f t="shared" si="58"/>
        <v>0</v>
      </c>
      <c r="BD60" s="22">
        <f t="shared" si="59"/>
        <v>0</v>
      </c>
      <c r="BE60" s="22">
        <v>0</v>
      </c>
      <c r="BF60" s="22">
        <f t="shared" si="60"/>
        <v>60</v>
      </c>
      <c r="BH60" s="22">
        <f t="shared" si="61"/>
        <v>0</v>
      </c>
      <c r="BI60" s="22">
        <f t="shared" si="62"/>
        <v>0</v>
      </c>
      <c r="BJ60" s="22">
        <f t="shared" si="63"/>
        <v>0</v>
      </c>
      <c r="BK60" s="22"/>
      <c r="BL60" s="22">
        <v>9</v>
      </c>
      <c r="BW60" s="22">
        <v>21</v>
      </c>
      <c r="BX60" s="3" t="s">
        <v>751</v>
      </c>
    </row>
    <row r="61" spans="1:76" ht="15" customHeight="1" x14ac:dyDescent="0.25">
      <c r="A61" s="21" t="s">
        <v>229</v>
      </c>
      <c r="B61" s="4" t="s">
        <v>206</v>
      </c>
      <c r="C61" s="296" t="s">
        <v>207</v>
      </c>
      <c r="D61" s="296"/>
      <c r="E61" s="4" t="s">
        <v>198</v>
      </c>
      <c r="F61" s="22">
        <f>'Stavební rozpočet SO 301'!F69</f>
        <v>173.315</v>
      </c>
      <c r="G61" s="22">
        <f>'Stavební rozpočet SO 301'!G69</f>
        <v>0</v>
      </c>
      <c r="H61" s="22">
        <f>'Stavební rozpočet SO 301'!H69</f>
        <v>0</v>
      </c>
      <c r="I61" s="22">
        <f>'Stavební rozpočet SO 301'!I69</f>
        <v>0</v>
      </c>
      <c r="J61" s="22">
        <f>'Stavební rozpočet SO 301'!J69</f>
        <v>0</v>
      </c>
      <c r="K61" s="23">
        <f>F61*61</f>
        <v>10572.215</v>
      </c>
      <c r="Z61" s="22">
        <f t="shared" si="44"/>
        <v>0</v>
      </c>
      <c r="AB61" s="22">
        <f t="shared" si="45"/>
        <v>0</v>
      </c>
      <c r="AC61" s="22">
        <f t="shared" si="46"/>
        <v>0</v>
      </c>
      <c r="AD61" s="22">
        <f t="shared" si="47"/>
        <v>0</v>
      </c>
      <c r="AE61" s="22">
        <f t="shared" si="48"/>
        <v>0</v>
      </c>
      <c r="AF61" s="22">
        <f t="shared" si="49"/>
        <v>0</v>
      </c>
      <c r="AG61" s="22">
        <f t="shared" si="50"/>
        <v>0</v>
      </c>
      <c r="AH61" s="22">
        <f t="shared" si="51"/>
        <v>0</v>
      </c>
      <c r="AI61" s="9"/>
      <c r="AJ61" s="22">
        <f t="shared" si="52"/>
        <v>0</v>
      </c>
      <c r="AK61" s="22">
        <f t="shared" si="53"/>
        <v>0</v>
      </c>
      <c r="AL61" s="22">
        <f t="shared" si="54"/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67</v>
      </c>
      <c r="AV61" s="22">
        <f t="shared" si="55"/>
        <v>0</v>
      </c>
      <c r="AW61" s="22">
        <f t="shared" si="56"/>
        <v>0</v>
      </c>
      <c r="AX61" s="22">
        <f t="shared" si="57"/>
        <v>0</v>
      </c>
      <c r="AY61" s="24" t="s">
        <v>208</v>
      </c>
      <c r="AZ61" s="24" t="s">
        <v>179</v>
      </c>
      <c r="BA61" s="9" t="s">
        <v>57</v>
      </c>
      <c r="BC61" s="22">
        <f t="shared" si="58"/>
        <v>0</v>
      </c>
      <c r="BD61" s="22">
        <f t="shared" si="59"/>
        <v>0</v>
      </c>
      <c r="BE61" s="22">
        <v>0</v>
      </c>
      <c r="BF61" s="22">
        <f t="shared" si="60"/>
        <v>10572.215</v>
      </c>
      <c r="BH61" s="22">
        <f t="shared" si="61"/>
        <v>0</v>
      </c>
      <c r="BI61" s="22">
        <f t="shared" si="62"/>
        <v>0</v>
      </c>
      <c r="BJ61" s="22">
        <f t="shared" si="63"/>
        <v>0</v>
      </c>
      <c r="BK61" s="22"/>
      <c r="BL61" s="22">
        <v>9</v>
      </c>
      <c r="BW61" s="22">
        <v>21</v>
      </c>
      <c r="BX61" s="3" t="s">
        <v>207</v>
      </c>
    </row>
    <row r="62" spans="1:76" ht="15" customHeight="1" x14ac:dyDescent="0.25">
      <c r="A62" s="17"/>
      <c r="B62" s="18"/>
      <c r="C62" s="329" t="s">
        <v>210</v>
      </c>
      <c r="D62" s="329"/>
      <c r="E62" s="19" t="s">
        <v>4</v>
      </c>
      <c r="F62" s="19" t="s">
        <v>4</v>
      </c>
      <c r="G62" s="19" t="s">
        <v>4</v>
      </c>
      <c r="H62" s="2">
        <f>SUM(H63:H95)</f>
        <v>0</v>
      </c>
      <c r="I62" s="2">
        <f>SUM(I63:I95)</f>
        <v>0</v>
      </c>
      <c r="J62" s="2">
        <f>SUM(J63:J95)</f>
        <v>0</v>
      </c>
      <c r="K62" s="20">
        <f>SUM(K63:K95)</f>
        <v>58046.95</v>
      </c>
      <c r="AI62" s="9"/>
      <c r="AS62" s="2">
        <f>SUM(AJ63:AJ95)</f>
        <v>0</v>
      </c>
      <c r="AT62" s="2">
        <f>SUM(AK63:AK95)</f>
        <v>0</v>
      </c>
      <c r="AU62" s="2">
        <f>SUM(AL63:AL95)</f>
        <v>0</v>
      </c>
    </row>
    <row r="63" spans="1:76" ht="15" customHeight="1" x14ac:dyDescent="0.25">
      <c r="A63" s="21" t="s">
        <v>232</v>
      </c>
      <c r="B63" s="4" t="s">
        <v>752</v>
      </c>
      <c r="C63" s="296" t="s">
        <v>753</v>
      </c>
      <c r="D63" s="296"/>
      <c r="E63" s="4" t="s">
        <v>119</v>
      </c>
      <c r="F63" s="22">
        <f>'Stavební rozpočet SO 301'!F71</f>
        <v>305</v>
      </c>
      <c r="G63" s="22">
        <f>'Stavební rozpočet SO 301'!G71</f>
        <v>0</v>
      </c>
      <c r="H63" s="22">
        <f>'Stavební rozpočet SO 301'!H71</f>
        <v>0</v>
      </c>
      <c r="I63" s="22">
        <f>'Stavební rozpočet SO 301'!I71</f>
        <v>0</v>
      </c>
      <c r="J63" s="22">
        <f>'Stavební rozpočet SO 301'!J71</f>
        <v>0</v>
      </c>
      <c r="K63" s="23">
        <f>F63*63</f>
        <v>19215</v>
      </c>
      <c r="Z63" s="22">
        <f t="shared" ref="Z63:Z95" si="64">IF(AQ63="5",BJ63,0)</f>
        <v>0</v>
      </c>
      <c r="AB63" s="22">
        <f t="shared" ref="AB63:AB95" si="65">IF(AQ63="1",BH63,0)</f>
        <v>0</v>
      </c>
      <c r="AC63" s="22">
        <f t="shared" ref="AC63:AC95" si="66">IF(AQ63="1",BI63,0)</f>
        <v>0</v>
      </c>
      <c r="AD63" s="22">
        <f t="shared" ref="AD63:AD95" si="67">IF(AQ63="7",BH63,0)</f>
        <v>0</v>
      </c>
      <c r="AE63" s="22">
        <f t="shared" ref="AE63:AE95" si="68">IF(AQ63="7",BI63,0)</f>
        <v>0</v>
      </c>
      <c r="AF63" s="22">
        <f t="shared" ref="AF63:AF95" si="69">IF(AQ63="2",BH63,0)</f>
        <v>0</v>
      </c>
      <c r="AG63" s="22">
        <f t="shared" ref="AG63:AG95" si="70">IF(AQ63="2",BI63,0)</f>
        <v>0</v>
      </c>
      <c r="AH63" s="22">
        <f t="shared" ref="AH63:AH95" si="71">IF(AQ63="0",BJ63,0)</f>
        <v>0</v>
      </c>
      <c r="AI63" s="9"/>
      <c r="AJ63" s="22">
        <f t="shared" ref="AJ63:AJ95" si="72">IF(AN63=0,J63,0)</f>
        <v>0</v>
      </c>
      <c r="AK63" s="22">
        <f t="shared" ref="AK63:AK95" si="73">IF(AN63=12,J63,0)</f>
        <v>0</v>
      </c>
      <c r="AL63" s="22">
        <f t="shared" ref="AL63:AL95" si="74">IF(AN63=21,J63,0)</f>
        <v>0</v>
      </c>
      <c r="AN63" s="22">
        <v>21</v>
      </c>
      <c r="AO63" s="22">
        <f t="shared" ref="AO63:AO86" si="75">G63*1</f>
        <v>0</v>
      </c>
      <c r="AP63" s="22">
        <f t="shared" ref="AP63:AP86" si="76">G63*(1-1)</f>
        <v>0</v>
      </c>
      <c r="AQ63" s="24" t="s">
        <v>214</v>
      </c>
      <c r="AV63" s="22">
        <f t="shared" ref="AV63:AV95" si="77">AW63+AX63</f>
        <v>0</v>
      </c>
      <c r="AW63" s="22">
        <f t="shared" ref="AW63:AW95" si="78">F63*AO63</f>
        <v>0</v>
      </c>
      <c r="AX63" s="22">
        <f t="shared" ref="AX63:AX95" si="79">F63*AP63</f>
        <v>0</v>
      </c>
      <c r="AY63" s="24" t="s">
        <v>215</v>
      </c>
      <c r="AZ63" s="24" t="s">
        <v>216</v>
      </c>
      <c r="BA63" s="9" t="s">
        <v>57</v>
      </c>
      <c r="BC63" s="22">
        <f t="shared" ref="BC63:BC95" si="80">AW63+AX63</f>
        <v>0</v>
      </c>
      <c r="BD63" s="22">
        <f t="shared" ref="BD63:BD95" si="81">G63/(100-BE63)*100</f>
        <v>0</v>
      </c>
      <c r="BE63" s="22">
        <v>0</v>
      </c>
      <c r="BF63" s="22">
        <f t="shared" ref="BF63:BF95" si="82">K63</f>
        <v>19215</v>
      </c>
      <c r="BH63" s="22">
        <f t="shared" ref="BH63:BH95" si="83">F63*AO63</f>
        <v>0</v>
      </c>
      <c r="BI63" s="22">
        <f t="shared" ref="BI63:BI95" si="84">F63*AP63</f>
        <v>0</v>
      </c>
      <c r="BJ63" s="22">
        <f t="shared" ref="BJ63:BJ95" si="85">F63*G63</f>
        <v>0</v>
      </c>
      <c r="BK63" s="22"/>
      <c r="BL63" s="22"/>
      <c r="BW63" s="22">
        <v>21</v>
      </c>
      <c r="BX63" s="3" t="s">
        <v>753</v>
      </c>
    </row>
    <row r="64" spans="1:76" ht="15" customHeight="1" x14ac:dyDescent="0.25">
      <c r="A64" s="21" t="s">
        <v>235</v>
      </c>
      <c r="B64" s="4" t="s">
        <v>754</v>
      </c>
      <c r="C64" s="296" t="s">
        <v>755</v>
      </c>
      <c r="D64" s="296"/>
      <c r="E64" s="4" t="s">
        <v>119</v>
      </c>
      <c r="F64" s="22">
        <f>'Stavební rozpočet SO 301'!F72</f>
        <v>77.77</v>
      </c>
      <c r="G64" s="22">
        <f>'Stavební rozpočet SO 301'!G72</f>
        <v>0</v>
      </c>
      <c r="H64" s="22">
        <f>'Stavební rozpočet SO 301'!H72</f>
        <v>0</v>
      </c>
      <c r="I64" s="22">
        <f>'Stavební rozpočet SO 301'!I72</f>
        <v>0</v>
      </c>
      <c r="J64" s="22">
        <f>'Stavební rozpočet SO 301'!J72</f>
        <v>0</v>
      </c>
      <c r="K64" s="23">
        <f>F64*64</f>
        <v>4977.28</v>
      </c>
      <c r="Z64" s="22">
        <f t="shared" si="64"/>
        <v>0</v>
      </c>
      <c r="AB64" s="22">
        <f t="shared" si="65"/>
        <v>0</v>
      </c>
      <c r="AC64" s="22">
        <f t="shared" si="66"/>
        <v>0</v>
      </c>
      <c r="AD64" s="22">
        <f t="shared" si="67"/>
        <v>0</v>
      </c>
      <c r="AE64" s="22">
        <f t="shared" si="68"/>
        <v>0</v>
      </c>
      <c r="AF64" s="22">
        <f t="shared" si="69"/>
        <v>0</v>
      </c>
      <c r="AG64" s="22">
        <f t="shared" si="70"/>
        <v>0</v>
      </c>
      <c r="AH64" s="22">
        <f t="shared" si="71"/>
        <v>0</v>
      </c>
      <c r="AI64" s="9"/>
      <c r="AJ64" s="22">
        <f t="shared" si="72"/>
        <v>0</v>
      </c>
      <c r="AK64" s="22">
        <f t="shared" si="73"/>
        <v>0</v>
      </c>
      <c r="AL64" s="22">
        <f t="shared" si="74"/>
        <v>0</v>
      </c>
      <c r="AN64" s="22">
        <v>21</v>
      </c>
      <c r="AO64" s="22">
        <f t="shared" si="75"/>
        <v>0</v>
      </c>
      <c r="AP64" s="22">
        <f t="shared" si="76"/>
        <v>0</v>
      </c>
      <c r="AQ64" s="24" t="s">
        <v>214</v>
      </c>
      <c r="AV64" s="22">
        <f t="shared" si="77"/>
        <v>0</v>
      </c>
      <c r="AW64" s="22">
        <f t="shared" si="78"/>
        <v>0</v>
      </c>
      <c r="AX64" s="22">
        <f t="shared" si="79"/>
        <v>0</v>
      </c>
      <c r="AY64" s="24" t="s">
        <v>215</v>
      </c>
      <c r="AZ64" s="24" t="s">
        <v>216</v>
      </c>
      <c r="BA64" s="9" t="s">
        <v>57</v>
      </c>
      <c r="BC64" s="22">
        <f t="shared" si="80"/>
        <v>0</v>
      </c>
      <c r="BD64" s="22">
        <f t="shared" si="81"/>
        <v>0</v>
      </c>
      <c r="BE64" s="22">
        <v>0</v>
      </c>
      <c r="BF64" s="22">
        <f t="shared" si="82"/>
        <v>4977.28</v>
      </c>
      <c r="BH64" s="22">
        <f t="shared" si="83"/>
        <v>0</v>
      </c>
      <c r="BI64" s="22">
        <f t="shared" si="84"/>
        <v>0</v>
      </c>
      <c r="BJ64" s="22">
        <f t="shared" si="85"/>
        <v>0</v>
      </c>
      <c r="BK64" s="22"/>
      <c r="BL64" s="22"/>
      <c r="BW64" s="22">
        <v>21</v>
      </c>
      <c r="BX64" s="3" t="s">
        <v>755</v>
      </c>
    </row>
    <row r="65" spans="1:76" ht="15" customHeight="1" x14ac:dyDescent="0.25">
      <c r="A65" s="21" t="s">
        <v>238</v>
      </c>
      <c r="B65" s="4" t="s">
        <v>756</v>
      </c>
      <c r="C65" s="296" t="s">
        <v>757</v>
      </c>
      <c r="D65" s="296"/>
      <c r="E65" s="4" t="s">
        <v>119</v>
      </c>
      <c r="F65" s="22">
        <f>'Stavební rozpočet SO 301'!F73</f>
        <v>39</v>
      </c>
      <c r="G65" s="22">
        <f>'Stavební rozpočet SO 301'!G73</f>
        <v>0</v>
      </c>
      <c r="H65" s="22">
        <f>'Stavební rozpočet SO 301'!H73</f>
        <v>0</v>
      </c>
      <c r="I65" s="22">
        <f>'Stavební rozpočet SO 301'!I73</f>
        <v>0</v>
      </c>
      <c r="J65" s="22">
        <f>'Stavební rozpočet SO 301'!J73</f>
        <v>0</v>
      </c>
      <c r="K65" s="23">
        <f>F65*65</f>
        <v>2535</v>
      </c>
      <c r="Z65" s="22">
        <f t="shared" si="64"/>
        <v>0</v>
      </c>
      <c r="AB65" s="22">
        <f t="shared" si="65"/>
        <v>0</v>
      </c>
      <c r="AC65" s="22">
        <f t="shared" si="66"/>
        <v>0</v>
      </c>
      <c r="AD65" s="22">
        <f t="shared" si="67"/>
        <v>0</v>
      </c>
      <c r="AE65" s="22">
        <f t="shared" si="68"/>
        <v>0</v>
      </c>
      <c r="AF65" s="22">
        <f t="shared" si="69"/>
        <v>0</v>
      </c>
      <c r="AG65" s="22">
        <f t="shared" si="70"/>
        <v>0</v>
      </c>
      <c r="AH65" s="22">
        <f t="shared" si="71"/>
        <v>0</v>
      </c>
      <c r="AI65" s="9"/>
      <c r="AJ65" s="22">
        <f t="shared" si="72"/>
        <v>0</v>
      </c>
      <c r="AK65" s="22">
        <f t="shared" si="73"/>
        <v>0</v>
      </c>
      <c r="AL65" s="22">
        <f t="shared" si="74"/>
        <v>0</v>
      </c>
      <c r="AN65" s="22">
        <v>21</v>
      </c>
      <c r="AO65" s="22">
        <f t="shared" si="75"/>
        <v>0</v>
      </c>
      <c r="AP65" s="22">
        <f t="shared" si="76"/>
        <v>0</v>
      </c>
      <c r="AQ65" s="24" t="s">
        <v>214</v>
      </c>
      <c r="AV65" s="22">
        <f t="shared" si="77"/>
        <v>0</v>
      </c>
      <c r="AW65" s="22">
        <f t="shared" si="78"/>
        <v>0</v>
      </c>
      <c r="AX65" s="22">
        <f t="shared" si="79"/>
        <v>0</v>
      </c>
      <c r="AY65" s="24" t="s">
        <v>215</v>
      </c>
      <c r="AZ65" s="24" t="s">
        <v>216</v>
      </c>
      <c r="BA65" s="9" t="s">
        <v>57</v>
      </c>
      <c r="BC65" s="22">
        <f t="shared" si="80"/>
        <v>0</v>
      </c>
      <c r="BD65" s="22">
        <f t="shared" si="81"/>
        <v>0</v>
      </c>
      <c r="BE65" s="22">
        <v>0</v>
      </c>
      <c r="BF65" s="22">
        <f t="shared" si="82"/>
        <v>2535</v>
      </c>
      <c r="BH65" s="22">
        <f t="shared" si="83"/>
        <v>0</v>
      </c>
      <c r="BI65" s="22">
        <f t="shared" si="84"/>
        <v>0</v>
      </c>
      <c r="BJ65" s="22">
        <f t="shared" si="85"/>
        <v>0</v>
      </c>
      <c r="BK65" s="22"/>
      <c r="BL65" s="22"/>
      <c r="BW65" s="22">
        <v>21</v>
      </c>
      <c r="BX65" s="3" t="s">
        <v>757</v>
      </c>
    </row>
    <row r="66" spans="1:76" ht="15" customHeight="1" x14ac:dyDescent="0.25">
      <c r="A66" s="21" t="s">
        <v>241</v>
      </c>
      <c r="B66" s="4" t="s">
        <v>758</v>
      </c>
      <c r="C66" s="296" t="s">
        <v>759</v>
      </c>
      <c r="D66" s="296"/>
      <c r="E66" s="4" t="s">
        <v>119</v>
      </c>
      <c r="F66" s="22">
        <f>'Stavební rozpočet SO 301'!F74</f>
        <v>302.495</v>
      </c>
      <c r="G66" s="22">
        <f>'Stavební rozpočet SO 301'!G74</f>
        <v>0</v>
      </c>
      <c r="H66" s="22">
        <f>'Stavební rozpočet SO 301'!H74</f>
        <v>0</v>
      </c>
      <c r="I66" s="22">
        <f>'Stavební rozpočet SO 301'!I74</f>
        <v>0</v>
      </c>
      <c r="J66" s="22">
        <f>'Stavební rozpočet SO 301'!J74</f>
        <v>0</v>
      </c>
      <c r="K66" s="23">
        <f>F66*66</f>
        <v>19964.670000000002</v>
      </c>
      <c r="Z66" s="22">
        <f t="shared" si="64"/>
        <v>0</v>
      </c>
      <c r="AB66" s="22">
        <f t="shared" si="65"/>
        <v>0</v>
      </c>
      <c r="AC66" s="22">
        <f t="shared" si="66"/>
        <v>0</v>
      </c>
      <c r="AD66" s="22">
        <f t="shared" si="67"/>
        <v>0</v>
      </c>
      <c r="AE66" s="22">
        <f t="shared" si="68"/>
        <v>0</v>
      </c>
      <c r="AF66" s="22">
        <f t="shared" si="69"/>
        <v>0</v>
      </c>
      <c r="AG66" s="22">
        <f t="shared" si="70"/>
        <v>0</v>
      </c>
      <c r="AH66" s="22">
        <f t="shared" si="71"/>
        <v>0</v>
      </c>
      <c r="AI66" s="9"/>
      <c r="AJ66" s="22">
        <f t="shared" si="72"/>
        <v>0</v>
      </c>
      <c r="AK66" s="22">
        <f t="shared" si="73"/>
        <v>0</v>
      </c>
      <c r="AL66" s="22">
        <f t="shared" si="74"/>
        <v>0</v>
      </c>
      <c r="AN66" s="22">
        <v>21</v>
      </c>
      <c r="AO66" s="22">
        <f t="shared" si="75"/>
        <v>0</v>
      </c>
      <c r="AP66" s="22">
        <f t="shared" si="76"/>
        <v>0</v>
      </c>
      <c r="AQ66" s="24" t="s">
        <v>214</v>
      </c>
      <c r="AV66" s="22">
        <f t="shared" si="77"/>
        <v>0</v>
      </c>
      <c r="AW66" s="22">
        <f t="shared" si="78"/>
        <v>0</v>
      </c>
      <c r="AX66" s="22">
        <f t="shared" si="79"/>
        <v>0</v>
      </c>
      <c r="AY66" s="24" t="s">
        <v>215</v>
      </c>
      <c r="AZ66" s="24" t="s">
        <v>216</v>
      </c>
      <c r="BA66" s="9" t="s">
        <v>57</v>
      </c>
      <c r="BC66" s="22">
        <f t="shared" si="80"/>
        <v>0</v>
      </c>
      <c r="BD66" s="22">
        <f t="shared" si="81"/>
        <v>0</v>
      </c>
      <c r="BE66" s="22">
        <v>0</v>
      </c>
      <c r="BF66" s="22">
        <f t="shared" si="82"/>
        <v>19964.670000000002</v>
      </c>
      <c r="BH66" s="22">
        <f t="shared" si="83"/>
        <v>0</v>
      </c>
      <c r="BI66" s="22">
        <f t="shared" si="84"/>
        <v>0</v>
      </c>
      <c r="BJ66" s="22">
        <f t="shared" si="85"/>
        <v>0</v>
      </c>
      <c r="BK66" s="22"/>
      <c r="BL66" s="22"/>
      <c r="BW66" s="22">
        <v>21</v>
      </c>
      <c r="BX66" s="3" t="s">
        <v>759</v>
      </c>
    </row>
    <row r="67" spans="1:76" ht="15" customHeight="1" x14ac:dyDescent="0.25">
      <c r="A67" s="21" t="s">
        <v>244</v>
      </c>
      <c r="B67" s="4" t="s">
        <v>760</v>
      </c>
      <c r="C67" s="296" t="s">
        <v>761</v>
      </c>
      <c r="D67" s="296"/>
      <c r="E67" s="4" t="s">
        <v>119</v>
      </c>
      <c r="F67" s="22">
        <f>'Stavební rozpočet SO 301'!F75</f>
        <v>24</v>
      </c>
      <c r="G67" s="22">
        <f>'Stavební rozpočet SO 301'!G75</f>
        <v>0</v>
      </c>
      <c r="H67" s="22">
        <f>'Stavební rozpočet SO 301'!H75</f>
        <v>0</v>
      </c>
      <c r="I67" s="22">
        <f>'Stavební rozpočet SO 301'!I75</f>
        <v>0</v>
      </c>
      <c r="J67" s="22">
        <f>'Stavební rozpočet SO 301'!J75</f>
        <v>0</v>
      </c>
      <c r="K67" s="23">
        <f>F67*67</f>
        <v>1608</v>
      </c>
      <c r="Z67" s="22">
        <f t="shared" si="64"/>
        <v>0</v>
      </c>
      <c r="AB67" s="22">
        <f t="shared" si="65"/>
        <v>0</v>
      </c>
      <c r="AC67" s="22">
        <f t="shared" si="66"/>
        <v>0</v>
      </c>
      <c r="AD67" s="22">
        <f t="shared" si="67"/>
        <v>0</v>
      </c>
      <c r="AE67" s="22">
        <f t="shared" si="68"/>
        <v>0</v>
      </c>
      <c r="AF67" s="22">
        <f t="shared" si="69"/>
        <v>0</v>
      </c>
      <c r="AG67" s="22">
        <f t="shared" si="70"/>
        <v>0</v>
      </c>
      <c r="AH67" s="22">
        <f t="shared" si="71"/>
        <v>0</v>
      </c>
      <c r="AI67" s="9"/>
      <c r="AJ67" s="22">
        <f t="shared" si="72"/>
        <v>0</v>
      </c>
      <c r="AK67" s="22">
        <f t="shared" si="73"/>
        <v>0</v>
      </c>
      <c r="AL67" s="22">
        <f t="shared" si="74"/>
        <v>0</v>
      </c>
      <c r="AN67" s="22">
        <v>21</v>
      </c>
      <c r="AO67" s="22">
        <f t="shared" si="75"/>
        <v>0</v>
      </c>
      <c r="AP67" s="22">
        <f t="shared" si="76"/>
        <v>0</v>
      </c>
      <c r="AQ67" s="24" t="s">
        <v>214</v>
      </c>
      <c r="AV67" s="22">
        <f t="shared" si="77"/>
        <v>0</v>
      </c>
      <c r="AW67" s="22">
        <f t="shared" si="78"/>
        <v>0</v>
      </c>
      <c r="AX67" s="22">
        <f t="shared" si="79"/>
        <v>0</v>
      </c>
      <c r="AY67" s="24" t="s">
        <v>215</v>
      </c>
      <c r="AZ67" s="24" t="s">
        <v>216</v>
      </c>
      <c r="BA67" s="9" t="s">
        <v>57</v>
      </c>
      <c r="BC67" s="22">
        <f t="shared" si="80"/>
        <v>0</v>
      </c>
      <c r="BD67" s="22">
        <f t="shared" si="81"/>
        <v>0</v>
      </c>
      <c r="BE67" s="22">
        <v>0</v>
      </c>
      <c r="BF67" s="22">
        <f t="shared" si="82"/>
        <v>1608</v>
      </c>
      <c r="BH67" s="22">
        <f t="shared" si="83"/>
        <v>0</v>
      </c>
      <c r="BI67" s="22">
        <f t="shared" si="84"/>
        <v>0</v>
      </c>
      <c r="BJ67" s="22">
        <f t="shared" si="85"/>
        <v>0</v>
      </c>
      <c r="BK67" s="22"/>
      <c r="BL67" s="22"/>
      <c r="BW67" s="22">
        <v>21</v>
      </c>
      <c r="BX67" s="3" t="s">
        <v>761</v>
      </c>
    </row>
    <row r="68" spans="1:76" ht="15" customHeight="1" x14ac:dyDescent="0.25">
      <c r="A68" s="21" t="s">
        <v>247</v>
      </c>
      <c r="B68" s="4" t="s">
        <v>762</v>
      </c>
      <c r="C68" s="296" t="s">
        <v>763</v>
      </c>
      <c r="D68" s="296"/>
      <c r="E68" s="4" t="s">
        <v>177</v>
      </c>
      <c r="F68" s="22">
        <f>'Stavební rozpočet SO 301'!F76</f>
        <v>1</v>
      </c>
      <c r="G68" s="22">
        <f>'Stavební rozpočet SO 301'!G76</f>
        <v>0</v>
      </c>
      <c r="H68" s="22">
        <f>'Stavební rozpočet SO 301'!H76</f>
        <v>0</v>
      </c>
      <c r="I68" s="22">
        <f>'Stavební rozpočet SO 301'!I76</f>
        <v>0</v>
      </c>
      <c r="J68" s="22">
        <f>'Stavební rozpočet SO 301'!J76</f>
        <v>0</v>
      </c>
      <c r="K68" s="23">
        <f>F68*68</f>
        <v>68</v>
      </c>
      <c r="Z68" s="22">
        <f t="shared" si="64"/>
        <v>0</v>
      </c>
      <c r="AB68" s="22">
        <f t="shared" si="65"/>
        <v>0</v>
      </c>
      <c r="AC68" s="22">
        <f t="shared" si="66"/>
        <v>0</v>
      </c>
      <c r="AD68" s="22">
        <f t="shared" si="67"/>
        <v>0</v>
      </c>
      <c r="AE68" s="22">
        <f t="shared" si="68"/>
        <v>0</v>
      </c>
      <c r="AF68" s="22">
        <f t="shared" si="69"/>
        <v>0</v>
      </c>
      <c r="AG68" s="22">
        <f t="shared" si="70"/>
        <v>0</v>
      </c>
      <c r="AH68" s="22">
        <f t="shared" si="71"/>
        <v>0</v>
      </c>
      <c r="AI68" s="9"/>
      <c r="AJ68" s="22">
        <f t="shared" si="72"/>
        <v>0</v>
      </c>
      <c r="AK68" s="22">
        <f t="shared" si="73"/>
        <v>0</v>
      </c>
      <c r="AL68" s="22">
        <f t="shared" si="74"/>
        <v>0</v>
      </c>
      <c r="AN68" s="22">
        <v>21</v>
      </c>
      <c r="AO68" s="22">
        <f t="shared" si="75"/>
        <v>0</v>
      </c>
      <c r="AP68" s="22">
        <f t="shared" si="76"/>
        <v>0</v>
      </c>
      <c r="AQ68" s="24" t="s">
        <v>214</v>
      </c>
      <c r="AV68" s="22">
        <f t="shared" si="77"/>
        <v>0</v>
      </c>
      <c r="AW68" s="22">
        <f t="shared" si="78"/>
        <v>0</v>
      </c>
      <c r="AX68" s="22">
        <f t="shared" si="79"/>
        <v>0</v>
      </c>
      <c r="AY68" s="24" t="s">
        <v>215</v>
      </c>
      <c r="AZ68" s="24" t="s">
        <v>216</v>
      </c>
      <c r="BA68" s="9" t="s">
        <v>57</v>
      </c>
      <c r="BC68" s="22">
        <f t="shared" si="80"/>
        <v>0</v>
      </c>
      <c r="BD68" s="22">
        <f t="shared" si="81"/>
        <v>0</v>
      </c>
      <c r="BE68" s="22">
        <v>0</v>
      </c>
      <c r="BF68" s="22">
        <f t="shared" si="82"/>
        <v>68</v>
      </c>
      <c r="BH68" s="22">
        <f t="shared" si="83"/>
        <v>0</v>
      </c>
      <c r="BI68" s="22">
        <f t="shared" si="84"/>
        <v>0</v>
      </c>
      <c r="BJ68" s="22">
        <f t="shared" si="85"/>
        <v>0</v>
      </c>
      <c r="BK68" s="22"/>
      <c r="BL68" s="22"/>
      <c r="BW68" s="22">
        <v>21</v>
      </c>
      <c r="BX68" s="3" t="s">
        <v>763</v>
      </c>
    </row>
    <row r="69" spans="1:76" ht="15" customHeight="1" x14ac:dyDescent="0.25">
      <c r="A69" s="21" t="s">
        <v>250</v>
      </c>
      <c r="B69" s="4" t="s">
        <v>764</v>
      </c>
      <c r="C69" s="296" t="s">
        <v>765</v>
      </c>
      <c r="D69" s="296"/>
      <c r="E69" s="4" t="s">
        <v>177</v>
      </c>
      <c r="F69" s="22">
        <f>'Stavební rozpočet SO 301'!F77</f>
        <v>1</v>
      </c>
      <c r="G69" s="22">
        <f>'Stavební rozpočet SO 301'!G77</f>
        <v>0</v>
      </c>
      <c r="H69" s="22">
        <f>'Stavební rozpočet SO 301'!H77</f>
        <v>0</v>
      </c>
      <c r="I69" s="22">
        <f>'Stavební rozpočet SO 301'!I77</f>
        <v>0</v>
      </c>
      <c r="J69" s="22">
        <f>'Stavební rozpočet SO 301'!J77</f>
        <v>0</v>
      </c>
      <c r="K69" s="23">
        <f>F69*69</f>
        <v>69</v>
      </c>
      <c r="Z69" s="22">
        <f t="shared" si="64"/>
        <v>0</v>
      </c>
      <c r="AB69" s="22">
        <f t="shared" si="65"/>
        <v>0</v>
      </c>
      <c r="AC69" s="22">
        <f t="shared" si="66"/>
        <v>0</v>
      </c>
      <c r="AD69" s="22">
        <f t="shared" si="67"/>
        <v>0</v>
      </c>
      <c r="AE69" s="22">
        <f t="shared" si="68"/>
        <v>0</v>
      </c>
      <c r="AF69" s="22">
        <f t="shared" si="69"/>
        <v>0</v>
      </c>
      <c r="AG69" s="22">
        <f t="shared" si="70"/>
        <v>0</v>
      </c>
      <c r="AH69" s="22">
        <f t="shared" si="71"/>
        <v>0</v>
      </c>
      <c r="AI69" s="9"/>
      <c r="AJ69" s="22">
        <f t="shared" si="72"/>
        <v>0</v>
      </c>
      <c r="AK69" s="22">
        <f t="shared" si="73"/>
        <v>0</v>
      </c>
      <c r="AL69" s="22">
        <f t="shared" si="74"/>
        <v>0</v>
      </c>
      <c r="AN69" s="22">
        <v>21</v>
      </c>
      <c r="AO69" s="22">
        <f t="shared" si="75"/>
        <v>0</v>
      </c>
      <c r="AP69" s="22">
        <f t="shared" si="76"/>
        <v>0</v>
      </c>
      <c r="AQ69" s="24" t="s">
        <v>214</v>
      </c>
      <c r="AV69" s="22">
        <f t="shared" si="77"/>
        <v>0</v>
      </c>
      <c r="AW69" s="22">
        <f t="shared" si="78"/>
        <v>0</v>
      </c>
      <c r="AX69" s="22">
        <f t="shared" si="79"/>
        <v>0</v>
      </c>
      <c r="AY69" s="24" t="s">
        <v>215</v>
      </c>
      <c r="AZ69" s="24" t="s">
        <v>216</v>
      </c>
      <c r="BA69" s="9" t="s">
        <v>57</v>
      </c>
      <c r="BC69" s="22">
        <f t="shared" si="80"/>
        <v>0</v>
      </c>
      <c r="BD69" s="22">
        <f t="shared" si="81"/>
        <v>0</v>
      </c>
      <c r="BE69" s="22">
        <v>0</v>
      </c>
      <c r="BF69" s="22">
        <f t="shared" si="82"/>
        <v>69</v>
      </c>
      <c r="BH69" s="22">
        <f t="shared" si="83"/>
        <v>0</v>
      </c>
      <c r="BI69" s="22">
        <f t="shared" si="84"/>
        <v>0</v>
      </c>
      <c r="BJ69" s="22">
        <f t="shared" si="85"/>
        <v>0</v>
      </c>
      <c r="BK69" s="22"/>
      <c r="BL69" s="22"/>
      <c r="BW69" s="22">
        <v>21</v>
      </c>
      <c r="BX69" s="3" t="s">
        <v>765</v>
      </c>
    </row>
    <row r="70" spans="1:76" ht="15" customHeight="1" x14ac:dyDescent="0.25">
      <c r="A70" s="21" t="s">
        <v>253</v>
      </c>
      <c r="B70" s="4" t="s">
        <v>766</v>
      </c>
      <c r="C70" s="296" t="s">
        <v>767</v>
      </c>
      <c r="D70" s="296"/>
      <c r="E70" s="4" t="s">
        <v>177</v>
      </c>
      <c r="F70" s="22">
        <f>'Stavební rozpočet SO 301'!F78</f>
        <v>8</v>
      </c>
      <c r="G70" s="22">
        <f>'Stavební rozpočet SO 301'!G78</f>
        <v>0</v>
      </c>
      <c r="H70" s="22">
        <f>'Stavební rozpočet SO 301'!H78</f>
        <v>0</v>
      </c>
      <c r="I70" s="22">
        <f>'Stavební rozpočet SO 301'!I78</f>
        <v>0</v>
      </c>
      <c r="J70" s="22">
        <f>'Stavební rozpočet SO 301'!J78</f>
        <v>0</v>
      </c>
      <c r="K70" s="23">
        <f>F70*70</f>
        <v>560</v>
      </c>
      <c r="Z70" s="22">
        <f t="shared" si="64"/>
        <v>0</v>
      </c>
      <c r="AB70" s="22">
        <f t="shared" si="65"/>
        <v>0</v>
      </c>
      <c r="AC70" s="22">
        <f t="shared" si="66"/>
        <v>0</v>
      </c>
      <c r="AD70" s="22">
        <f t="shared" si="67"/>
        <v>0</v>
      </c>
      <c r="AE70" s="22">
        <f t="shared" si="68"/>
        <v>0</v>
      </c>
      <c r="AF70" s="22">
        <f t="shared" si="69"/>
        <v>0</v>
      </c>
      <c r="AG70" s="22">
        <f t="shared" si="70"/>
        <v>0</v>
      </c>
      <c r="AH70" s="22">
        <f t="shared" si="71"/>
        <v>0</v>
      </c>
      <c r="AI70" s="9"/>
      <c r="AJ70" s="22">
        <f t="shared" si="72"/>
        <v>0</v>
      </c>
      <c r="AK70" s="22">
        <f t="shared" si="73"/>
        <v>0</v>
      </c>
      <c r="AL70" s="22">
        <f t="shared" si="74"/>
        <v>0</v>
      </c>
      <c r="AN70" s="22">
        <v>21</v>
      </c>
      <c r="AO70" s="22">
        <f t="shared" si="75"/>
        <v>0</v>
      </c>
      <c r="AP70" s="22">
        <f t="shared" si="76"/>
        <v>0</v>
      </c>
      <c r="AQ70" s="24" t="s">
        <v>214</v>
      </c>
      <c r="AV70" s="22">
        <f t="shared" si="77"/>
        <v>0</v>
      </c>
      <c r="AW70" s="22">
        <f t="shared" si="78"/>
        <v>0</v>
      </c>
      <c r="AX70" s="22">
        <f t="shared" si="79"/>
        <v>0</v>
      </c>
      <c r="AY70" s="24" t="s">
        <v>215</v>
      </c>
      <c r="AZ70" s="24" t="s">
        <v>216</v>
      </c>
      <c r="BA70" s="9" t="s">
        <v>57</v>
      </c>
      <c r="BC70" s="22">
        <f t="shared" si="80"/>
        <v>0</v>
      </c>
      <c r="BD70" s="22">
        <f t="shared" si="81"/>
        <v>0</v>
      </c>
      <c r="BE70" s="22">
        <v>0</v>
      </c>
      <c r="BF70" s="22">
        <f t="shared" si="82"/>
        <v>560</v>
      </c>
      <c r="BH70" s="22">
        <f t="shared" si="83"/>
        <v>0</v>
      </c>
      <c r="BI70" s="22">
        <f t="shared" si="84"/>
        <v>0</v>
      </c>
      <c r="BJ70" s="22">
        <f t="shared" si="85"/>
        <v>0</v>
      </c>
      <c r="BK70" s="22"/>
      <c r="BL70" s="22"/>
      <c r="BW70" s="22">
        <v>21</v>
      </c>
      <c r="BX70" s="3" t="s">
        <v>767</v>
      </c>
    </row>
    <row r="71" spans="1:76" ht="15" customHeight="1" x14ac:dyDescent="0.25">
      <c r="A71" s="21" t="s">
        <v>256</v>
      </c>
      <c r="B71" s="4" t="s">
        <v>768</v>
      </c>
      <c r="C71" s="296" t="s">
        <v>769</v>
      </c>
      <c r="D71" s="296"/>
      <c r="E71" s="4" t="s">
        <v>177</v>
      </c>
      <c r="F71" s="22">
        <f>'Stavební rozpočet SO 301'!F79</f>
        <v>8</v>
      </c>
      <c r="G71" s="22">
        <f>'Stavební rozpočet SO 301'!G79</f>
        <v>0</v>
      </c>
      <c r="H71" s="22">
        <f>'Stavební rozpočet SO 301'!H79</f>
        <v>0</v>
      </c>
      <c r="I71" s="22">
        <f>'Stavební rozpočet SO 301'!I79</f>
        <v>0</v>
      </c>
      <c r="J71" s="22">
        <f>'Stavební rozpočet SO 301'!J79</f>
        <v>0</v>
      </c>
      <c r="K71" s="23">
        <f>F71*71</f>
        <v>568</v>
      </c>
      <c r="Z71" s="22">
        <f t="shared" si="64"/>
        <v>0</v>
      </c>
      <c r="AB71" s="22">
        <f t="shared" si="65"/>
        <v>0</v>
      </c>
      <c r="AC71" s="22">
        <f t="shared" si="66"/>
        <v>0</v>
      </c>
      <c r="AD71" s="22">
        <f t="shared" si="67"/>
        <v>0</v>
      </c>
      <c r="AE71" s="22">
        <f t="shared" si="68"/>
        <v>0</v>
      </c>
      <c r="AF71" s="22">
        <f t="shared" si="69"/>
        <v>0</v>
      </c>
      <c r="AG71" s="22">
        <f t="shared" si="70"/>
        <v>0</v>
      </c>
      <c r="AH71" s="22">
        <f t="shared" si="71"/>
        <v>0</v>
      </c>
      <c r="AI71" s="9"/>
      <c r="AJ71" s="22">
        <f t="shared" si="72"/>
        <v>0</v>
      </c>
      <c r="AK71" s="22">
        <f t="shared" si="73"/>
        <v>0</v>
      </c>
      <c r="AL71" s="22">
        <f t="shared" si="74"/>
        <v>0</v>
      </c>
      <c r="AN71" s="22">
        <v>21</v>
      </c>
      <c r="AO71" s="22">
        <f t="shared" si="75"/>
        <v>0</v>
      </c>
      <c r="AP71" s="22">
        <f t="shared" si="76"/>
        <v>0</v>
      </c>
      <c r="AQ71" s="24" t="s">
        <v>214</v>
      </c>
      <c r="AV71" s="22">
        <f t="shared" si="77"/>
        <v>0</v>
      </c>
      <c r="AW71" s="22">
        <f t="shared" si="78"/>
        <v>0</v>
      </c>
      <c r="AX71" s="22">
        <f t="shared" si="79"/>
        <v>0</v>
      </c>
      <c r="AY71" s="24" t="s">
        <v>215</v>
      </c>
      <c r="AZ71" s="24" t="s">
        <v>216</v>
      </c>
      <c r="BA71" s="9" t="s">
        <v>57</v>
      </c>
      <c r="BC71" s="22">
        <f t="shared" si="80"/>
        <v>0</v>
      </c>
      <c r="BD71" s="22">
        <f t="shared" si="81"/>
        <v>0</v>
      </c>
      <c r="BE71" s="22">
        <v>0</v>
      </c>
      <c r="BF71" s="22">
        <f t="shared" si="82"/>
        <v>568</v>
      </c>
      <c r="BH71" s="22">
        <f t="shared" si="83"/>
        <v>0</v>
      </c>
      <c r="BI71" s="22">
        <f t="shared" si="84"/>
        <v>0</v>
      </c>
      <c r="BJ71" s="22">
        <f t="shared" si="85"/>
        <v>0</v>
      </c>
      <c r="BK71" s="22"/>
      <c r="BL71" s="22"/>
      <c r="BW71" s="22">
        <v>21</v>
      </c>
      <c r="BX71" s="3" t="s">
        <v>769</v>
      </c>
    </row>
    <row r="72" spans="1:76" ht="15" customHeight="1" x14ac:dyDescent="0.25">
      <c r="A72" s="21" t="s">
        <v>122</v>
      </c>
      <c r="B72" s="4" t="s">
        <v>770</v>
      </c>
      <c r="C72" s="296" t="s">
        <v>771</v>
      </c>
      <c r="D72" s="296"/>
      <c r="E72" s="4" t="s">
        <v>177</v>
      </c>
      <c r="F72" s="22">
        <f>'Stavební rozpočet SO 301'!F80</f>
        <v>15</v>
      </c>
      <c r="G72" s="22">
        <f>'Stavební rozpočet SO 301'!G80</f>
        <v>0</v>
      </c>
      <c r="H72" s="22">
        <f>'Stavební rozpočet SO 301'!H80</f>
        <v>0</v>
      </c>
      <c r="I72" s="22">
        <f>'Stavební rozpočet SO 301'!I80</f>
        <v>0</v>
      </c>
      <c r="J72" s="22">
        <f>'Stavební rozpočet SO 301'!J80</f>
        <v>0</v>
      </c>
      <c r="K72" s="23">
        <f>F72*72</f>
        <v>1080</v>
      </c>
      <c r="Z72" s="22">
        <f t="shared" si="64"/>
        <v>0</v>
      </c>
      <c r="AB72" s="22">
        <f t="shared" si="65"/>
        <v>0</v>
      </c>
      <c r="AC72" s="22">
        <f t="shared" si="66"/>
        <v>0</v>
      </c>
      <c r="AD72" s="22">
        <f t="shared" si="67"/>
        <v>0</v>
      </c>
      <c r="AE72" s="22">
        <f t="shared" si="68"/>
        <v>0</v>
      </c>
      <c r="AF72" s="22">
        <f t="shared" si="69"/>
        <v>0</v>
      </c>
      <c r="AG72" s="22">
        <f t="shared" si="70"/>
        <v>0</v>
      </c>
      <c r="AH72" s="22">
        <f t="shared" si="71"/>
        <v>0</v>
      </c>
      <c r="AI72" s="9"/>
      <c r="AJ72" s="22">
        <f t="shared" si="72"/>
        <v>0</v>
      </c>
      <c r="AK72" s="22">
        <f t="shared" si="73"/>
        <v>0</v>
      </c>
      <c r="AL72" s="22">
        <f t="shared" si="74"/>
        <v>0</v>
      </c>
      <c r="AN72" s="22">
        <v>21</v>
      </c>
      <c r="AO72" s="22">
        <f t="shared" si="75"/>
        <v>0</v>
      </c>
      <c r="AP72" s="22">
        <f t="shared" si="76"/>
        <v>0</v>
      </c>
      <c r="AQ72" s="24" t="s">
        <v>214</v>
      </c>
      <c r="AV72" s="22">
        <f t="shared" si="77"/>
        <v>0</v>
      </c>
      <c r="AW72" s="22">
        <f t="shared" si="78"/>
        <v>0</v>
      </c>
      <c r="AX72" s="22">
        <f t="shared" si="79"/>
        <v>0</v>
      </c>
      <c r="AY72" s="24" t="s">
        <v>215</v>
      </c>
      <c r="AZ72" s="24" t="s">
        <v>216</v>
      </c>
      <c r="BA72" s="9" t="s">
        <v>57</v>
      </c>
      <c r="BC72" s="22">
        <f t="shared" si="80"/>
        <v>0</v>
      </c>
      <c r="BD72" s="22">
        <f t="shared" si="81"/>
        <v>0</v>
      </c>
      <c r="BE72" s="22">
        <v>0</v>
      </c>
      <c r="BF72" s="22">
        <f t="shared" si="82"/>
        <v>1080</v>
      </c>
      <c r="BH72" s="22">
        <f t="shared" si="83"/>
        <v>0</v>
      </c>
      <c r="BI72" s="22">
        <f t="shared" si="84"/>
        <v>0</v>
      </c>
      <c r="BJ72" s="22">
        <f t="shared" si="85"/>
        <v>0</v>
      </c>
      <c r="BK72" s="22"/>
      <c r="BL72" s="22"/>
      <c r="BW72" s="22">
        <v>21</v>
      </c>
      <c r="BX72" s="3" t="s">
        <v>771</v>
      </c>
    </row>
    <row r="73" spans="1:76" ht="15" customHeight="1" x14ac:dyDescent="0.25">
      <c r="A73" s="21" t="s">
        <v>140</v>
      </c>
      <c r="B73" s="4" t="s">
        <v>772</v>
      </c>
      <c r="C73" s="296" t="s">
        <v>773</v>
      </c>
      <c r="D73" s="296"/>
      <c r="E73" s="4" t="s">
        <v>177</v>
      </c>
      <c r="F73" s="22">
        <f>'Stavební rozpočet SO 301'!F81</f>
        <v>6</v>
      </c>
      <c r="G73" s="22">
        <f>'Stavební rozpočet SO 301'!G81</f>
        <v>0</v>
      </c>
      <c r="H73" s="22">
        <f>'Stavební rozpočet SO 301'!H81</f>
        <v>0</v>
      </c>
      <c r="I73" s="22">
        <f>'Stavební rozpočet SO 301'!I81</f>
        <v>0</v>
      </c>
      <c r="J73" s="22">
        <f>'Stavební rozpočet SO 301'!J81</f>
        <v>0</v>
      </c>
      <c r="K73" s="23">
        <f>F73*73</f>
        <v>438</v>
      </c>
      <c r="Z73" s="22">
        <f t="shared" si="64"/>
        <v>0</v>
      </c>
      <c r="AB73" s="22">
        <f t="shared" si="65"/>
        <v>0</v>
      </c>
      <c r="AC73" s="22">
        <f t="shared" si="66"/>
        <v>0</v>
      </c>
      <c r="AD73" s="22">
        <f t="shared" si="67"/>
        <v>0</v>
      </c>
      <c r="AE73" s="22">
        <f t="shared" si="68"/>
        <v>0</v>
      </c>
      <c r="AF73" s="22">
        <f t="shared" si="69"/>
        <v>0</v>
      </c>
      <c r="AG73" s="22">
        <f t="shared" si="70"/>
        <v>0</v>
      </c>
      <c r="AH73" s="22">
        <f t="shared" si="71"/>
        <v>0</v>
      </c>
      <c r="AI73" s="9"/>
      <c r="AJ73" s="22">
        <f t="shared" si="72"/>
        <v>0</v>
      </c>
      <c r="AK73" s="22">
        <f t="shared" si="73"/>
        <v>0</v>
      </c>
      <c r="AL73" s="22">
        <f t="shared" si="74"/>
        <v>0</v>
      </c>
      <c r="AN73" s="22">
        <v>21</v>
      </c>
      <c r="AO73" s="22">
        <f t="shared" si="75"/>
        <v>0</v>
      </c>
      <c r="AP73" s="22">
        <f t="shared" si="76"/>
        <v>0</v>
      </c>
      <c r="AQ73" s="24" t="s">
        <v>214</v>
      </c>
      <c r="AV73" s="22">
        <f t="shared" si="77"/>
        <v>0</v>
      </c>
      <c r="AW73" s="22">
        <f t="shared" si="78"/>
        <v>0</v>
      </c>
      <c r="AX73" s="22">
        <f t="shared" si="79"/>
        <v>0</v>
      </c>
      <c r="AY73" s="24" t="s">
        <v>215</v>
      </c>
      <c r="AZ73" s="24" t="s">
        <v>216</v>
      </c>
      <c r="BA73" s="9" t="s">
        <v>57</v>
      </c>
      <c r="BC73" s="22">
        <f t="shared" si="80"/>
        <v>0</v>
      </c>
      <c r="BD73" s="22">
        <f t="shared" si="81"/>
        <v>0</v>
      </c>
      <c r="BE73" s="22">
        <v>0</v>
      </c>
      <c r="BF73" s="22">
        <f t="shared" si="82"/>
        <v>438</v>
      </c>
      <c r="BH73" s="22">
        <f t="shared" si="83"/>
        <v>0</v>
      </c>
      <c r="BI73" s="22">
        <f t="shared" si="84"/>
        <v>0</v>
      </c>
      <c r="BJ73" s="22">
        <f t="shared" si="85"/>
        <v>0</v>
      </c>
      <c r="BK73" s="22"/>
      <c r="BL73" s="22"/>
      <c r="BW73" s="22">
        <v>21</v>
      </c>
      <c r="BX73" s="3" t="s">
        <v>773</v>
      </c>
    </row>
    <row r="74" spans="1:76" ht="15" customHeight="1" x14ac:dyDescent="0.25">
      <c r="A74" s="21" t="s">
        <v>271</v>
      </c>
      <c r="B74" s="4" t="s">
        <v>774</v>
      </c>
      <c r="C74" s="296" t="s">
        <v>775</v>
      </c>
      <c r="D74" s="296"/>
      <c r="E74" s="4" t="s">
        <v>177</v>
      </c>
      <c r="F74" s="22">
        <f>'Stavební rozpočet SO 301'!F82</f>
        <v>2</v>
      </c>
      <c r="G74" s="22">
        <f>'Stavební rozpočet SO 301'!G82</f>
        <v>0</v>
      </c>
      <c r="H74" s="22">
        <f>'Stavební rozpočet SO 301'!H82</f>
        <v>0</v>
      </c>
      <c r="I74" s="22">
        <f>'Stavební rozpočet SO 301'!I82</f>
        <v>0</v>
      </c>
      <c r="J74" s="22">
        <f>'Stavební rozpočet SO 301'!J82</f>
        <v>0</v>
      </c>
      <c r="K74" s="23">
        <f>F74*74</f>
        <v>148</v>
      </c>
      <c r="Z74" s="22">
        <f t="shared" si="64"/>
        <v>0</v>
      </c>
      <c r="AB74" s="22">
        <f t="shared" si="65"/>
        <v>0</v>
      </c>
      <c r="AC74" s="22">
        <f t="shared" si="66"/>
        <v>0</v>
      </c>
      <c r="AD74" s="22">
        <f t="shared" si="67"/>
        <v>0</v>
      </c>
      <c r="AE74" s="22">
        <f t="shared" si="68"/>
        <v>0</v>
      </c>
      <c r="AF74" s="22">
        <f t="shared" si="69"/>
        <v>0</v>
      </c>
      <c r="AG74" s="22">
        <f t="shared" si="70"/>
        <v>0</v>
      </c>
      <c r="AH74" s="22">
        <f t="shared" si="71"/>
        <v>0</v>
      </c>
      <c r="AI74" s="9"/>
      <c r="AJ74" s="22">
        <f t="shared" si="72"/>
        <v>0</v>
      </c>
      <c r="AK74" s="22">
        <f t="shared" si="73"/>
        <v>0</v>
      </c>
      <c r="AL74" s="22">
        <f t="shared" si="74"/>
        <v>0</v>
      </c>
      <c r="AN74" s="22">
        <v>21</v>
      </c>
      <c r="AO74" s="22">
        <f t="shared" si="75"/>
        <v>0</v>
      </c>
      <c r="AP74" s="22">
        <f t="shared" si="76"/>
        <v>0</v>
      </c>
      <c r="AQ74" s="24" t="s">
        <v>214</v>
      </c>
      <c r="AV74" s="22">
        <f t="shared" si="77"/>
        <v>0</v>
      </c>
      <c r="AW74" s="22">
        <f t="shared" si="78"/>
        <v>0</v>
      </c>
      <c r="AX74" s="22">
        <f t="shared" si="79"/>
        <v>0</v>
      </c>
      <c r="AY74" s="24" t="s">
        <v>215</v>
      </c>
      <c r="AZ74" s="24" t="s">
        <v>216</v>
      </c>
      <c r="BA74" s="9" t="s">
        <v>57</v>
      </c>
      <c r="BC74" s="22">
        <f t="shared" si="80"/>
        <v>0</v>
      </c>
      <c r="BD74" s="22">
        <f t="shared" si="81"/>
        <v>0</v>
      </c>
      <c r="BE74" s="22">
        <v>0</v>
      </c>
      <c r="BF74" s="22">
        <f t="shared" si="82"/>
        <v>148</v>
      </c>
      <c r="BH74" s="22">
        <f t="shared" si="83"/>
        <v>0</v>
      </c>
      <c r="BI74" s="22">
        <f t="shared" si="84"/>
        <v>0</v>
      </c>
      <c r="BJ74" s="22">
        <f t="shared" si="85"/>
        <v>0</v>
      </c>
      <c r="BK74" s="22"/>
      <c r="BL74" s="22"/>
      <c r="BW74" s="22">
        <v>21</v>
      </c>
      <c r="BX74" s="3" t="s">
        <v>775</v>
      </c>
    </row>
    <row r="75" spans="1:76" ht="15" customHeight="1" x14ac:dyDescent="0.25">
      <c r="A75" s="21" t="s">
        <v>149</v>
      </c>
      <c r="B75" s="4" t="s">
        <v>776</v>
      </c>
      <c r="C75" s="296" t="s">
        <v>777</v>
      </c>
      <c r="D75" s="296"/>
      <c r="E75" s="4" t="s">
        <v>177</v>
      </c>
      <c r="F75" s="22">
        <f>'Stavební rozpočet SO 301'!F83</f>
        <v>15</v>
      </c>
      <c r="G75" s="22">
        <f>'Stavební rozpočet SO 301'!G83</f>
        <v>0</v>
      </c>
      <c r="H75" s="22">
        <f>'Stavební rozpočet SO 301'!H83</f>
        <v>0</v>
      </c>
      <c r="I75" s="22">
        <f>'Stavební rozpočet SO 301'!I83</f>
        <v>0</v>
      </c>
      <c r="J75" s="22">
        <f>'Stavební rozpočet SO 301'!J83</f>
        <v>0</v>
      </c>
      <c r="K75" s="23">
        <f>F75*75</f>
        <v>1125</v>
      </c>
      <c r="Z75" s="22">
        <f t="shared" si="64"/>
        <v>0</v>
      </c>
      <c r="AB75" s="22">
        <f t="shared" si="65"/>
        <v>0</v>
      </c>
      <c r="AC75" s="22">
        <f t="shared" si="66"/>
        <v>0</v>
      </c>
      <c r="AD75" s="22">
        <f t="shared" si="67"/>
        <v>0</v>
      </c>
      <c r="AE75" s="22">
        <f t="shared" si="68"/>
        <v>0</v>
      </c>
      <c r="AF75" s="22">
        <f t="shared" si="69"/>
        <v>0</v>
      </c>
      <c r="AG75" s="22">
        <f t="shared" si="70"/>
        <v>0</v>
      </c>
      <c r="AH75" s="22">
        <f t="shared" si="71"/>
        <v>0</v>
      </c>
      <c r="AI75" s="9"/>
      <c r="AJ75" s="22">
        <f t="shared" si="72"/>
        <v>0</v>
      </c>
      <c r="AK75" s="22">
        <f t="shared" si="73"/>
        <v>0</v>
      </c>
      <c r="AL75" s="22">
        <f t="shared" si="74"/>
        <v>0</v>
      </c>
      <c r="AN75" s="22">
        <v>21</v>
      </c>
      <c r="AO75" s="22">
        <f t="shared" si="75"/>
        <v>0</v>
      </c>
      <c r="AP75" s="22">
        <f t="shared" si="76"/>
        <v>0</v>
      </c>
      <c r="AQ75" s="24" t="s">
        <v>214</v>
      </c>
      <c r="AV75" s="22">
        <f t="shared" si="77"/>
        <v>0</v>
      </c>
      <c r="AW75" s="22">
        <f t="shared" si="78"/>
        <v>0</v>
      </c>
      <c r="AX75" s="22">
        <f t="shared" si="79"/>
        <v>0</v>
      </c>
      <c r="AY75" s="24" t="s">
        <v>215</v>
      </c>
      <c r="AZ75" s="24" t="s">
        <v>216</v>
      </c>
      <c r="BA75" s="9" t="s">
        <v>57</v>
      </c>
      <c r="BC75" s="22">
        <f t="shared" si="80"/>
        <v>0</v>
      </c>
      <c r="BD75" s="22">
        <f t="shared" si="81"/>
        <v>0</v>
      </c>
      <c r="BE75" s="22">
        <v>0</v>
      </c>
      <c r="BF75" s="22">
        <f t="shared" si="82"/>
        <v>1125</v>
      </c>
      <c r="BH75" s="22">
        <f t="shared" si="83"/>
        <v>0</v>
      </c>
      <c r="BI75" s="22">
        <f t="shared" si="84"/>
        <v>0</v>
      </c>
      <c r="BJ75" s="22">
        <f t="shared" si="85"/>
        <v>0</v>
      </c>
      <c r="BK75" s="22"/>
      <c r="BL75" s="22"/>
      <c r="BW75" s="22">
        <v>21</v>
      </c>
      <c r="BX75" s="3" t="s">
        <v>777</v>
      </c>
    </row>
    <row r="76" spans="1:76" ht="15" customHeight="1" x14ac:dyDescent="0.25">
      <c r="A76" s="21" t="s">
        <v>277</v>
      </c>
      <c r="B76" s="4" t="s">
        <v>778</v>
      </c>
      <c r="C76" s="296" t="s">
        <v>779</v>
      </c>
      <c r="D76" s="296"/>
      <c r="E76" s="4" t="s">
        <v>177</v>
      </c>
      <c r="F76" s="22">
        <f>'Stavební rozpočet SO 301'!F84</f>
        <v>2</v>
      </c>
      <c r="G76" s="22">
        <f>'Stavební rozpočet SO 301'!G84</f>
        <v>0</v>
      </c>
      <c r="H76" s="22">
        <f>'Stavební rozpočet SO 301'!H84</f>
        <v>0</v>
      </c>
      <c r="I76" s="22">
        <f>'Stavební rozpočet SO 301'!I84</f>
        <v>0</v>
      </c>
      <c r="J76" s="22">
        <f>'Stavební rozpočet SO 301'!J84</f>
        <v>0</v>
      </c>
      <c r="K76" s="23">
        <f>F76*76</f>
        <v>152</v>
      </c>
      <c r="Z76" s="22">
        <f t="shared" si="64"/>
        <v>0</v>
      </c>
      <c r="AB76" s="22">
        <f t="shared" si="65"/>
        <v>0</v>
      </c>
      <c r="AC76" s="22">
        <f t="shared" si="66"/>
        <v>0</v>
      </c>
      <c r="AD76" s="22">
        <f t="shared" si="67"/>
        <v>0</v>
      </c>
      <c r="AE76" s="22">
        <f t="shared" si="68"/>
        <v>0</v>
      </c>
      <c r="AF76" s="22">
        <f t="shared" si="69"/>
        <v>0</v>
      </c>
      <c r="AG76" s="22">
        <f t="shared" si="70"/>
        <v>0</v>
      </c>
      <c r="AH76" s="22">
        <f t="shared" si="71"/>
        <v>0</v>
      </c>
      <c r="AI76" s="9"/>
      <c r="AJ76" s="22">
        <f t="shared" si="72"/>
        <v>0</v>
      </c>
      <c r="AK76" s="22">
        <f t="shared" si="73"/>
        <v>0</v>
      </c>
      <c r="AL76" s="22">
        <f t="shared" si="74"/>
        <v>0</v>
      </c>
      <c r="AN76" s="22">
        <v>21</v>
      </c>
      <c r="AO76" s="22">
        <f t="shared" si="75"/>
        <v>0</v>
      </c>
      <c r="AP76" s="22">
        <f t="shared" si="76"/>
        <v>0</v>
      </c>
      <c r="AQ76" s="24" t="s">
        <v>214</v>
      </c>
      <c r="AV76" s="22">
        <f t="shared" si="77"/>
        <v>0</v>
      </c>
      <c r="AW76" s="22">
        <f t="shared" si="78"/>
        <v>0</v>
      </c>
      <c r="AX76" s="22">
        <f t="shared" si="79"/>
        <v>0</v>
      </c>
      <c r="AY76" s="24" t="s">
        <v>215</v>
      </c>
      <c r="AZ76" s="24" t="s">
        <v>216</v>
      </c>
      <c r="BA76" s="9" t="s">
        <v>57</v>
      </c>
      <c r="BC76" s="22">
        <f t="shared" si="80"/>
        <v>0</v>
      </c>
      <c r="BD76" s="22">
        <f t="shared" si="81"/>
        <v>0</v>
      </c>
      <c r="BE76" s="22">
        <v>0</v>
      </c>
      <c r="BF76" s="22">
        <f t="shared" si="82"/>
        <v>152</v>
      </c>
      <c r="BH76" s="22">
        <f t="shared" si="83"/>
        <v>0</v>
      </c>
      <c r="BI76" s="22">
        <f t="shared" si="84"/>
        <v>0</v>
      </c>
      <c r="BJ76" s="22">
        <f t="shared" si="85"/>
        <v>0</v>
      </c>
      <c r="BK76" s="22"/>
      <c r="BL76" s="22"/>
      <c r="BW76" s="22">
        <v>21</v>
      </c>
      <c r="BX76" s="3" t="s">
        <v>779</v>
      </c>
    </row>
    <row r="77" spans="1:76" ht="15" customHeight="1" x14ac:dyDescent="0.25">
      <c r="A77" s="21" t="s">
        <v>283</v>
      </c>
      <c r="B77" s="4" t="s">
        <v>780</v>
      </c>
      <c r="C77" s="296" t="s">
        <v>781</v>
      </c>
      <c r="D77" s="296"/>
      <c r="E77" s="4" t="s">
        <v>177</v>
      </c>
      <c r="F77" s="22">
        <f>'Stavební rozpočet SO 301'!F85</f>
        <v>8</v>
      </c>
      <c r="G77" s="22">
        <f>'Stavební rozpočet SO 301'!G85</f>
        <v>0</v>
      </c>
      <c r="H77" s="22">
        <f>'Stavební rozpočet SO 301'!H85</f>
        <v>0</v>
      </c>
      <c r="I77" s="22">
        <f>'Stavební rozpočet SO 301'!I85</f>
        <v>0</v>
      </c>
      <c r="J77" s="22">
        <f>'Stavební rozpočet SO 301'!J85</f>
        <v>0</v>
      </c>
      <c r="K77" s="23">
        <f>F77*77</f>
        <v>616</v>
      </c>
      <c r="Z77" s="22">
        <f t="shared" si="64"/>
        <v>0</v>
      </c>
      <c r="AB77" s="22">
        <f t="shared" si="65"/>
        <v>0</v>
      </c>
      <c r="AC77" s="22">
        <f t="shared" si="66"/>
        <v>0</v>
      </c>
      <c r="AD77" s="22">
        <f t="shared" si="67"/>
        <v>0</v>
      </c>
      <c r="AE77" s="22">
        <f t="shared" si="68"/>
        <v>0</v>
      </c>
      <c r="AF77" s="22">
        <f t="shared" si="69"/>
        <v>0</v>
      </c>
      <c r="AG77" s="22">
        <f t="shared" si="70"/>
        <v>0</v>
      </c>
      <c r="AH77" s="22">
        <f t="shared" si="71"/>
        <v>0</v>
      </c>
      <c r="AI77" s="9"/>
      <c r="AJ77" s="22">
        <f t="shared" si="72"/>
        <v>0</v>
      </c>
      <c r="AK77" s="22">
        <f t="shared" si="73"/>
        <v>0</v>
      </c>
      <c r="AL77" s="22">
        <f t="shared" si="74"/>
        <v>0</v>
      </c>
      <c r="AN77" s="22">
        <v>21</v>
      </c>
      <c r="AO77" s="22">
        <f t="shared" si="75"/>
        <v>0</v>
      </c>
      <c r="AP77" s="22">
        <f t="shared" si="76"/>
        <v>0</v>
      </c>
      <c r="AQ77" s="24" t="s">
        <v>214</v>
      </c>
      <c r="AV77" s="22">
        <f t="shared" si="77"/>
        <v>0</v>
      </c>
      <c r="AW77" s="22">
        <f t="shared" si="78"/>
        <v>0</v>
      </c>
      <c r="AX77" s="22">
        <f t="shared" si="79"/>
        <v>0</v>
      </c>
      <c r="AY77" s="24" t="s">
        <v>215</v>
      </c>
      <c r="AZ77" s="24" t="s">
        <v>216</v>
      </c>
      <c r="BA77" s="9" t="s">
        <v>57</v>
      </c>
      <c r="BC77" s="22">
        <f t="shared" si="80"/>
        <v>0</v>
      </c>
      <c r="BD77" s="22">
        <f t="shared" si="81"/>
        <v>0</v>
      </c>
      <c r="BE77" s="22">
        <v>0</v>
      </c>
      <c r="BF77" s="22">
        <f t="shared" si="82"/>
        <v>616</v>
      </c>
      <c r="BH77" s="22">
        <f t="shared" si="83"/>
        <v>0</v>
      </c>
      <c r="BI77" s="22">
        <f t="shared" si="84"/>
        <v>0</v>
      </c>
      <c r="BJ77" s="22">
        <f t="shared" si="85"/>
        <v>0</v>
      </c>
      <c r="BK77" s="22"/>
      <c r="BL77" s="22"/>
      <c r="BW77" s="22">
        <v>21</v>
      </c>
      <c r="BX77" s="3" t="s">
        <v>781</v>
      </c>
    </row>
    <row r="78" spans="1:76" ht="15" customHeight="1" x14ac:dyDescent="0.25">
      <c r="A78" s="21" t="s">
        <v>286</v>
      </c>
      <c r="B78" s="4" t="s">
        <v>782</v>
      </c>
      <c r="C78" s="296" t="s">
        <v>783</v>
      </c>
      <c r="D78" s="296"/>
      <c r="E78" s="4" t="s">
        <v>177</v>
      </c>
      <c r="F78" s="22">
        <f>'Stavební rozpočet SO 301'!F86</f>
        <v>15</v>
      </c>
      <c r="G78" s="22">
        <f>'Stavební rozpočet SO 301'!G86</f>
        <v>0</v>
      </c>
      <c r="H78" s="22">
        <f>'Stavební rozpočet SO 301'!H86</f>
        <v>0</v>
      </c>
      <c r="I78" s="22">
        <f>'Stavební rozpočet SO 301'!I86</f>
        <v>0</v>
      </c>
      <c r="J78" s="22">
        <f>'Stavební rozpočet SO 301'!J86</f>
        <v>0</v>
      </c>
      <c r="K78" s="23">
        <f>F78*78</f>
        <v>1170</v>
      </c>
      <c r="Z78" s="22">
        <f t="shared" si="64"/>
        <v>0</v>
      </c>
      <c r="AB78" s="22">
        <f t="shared" si="65"/>
        <v>0</v>
      </c>
      <c r="AC78" s="22">
        <f t="shared" si="66"/>
        <v>0</v>
      </c>
      <c r="AD78" s="22">
        <f t="shared" si="67"/>
        <v>0</v>
      </c>
      <c r="AE78" s="22">
        <f t="shared" si="68"/>
        <v>0</v>
      </c>
      <c r="AF78" s="22">
        <f t="shared" si="69"/>
        <v>0</v>
      </c>
      <c r="AG78" s="22">
        <f t="shared" si="70"/>
        <v>0</v>
      </c>
      <c r="AH78" s="22">
        <f t="shared" si="71"/>
        <v>0</v>
      </c>
      <c r="AI78" s="9"/>
      <c r="AJ78" s="22">
        <f t="shared" si="72"/>
        <v>0</v>
      </c>
      <c r="AK78" s="22">
        <f t="shared" si="73"/>
        <v>0</v>
      </c>
      <c r="AL78" s="22">
        <f t="shared" si="74"/>
        <v>0</v>
      </c>
      <c r="AN78" s="22">
        <v>21</v>
      </c>
      <c r="AO78" s="22">
        <f t="shared" si="75"/>
        <v>0</v>
      </c>
      <c r="AP78" s="22">
        <f t="shared" si="76"/>
        <v>0</v>
      </c>
      <c r="AQ78" s="24" t="s">
        <v>214</v>
      </c>
      <c r="AV78" s="22">
        <f t="shared" si="77"/>
        <v>0</v>
      </c>
      <c r="AW78" s="22">
        <f t="shared" si="78"/>
        <v>0</v>
      </c>
      <c r="AX78" s="22">
        <f t="shared" si="79"/>
        <v>0</v>
      </c>
      <c r="AY78" s="24" t="s">
        <v>215</v>
      </c>
      <c r="AZ78" s="24" t="s">
        <v>216</v>
      </c>
      <c r="BA78" s="9" t="s">
        <v>57</v>
      </c>
      <c r="BC78" s="22">
        <f t="shared" si="80"/>
        <v>0</v>
      </c>
      <c r="BD78" s="22">
        <f t="shared" si="81"/>
        <v>0</v>
      </c>
      <c r="BE78" s="22">
        <v>0</v>
      </c>
      <c r="BF78" s="22">
        <f t="shared" si="82"/>
        <v>1170</v>
      </c>
      <c r="BH78" s="22">
        <f t="shared" si="83"/>
        <v>0</v>
      </c>
      <c r="BI78" s="22">
        <f t="shared" si="84"/>
        <v>0</v>
      </c>
      <c r="BJ78" s="22">
        <f t="shared" si="85"/>
        <v>0</v>
      </c>
      <c r="BK78" s="22"/>
      <c r="BL78" s="22"/>
      <c r="BW78" s="22">
        <v>21</v>
      </c>
      <c r="BX78" s="3" t="s">
        <v>783</v>
      </c>
    </row>
    <row r="79" spans="1:76" ht="15" customHeight="1" x14ac:dyDescent="0.25">
      <c r="A79" s="21" t="s">
        <v>291</v>
      </c>
      <c r="B79" s="4" t="s">
        <v>784</v>
      </c>
      <c r="C79" s="296" t="s">
        <v>785</v>
      </c>
      <c r="D79" s="296"/>
      <c r="E79" s="4" t="s">
        <v>177</v>
      </c>
      <c r="F79" s="22">
        <f>'Stavební rozpočet SO 301'!F87</f>
        <v>1</v>
      </c>
      <c r="G79" s="22">
        <f>'Stavební rozpočet SO 301'!G87</f>
        <v>0</v>
      </c>
      <c r="H79" s="22">
        <f>'Stavební rozpočet SO 301'!H87</f>
        <v>0</v>
      </c>
      <c r="I79" s="22">
        <f>'Stavební rozpočet SO 301'!I87</f>
        <v>0</v>
      </c>
      <c r="J79" s="22">
        <f>'Stavební rozpočet SO 301'!J87</f>
        <v>0</v>
      </c>
      <c r="K79" s="23">
        <f>F79*79</f>
        <v>79</v>
      </c>
      <c r="Z79" s="22">
        <f t="shared" si="64"/>
        <v>0</v>
      </c>
      <c r="AB79" s="22">
        <f t="shared" si="65"/>
        <v>0</v>
      </c>
      <c r="AC79" s="22">
        <f t="shared" si="66"/>
        <v>0</v>
      </c>
      <c r="AD79" s="22">
        <f t="shared" si="67"/>
        <v>0</v>
      </c>
      <c r="AE79" s="22">
        <f t="shared" si="68"/>
        <v>0</v>
      </c>
      <c r="AF79" s="22">
        <f t="shared" si="69"/>
        <v>0</v>
      </c>
      <c r="AG79" s="22">
        <f t="shared" si="70"/>
        <v>0</v>
      </c>
      <c r="AH79" s="22">
        <f t="shared" si="71"/>
        <v>0</v>
      </c>
      <c r="AI79" s="9"/>
      <c r="AJ79" s="22">
        <f t="shared" si="72"/>
        <v>0</v>
      </c>
      <c r="AK79" s="22">
        <f t="shared" si="73"/>
        <v>0</v>
      </c>
      <c r="AL79" s="22">
        <f t="shared" si="74"/>
        <v>0</v>
      </c>
      <c r="AN79" s="22">
        <v>21</v>
      </c>
      <c r="AO79" s="22">
        <f t="shared" si="75"/>
        <v>0</v>
      </c>
      <c r="AP79" s="22">
        <f t="shared" si="76"/>
        <v>0</v>
      </c>
      <c r="AQ79" s="24" t="s">
        <v>214</v>
      </c>
      <c r="AV79" s="22">
        <f t="shared" si="77"/>
        <v>0</v>
      </c>
      <c r="AW79" s="22">
        <f t="shared" si="78"/>
        <v>0</v>
      </c>
      <c r="AX79" s="22">
        <f t="shared" si="79"/>
        <v>0</v>
      </c>
      <c r="AY79" s="24" t="s">
        <v>215</v>
      </c>
      <c r="AZ79" s="24" t="s">
        <v>216</v>
      </c>
      <c r="BA79" s="9" t="s">
        <v>57</v>
      </c>
      <c r="BC79" s="22">
        <f t="shared" si="80"/>
        <v>0</v>
      </c>
      <c r="BD79" s="22">
        <f t="shared" si="81"/>
        <v>0</v>
      </c>
      <c r="BE79" s="22">
        <v>0</v>
      </c>
      <c r="BF79" s="22">
        <f t="shared" si="82"/>
        <v>79</v>
      </c>
      <c r="BH79" s="22">
        <f t="shared" si="83"/>
        <v>0</v>
      </c>
      <c r="BI79" s="22">
        <f t="shared" si="84"/>
        <v>0</v>
      </c>
      <c r="BJ79" s="22">
        <f t="shared" si="85"/>
        <v>0</v>
      </c>
      <c r="BK79" s="22"/>
      <c r="BL79" s="22"/>
      <c r="BW79" s="22">
        <v>21</v>
      </c>
      <c r="BX79" s="3" t="s">
        <v>785</v>
      </c>
    </row>
    <row r="80" spans="1:76" ht="24.95" customHeight="1" x14ac:dyDescent="0.25">
      <c r="A80" s="21" t="s">
        <v>295</v>
      </c>
      <c r="B80" s="4" t="s">
        <v>786</v>
      </c>
      <c r="C80" s="296" t="s">
        <v>787</v>
      </c>
      <c r="D80" s="296"/>
      <c r="E80" s="4" t="s">
        <v>177</v>
      </c>
      <c r="F80" s="22">
        <f>'Stavební rozpočet SO 301'!F88</f>
        <v>15</v>
      </c>
      <c r="G80" s="22">
        <f>'Stavební rozpočet SO 301'!G88</f>
        <v>0</v>
      </c>
      <c r="H80" s="22">
        <f>'Stavební rozpočet SO 301'!H88</f>
        <v>0</v>
      </c>
      <c r="I80" s="22">
        <f>'Stavební rozpočet SO 301'!I88</f>
        <v>0</v>
      </c>
      <c r="J80" s="22">
        <f>'Stavební rozpočet SO 301'!J88</f>
        <v>0</v>
      </c>
      <c r="K80" s="23">
        <f>F80*80</f>
        <v>1200</v>
      </c>
      <c r="Z80" s="22">
        <f t="shared" si="64"/>
        <v>0</v>
      </c>
      <c r="AB80" s="22">
        <f t="shared" si="65"/>
        <v>0</v>
      </c>
      <c r="AC80" s="22">
        <f t="shared" si="66"/>
        <v>0</v>
      </c>
      <c r="AD80" s="22">
        <f t="shared" si="67"/>
        <v>0</v>
      </c>
      <c r="AE80" s="22">
        <f t="shared" si="68"/>
        <v>0</v>
      </c>
      <c r="AF80" s="22">
        <f t="shared" si="69"/>
        <v>0</v>
      </c>
      <c r="AG80" s="22">
        <f t="shared" si="70"/>
        <v>0</v>
      </c>
      <c r="AH80" s="22">
        <f t="shared" si="71"/>
        <v>0</v>
      </c>
      <c r="AI80" s="9"/>
      <c r="AJ80" s="22">
        <f t="shared" si="72"/>
        <v>0</v>
      </c>
      <c r="AK80" s="22">
        <f t="shared" si="73"/>
        <v>0</v>
      </c>
      <c r="AL80" s="22">
        <f t="shared" si="74"/>
        <v>0</v>
      </c>
      <c r="AN80" s="22">
        <v>21</v>
      </c>
      <c r="AO80" s="22">
        <f t="shared" si="75"/>
        <v>0</v>
      </c>
      <c r="AP80" s="22">
        <f t="shared" si="76"/>
        <v>0</v>
      </c>
      <c r="AQ80" s="24" t="s">
        <v>214</v>
      </c>
      <c r="AV80" s="22">
        <f t="shared" si="77"/>
        <v>0</v>
      </c>
      <c r="AW80" s="22">
        <f t="shared" si="78"/>
        <v>0</v>
      </c>
      <c r="AX80" s="22">
        <f t="shared" si="79"/>
        <v>0</v>
      </c>
      <c r="AY80" s="24" t="s">
        <v>215</v>
      </c>
      <c r="AZ80" s="24" t="s">
        <v>216</v>
      </c>
      <c r="BA80" s="9" t="s">
        <v>57</v>
      </c>
      <c r="BC80" s="22">
        <f t="shared" si="80"/>
        <v>0</v>
      </c>
      <c r="BD80" s="22">
        <f t="shared" si="81"/>
        <v>0</v>
      </c>
      <c r="BE80" s="22">
        <v>0</v>
      </c>
      <c r="BF80" s="22">
        <f t="shared" si="82"/>
        <v>1200</v>
      </c>
      <c r="BH80" s="22">
        <f t="shared" si="83"/>
        <v>0</v>
      </c>
      <c r="BI80" s="22">
        <f t="shared" si="84"/>
        <v>0</v>
      </c>
      <c r="BJ80" s="22">
        <f t="shared" si="85"/>
        <v>0</v>
      </c>
      <c r="BK80" s="22"/>
      <c r="BL80" s="22"/>
      <c r="BW80" s="22">
        <v>21</v>
      </c>
      <c r="BX80" s="3" t="s">
        <v>787</v>
      </c>
    </row>
    <row r="81" spans="1:76" ht="24.95" customHeight="1" x14ac:dyDescent="0.25">
      <c r="A81" s="21" t="s">
        <v>298</v>
      </c>
      <c r="B81" s="4" t="s">
        <v>788</v>
      </c>
      <c r="C81" s="296" t="s">
        <v>789</v>
      </c>
      <c r="D81" s="296"/>
      <c r="E81" s="4" t="s">
        <v>177</v>
      </c>
      <c r="F81" s="22">
        <f>'Stavební rozpočet SO 301'!F89</f>
        <v>8</v>
      </c>
      <c r="G81" s="22">
        <f>'Stavební rozpočet SO 301'!G89</f>
        <v>0</v>
      </c>
      <c r="H81" s="22">
        <f>'Stavební rozpočet SO 301'!H89</f>
        <v>0</v>
      </c>
      <c r="I81" s="22">
        <f>'Stavební rozpočet SO 301'!I89</f>
        <v>0</v>
      </c>
      <c r="J81" s="22">
        <f>'Stavební rozpočet SO 301'!J89</f>
        <v>0</v>
      </c>
      <c r="K81" s="23">
        <f>F81*81</f>
        <v>648</v>
      </c>
      <c r="Z81" s="22">
        <f t="shared" si="64"/>
        <v>0</v>
      </c>
      <c r="AB81" s="22">
        <f t="shared" si="65"/>
        <v>0</v>
      </c>
      <c r="AC81" s="22">
        <f t="shared" si="66"/>
        <v>0</v>
      </c>
      <c r="AD81" s="22">
        <f t="shared" si="67"/>
        <v>0</v>
      </c>
      <c r="AE81" s="22">
        <f t="shared" si="68"/>
        <v>0</v>
      </c>
      <c r="AF81" s="22">
        <f t="shared" si="69"/>
        <v>0</v>
      </c>
      <c r="AG81" s="22">
        <f t="shared" si="70"/>
        <v>0</v>
      </c>
      <c r="AH81" s="22">
        <f t="shared" si="71"/>
        <v>0</v>
      </c>
      <c r="AI81" s="9"/>
      <c r="AJ81" s="22">
        <f t="shared" si="72"/>
        <v>0</v>
      </c>
      <c r="AK81" s="22">
        <f t="shared" si="73"/>
        <v>0</v>
      </c>
      <c r="AL81" s="22">
        <f t="shared" si="74"/>
        <v>0</v>
      </c>
      <c r="AN81" s="22">
        <v>21</v>
      </c>
      <c r="AO81" s="22">
        <f t="shared" si="75"/>
        <v>0</v>
      </c>
      <c r="AP81" s="22">
        <f t="shared" si="76"/>
        <v>0</v>
      </c>
      <c r="AQ81" s="24" t="s">
        <v>214</v>
      </c>
      <c r="AV81" s="22">
        <f t="shared" si="77"/>
        <v>0</v>
      </c>
      <c r="AW81" s="22">
        <f t="shared" si="78"/>
        <v>0</v>
      </c>
      <c r="AX81" s="22">
        <f t="shared" si="79"/>
        <v>0</v>
      </c>
      <c r="AY81" s="24" t="s">
        <v>215</v>
      </c>
      <c r="AZ81" s="24" t="s">
        <v>216</v>
      </c>
      <c r="BA81" s="9" t="s">
        <v>57</v>
      </c>
      <c r="BC81" s="22">
        <f t="shared" si="80"/>
        <v>0</v>
      </c>
      <c r="BD81" s="22">
        <f t="shared" si="81"/>
        <v>0</v>
      </c>
      <c r="BE81" s="22">
        <v>0</v>
      </c>
      <c r="BF81" s="22">
        <f t="shared" si="82"/>
        <v>648</v>
      </c>
      <c r="BH81" s="22">
        <f t="shared" si="83"/>
        <v>0</v>
      </c>
      <c r="BI81" s="22">
        <f t="shared" si="84"/>
        <v>0</v>
      </c>
      <c r="BJ81" s="22">
        <f t="shared" si="85"/>
        <v>0</v>
      </c>
      <c r="BK81" s="22"/>
      <c r="BL81" s="22"/>
      <c r="BW81" s="22">
        <v>21</v>
      </c>
      <c r="BX81" s="3" t="s">
        <v>789</v>
      </c>
    </row>
    <row r="82" spans="1:76" ht="15" customHeight="1" x14ac:dyDescent="0.25">
      <c r="A82" s="21" t="s">
        <v>300</v>
      </c>
      <c r="B82" s="4" t="s">
        <v>790</v>
      </c>
      <c r="C82" s="296" t="s">
        <v>791</v>
      </c>
      <c r="D82" s="296"/>
      <c r="E82" s="4" t="s">
        <v>177</v>
      </c>
      <c r="F82" s="22">
        <f>'Stavební rozpočet SO 301'!F90</f>
        <v>2</v>
      </c>
      <c r="G82" s="22">
        <f>'Stavební rozpočet SO 301'!G90</f>
        <v>0</v>
      </c>
      <c r="H82" s="22">
        <f>'Stavební rozpočet SO 301'!H90</f>
        <v>0</v>
      </c>
      <c r="I82" s="22">
        <f>'Stavební rozpočet SO 301'!I90</f>
        <v>0</v>
      </c>
      <c r="J82" s="22">
        <f>'Stavební rozpočet SO 301'!J90</f>
        <v>0</v>
      </c>
      <c r="K82" s="23">
        <f>F82*82</f>
        <v>164</v>
      </c>
      <c r="Z82" s="22">
        <f t="shared" si="64"/>
        <v>0</v>
      </c>
      <c r="AB82" s="22">
        <f t="shared" si="65"/>
        <v>0</v>
      </c>
      <c r="AC82" s="22">
        <f t="shared" si="66"/>
        <v>0</v>
      </c>
      <c r="AD82" s="22">
        <f t="shared" si="67"/>
        <v>0</v>
      </c>
      <c r="AE82" s="22">
        <f t="shared" si="68"/>
        <v>0</v>
      </c>
      <c r="AF82" s="22">
        <f t="shared" si="69"/>
        <v>0</v>
      </c>
      <c r="AG82" s="22">
        <f t="shared" si="70"/>
        <v>0</v>
      </c>
      <c r="AH82" s="22">
        <f t="shared" si="71"/>
        <v>0</v>
      </c>
      <c r="AI82" s="9"/>
      <c r="AJ82" s="22">
        <f t="shared" si="72"/>
        <v>0</v>
      </c>
      <c r="AK82" s="22">
        <f t="shared" si="73"/>
        <v>0</v>
      </c>
      <c r="AL82" s="22">
        <f t="shared" si="74"/>
        <v>0</v>
      </c>
      <c r="AN82" s="22">
        <v>21</v>
      </c>
      <c r="AO82" s="22">
        <f t="shared" si="75"/>
        <v>0</v>
      </c>
      <c r="AP82" s="22">
        <f t="shared" si="76"/>
        <v>0</v>
      </c>
      <c r="AQ82" s="24" t="s">
        <v>214</v>
      </c>
      <c r="AV82" s="22">
        <f t="shared" si="77"/>
        <v>0</v>
      </c>
      <c r="AW82" s="22">
        <f t="shared" si="78"/>
        <v>0</v>
      </c>
      <c r="AX82" s="22">
        <f t="shared" si="79"/>
        <v>0</v>
      </c>
      <c r="AY82" s="24" t="s">
        <v>215</v>
      </c>
      <c r="AZ82" s="24" t="s">
        <v>216</v>
      </c>
      <c r="BA82" s="9" t="s">
        <v>57</v>
      </c>
      <c r="BC82" s="22">
        <f t="shared" si="80"/>
        <v>0</v>
      </c>
      <c r="BD82" s="22">
        <f t="shared" si="81"/>
        <v>0</v>
      </c>
      <c r="BE82" s="22">
        <v>0</v>
      </c>
      <c r="BF82" s="22">
        <f t="shared" si="82"/>
        <v>164</v>
      </c>
      <c r="BH82" s="22">
        <f t="shared" si="83"/>
        <v>0</v>
      </c>
      <c r="BI82" s="22">
        <f t="shared" si="84"/>
        <v>0</v>
      </c>
      <c r="BJ82" s="22">
        <f t="shared" si="85"/>
        <v>0</v>
      </c>
      <c r="BK82" s="22"/>
      <c r="BL82" s="22"/>
      <c r="BW82" s="22">
        <v>21</v>
      </c>
      <c r="BX82" s="3" t="s">
        <v>791</v>
      </c>
    </row>
    <row r="83" spans="1:76" ht="15" customHeight="1" x14ac:dyDescent="0.25">
      <c r="A83" s="21" t="s">
        <v>535</v>
      </c>
      <c r="B83" s="4" t="s">
        <v>792</v>
      </c>
      <c r="C83" s="296" t="s">
        <v>793</v>
      </c>
      <c r="D83" s="296"/>
      <c r="E83" s="4" t="s">
        <v>177</v>
      </c>
      <c r="F83" s="22">
        <f>'Stavební rozpočet SO 301'!F91</f>
        <v>4</v>
      </c>
      <c r="G83" s="22">
        <f>'Stavební rozpočet SO 301'!G91</f>
        <v>0</v>
      </c>
      <c r="H83" s="22">
        <f>'Stavební rozpočet SO 301'!H91</f>
        <v>0</v>
      </c>
      <c r="I83" s="22">
        <f>'Stavební rozpočet SO 301'!I91</f>
        <v>0</v>
      </c>
      <c r="J83" s="22">
        <f>'Stavební rozpočet SO 301'!J91</f>
        <v>0</v>
      </c>
      <c r="K83" s="23">
        <f>F83*83</f>
        <v>332</v>
      </c>
      <c r="Z83" s="22">
        <f t="shared" si="64"/>
        <v>0</v>
      </c>
      <c r="AB83" s="22">
        <f t="shared" si="65"/>
        <v>0</v>
      </c>
      <c r="AC83" s="22">
        <f t="shared" si="66"/>
        <v>0</v>
      </c>
      <c r="AD83" s="22">
        <f t="shared" si="67"/>
        <v>0</v>
      </c>
      <c r="AE83" s="22">
        <f t="shared" si="68"/>
        <v>0</v>
      </c>
      <c r="AF83" s="22">
        <f t="shared" si="69"/>
        <v>0</v>
      </c>
      <c r="AG83" s="22">
        <f t="shared" si="70"/>
        <v>0</v>
      </c>
      <c r="AH83" s="22">
        <f t="shared" si="71"/>
        <v>0</v>
      </c>
      <c r="AI83" s="9"/>
      <c r="AJ83" s="22">
        <f t="shared" si="72"/>
        <v>0</v>
      </c>
      <c r="AK83" s="22">
        <f t="shared" si="73"/>
        <v>0</v>
      </c>
      <c r="AL83" s="22">
        <f t="shared" si="74"/>
        <v>0</v>
      </c>
      <c r="AN83" s="22">
        <v>21</v>
      </c>
      <c r="AO83" s="22">
        <f t="shared" si="75"/>
        <v>0</v>
      </c>
      <c r="AP83" s="22">
        <f t="shared" si="76"/>
        <v>0</v>
      </c>
      <c r="AQ83" s="24" t="s">
        <v>214</v>
      </c>
      <c r="AV83" s="22">
        <f t="shared" si="77"/>
        <v>0</v>
      </c>
      <c r="AW83" s="22">
        <f t="shared" si="78"/>
        <v>0</v>
      </c>
      <c r="AX83" s="22">
        <f t="shared" si="79"/>
        <v>0</v>
      </c>
      <c r="AY83" s="24" t="s">
        <v>215</v>
      </c>
      <c r="AZ83" s="24" t="s">
        <v>216</v>
      </c>
      <c r="BA83" s="9" t="s">
        <v>57</v>
      </c>
      <c r="BC83" s="22">
        <f t="shared" si="80"/>
        <v>0</v>
      </c>
      <c r="BD83" s="22">
        <f t="shared" si="81"/>
        <v>0</v>
      </c>
      <c r="BE83" s="22">
        <v>0</v>
      </c>
      <c r="BF83" s="22">
        <f t="shared" si="82"/>
        <v>332</v>
      </c>
      <c r="BH83" s="22">
        <f t="shared" si="83"/>
        <v>0</v>
      </c>
      <c r="BI83" s="22">
        <f t="shared" si="84"/>
        <v>0</v>
      </c>
      <c r="BJ83" s="22">
        <f t="shared" si="85"/>
        <v>0</v>
      </c>
      <c r="BK83" s="22"/>
      <c r="BL83" s="22"/>
      <c r="BW83" s="22">
        <v>21</v>
      </c>
      <c r="BX83" s="3" t="s">
        <v>793</v>
      </c>
    </row>
    <row r="84" spans="1:76" ht="15" customHeight="1" x14ac:dyDescent="0.25">
      <c r="A84" s="21" t="s">
        <v>538</v>
      </c>
      <c r="B84" s="4" t="s">
        <v>794</v>
      </c>
      <c r="C84" s="296" t="s">
        <v>795</v>
      </c>
      <c r="D84" s="296"/>
      <c r="E84" s="4" t="s">
        <v>177</v>
      </c>
      <c r="F84" s="22">
        <f>'Stavební rozpočet SO 301'!F92</f>
        <v>1</v>
      </c>
      <c r="G84" s="22">
        <f>'Stavební rozpočet SO 301'!G92</f>
        <v>0</v>
      </c>
      <c r="H84" s="22">
        <f>'Stavební rozpočet SO 301'!H92</f>
        <v>0</v>
      </c>
      <c r="I84" s="22">
        <f>'Stavební rozpočet SO 301'!I92</f>
        <v>0</v>
      </c>
      <c r="J84" s="22">
        <f>'Stavební rozpočet SO 301'!J92</f>
        <v>0</v>
      </c>
      <c r="K84" s="23">
        <f>F84*84</f>
        <v>84</v>
      </c>
      <c r="Z84" s="22">
        <f t="shared" si="64"/>
        <v>0</v>
      </c>
      <c r="AB84" s="22">
        <f t="shared" si="65"/>
        <v>0</v>
      </c>
      <c r="AC84" s="22">
        <f t="shared" si="66"/>
        <v>0</v>
      </c>
      <c r="AD84" s="22">
        <f t="shared" si="67"/>
        <v>0</v>
      </c>
      <c r="AE84" s="22">
        <f t="shared" si="68"/>
        <v>0</v>
      </c>
      <c r="AF84" s="22">
        <f t="shared" si="69"/>
        <v>0</v>
      </c>
      <c r="AG84" s="22">
        <f t="shared" si="70"/>
        <v>0</v>
      </c>
      <c r="AH84" s="22">
        <f t="shared" si="71"/>
        <v>0</v>
      </c>
      <c r="AI84" s="9"/>
      <c r="AJ84" s="22">
        <f t="shared" si="72"/>
        <v>0</v>
      </c>
      <c r="AK84" s="22">
        <f t="shared" si="73"/>
        <v>0</v>
      </c>
      <c r="AL84" s="22">
        <f t="shared" si="74"/>
        <v>0</v>
      </c>
      <c r="AN84" s="22">
        <v>21</v>
      </c>
      <c r="AO84" s="22">
        <f t="shared" si="75"/>
        <v>0</v>
      </c>
      <c r="AP84" s="22">
        <f t="shared" si="76"/>
        <v>0</v>
      </c>
      <c r="AQ84" s="24" t="s">
        <v>214</v>
      </c>
      <c r="AV84" s="22">
        <f t="shared" si="77"/>
        <v>0</v>
      </c>
      <c r="AW84" s="22">
        <f t="shared" si="78"/>
        <v>0</v>
      </c>
      <c r="AX84" s="22">
        <f t="shared" si="79"/>
        <v>0</v>
      </c>
      <c r="AY84" s="24" t="s">
        <v>215</v>
      </c>
      <c r="AZ84" s="24" t="s">
        <v>216</v>
      </c>
      <c r="BA84" s="9" t="s">
        <v>57</v>
      </c>
      <c r="BC84" s="22">
        <f t="shared" si="80"/>
        <v>0</v>
      </c>
      <c r="BD84" s="22">
        <f t="shared" si="81"/>
        <v>0</v>
      </c>
      <c r="BE84" s="22">
        <v>0</v>
      </c>
      <c r="BF84" s="22">
        <f t="shared" si="82"/>
        <v>84</v>
      </c>
      <c r="BH84" s="22">
        <f t="shared" si="83"/>
        <v>0</v>
      </c>
      <c r="BI84" s="22">
        <f t="shared" si="84"/>
        <v>0</v>
      </c>
      <c r="BJ84" s="22">
        <f t="shared" si="85"/>
        <v>0</v>
      </c>
      <c r="BK84" s="22"/>
      <c r="BL84" s="22"/>
      <c r="BW84" s="22">
        <v>21</v>
      </c>
      <c r="BX84" s="3" t="s">
        <v>795</v>
      </c>
    </row>
    <row r="85" spans="1:76" ht="15" customHeight="1" x14ac:dyDescent="0.25">
      <c r="A85" s="21" t="s">
        <v>541</v>
      </c>
      <c r="B85" s="4" t="s">
        <v>796</v>
      </c>
      <c r="C85" s="296" t="s">
        <v>797</v>
      </c>
      <c r="D85" s="296"/>
      <c r="E85" s="4" t="s">
        <v>177</v>
      </c>
      <c r="F85" s="22">
        <f>'Stavební rozpočet SO 301'!F93</f>
        <v>3</v>
      </c>
      <c r="G85" s="22">
        <f>'Stavební rozpočet SO 301'!G93</f>
        <v>0</v>
      </c>
      <c r="H85" s="22">
        <f>'Stavební rozpočet SO 301'!H93</f>
        <v>0</v>
      </c>
      <c r="I85" s="22">
        <f>'Stavební rozpočet SO 301'!I93</f>
        <v>0</v>
      </c>
      <c r="J85" s="22">
        <f>'Stavební rozpočet SO 301'!J93</f>
        <v>0</v>
      </c>
      <c r="K85" s="23">
        <f>F85*85</f>
        <v>255</v>
      </c>
      <c r="Z85" s="22">
        <f t="shared" si="64"/>
        <v>0</v>
      </c>
      <c r="AB85" s="22">
        <f t="shared" si="65"/>
        <v>0</v>
      </c>
      <c r="AC85" s="22">
        <f t="shared" si="66"/>
        <v>0</v>
      </c>
      <c r="AD85" s="22">
        <f t="shared" si="67"/>
        <v>0</v>
      </c>
      <c r="AE85" s="22">
        <f t="shared" si="68"/>
        <v>0</v>
      </c>
      <c r="AF85" s="22">
        <f t="shared" si="69"/>
        <v>0</v>
      </c>
      <c r="AG85" s="22">
        <f t="shared" si="70"/>
        <v>0</v>
      </c>
      <c r="AH85" s="22">
        <f t="shared" si="71"/>
        <v>0</v>
      </c>
      <c r="AI85" s="9"/>
      <c r="AJ85" s="22">
        <f t="shared" si="72"/>
        <v>0</v>
      </c>
      <c r="AK85" s="22">
        <f t="shared" si="73"/>
        <v>0</v>
      </c>
      <c r="AL85" s="22">
        <f t="shared" si="74"/>
        <v>0</v>
      </c>
      <c r="AN85" s="22">
        <v>21</v>
      </c>
      <c r="AO85" s="22">
        <f t="shared" si="75"/>
        <v>0</v>
      </c>
      <c r="AP85" s="22">
        <f t="shared" si="76"/>
        <v>0</v>
      </c>
      <c r="AQ85" s="24" t="s">
        <v>214</v>
      </c>
      <c r="AV85" s="22">
        <f t="shared" si="77"/>
        <v>0</v>
      </c>
      <c r="AW85" s="22">
        <f t="shared" si="78"/>
        <v>0</v>
      </c>
      <c r="AX85" s="22">
        <f t="shared" si="79"/>
        <v>0</v>
      </c>
      <c r="AY85" s="24" t="s">
        <v>215</v>
      </c>
      <c r="AZ85" s="24" t="s">
        <v>216</v>
      </c>
      <c r="BA85" s="9" t="s">
        <v>57</v>
      </c>
      <c r="BC85" s="22">
        <f t="shared" si="80"/>
        <v>0</v>
      </c>
      <c r="BD85" s="22">
        <f t="shared" si="81"/>
        <v>0</v>
      </c>
      <c r="BE85" s="22">
        <v>0</v>
      </c>
      <c r="BF85" s="22">
        <f t="shared" si="82"/>
        <v>255</v>
      </c>
      <c r="BH85" s="22">
        <f t="shared" si="83"/>
        <v>0</v>
      </c>
      <c r="BI85" s="22">
        <f t="shared" si="84"/>
        <v>0</v>
      </c>
      <c r="BJ85" s="22">
        <f t="shared" si="85"/>
        <v>0</v>
      </c>
      <c r="BK85" s="22"/>
      <c r="BL85" s="22"/>
      <c r="BW85" s="22">
        <v>21</v>
      </c>
      <c r="BX85" s="3" t="s">
        <v>797</v>
      </c>
    </row>
    <row r="86" spans="1:76" ht="15" customHeight="1" x14ac:dyDescent="0.25">
      <c r="A86" s="21" t="s">
        <v>544</v>
      </c>
      <c r="B86" s="4" t="s">
        <v>798</v>
      </c>
      <c r="C86" s="296" t="s">
        <v>799</v>
      </c>
      <c r="D86" s="296"/>
      <c r="E86" s="4" t="s">
        <v>177</v>
      </c>
      <c r="F86" s="22">
        <f>'Stavební rozpočet SO 301'!F94</f>
        <v>2</v>
      </c>
      <c r="G86" s="22">
        <f>'Stavební rozpočet SO 301'!G94</f>
        <v>0</v>
      </c>
      <c r="H86" s="22">
        <f>'Stavební rozpočet SO 301'!H94</f>
        <v>0</v>
      </c>
      <c r="I86" s="22">
        <f>'Stavební rozpočet SO 301'!I94</f>
        <v>0</v>
      </c>
      <c r="J86" s="22">
        <f>'Stavební rozpočet SO 301'!J94</f>
        <v>0</v>
      </c>
      <c r="K86" s="23">
        <f>F86*86</f>
        <v>172</v>
      </c>
      <c r="Z86" s="22">
        <f t="shared" si="64"/>
        <v>0</v>
      </c>
      <c r="AB86" s="22">
        <f t="shared" si="65"/>
        <v>0</v>
      </c>
      <c r="AC86" s="22">
        <f t="shared" si="66"/>
        <v>0</v>
      </c>
      <c r="AD86" s="22">
        <f t="shared" si="67"/>
        <v>0</v>
      </c>
      <c r="AE86" s="22">
        <f t="shared" si="68"/>
        <v>0</v>
      </c>
      <c r="AF86" s="22">
        <f t="shared" si="69"/>
        <v>0</v>
      </c>
      <c r="AG86" s="22">
        <f t="shared" si="70"/>
        <v>0</v>
      </c>
      <c r="AH86" s="22">
        <f t="shared" si="71"/>
        <v>0</v>
      </c>
      <c r="AI86" s="9"/>
      <c r="AJ86" s="22">
        <f t="shared" si="72"/>
        <v>0</v>
      </c>
      <c r="AK86" s="22">
        <f t="shared" si="73"/>
        <v>0</v>
      </c>
      <c r="AL86" s="22">
        <f t="shared" si="74"/>
        <v>0</v>
      </c>
      <c r="AN86" s="22">
        <v>21</v>
      </c>
      <c r="AO86" s="22">
        <f t="shared" si="75"/>
        <v>0</v>
      </c>
      <c r="AP86" s="22">
        <f t="shared" si="76"/>
        <v>0</v>
      </c>
      <c r="AQ86" s="24" t="s">
        <v>214</v>
      </c>
      <c r="AV86" s="22">
        <f t="shared" si="77"/>
        <v>0</v>
      </c>
      <c r="AW86" s="22">
        <f t="shared" si="78"/>
        <v>0</v>
      </c>
      <c r="AX86" s="22">
        <f t="shared" si="79"/>
        <v>0</v>
      </c>
      <c r="AY86" s="24" t="s">
        <v>215</v>
      </c>
      <c r="AZ86" s="24" t="s">
        <v>216</v>
      </c>
      <c r="BA86" s="9" t="s">
        <v>57</v>
      </c>
      <c r="BC86" s="22">
        <f t="shared" si="80"/>
        <v>0</v>
      </c>
      <c r="BD86" s="22">
        <f t="shared" si="81"/>
        <v>0</v>
      </c>
      <c r="BE86" s="22">
        <v>0</v>
      </c>
      <c r="BF86" s="22">
        <f t="shared" si="82"/>
        <v>172</v>
      </c>
      <c r="BH86" s="22">
        <f t="shared" si="83"/>
        <v>0</v>
      </c>
      <c r="BI86" s="22">
        <f t="shared" si="84"/>
        <v>0</v>
      </c>
      <c r="BJ86" s="22">
        <f t="shared" si="85"/>
        <v>0</v>
      </c>
      <c r="BK86" s="22"/>
      <c r="BL86" s="22"/>
      <c r="BW86" s="22">
        <v>21</v>
      </c>
      <c r="BX86" s="3" t="s">
        <v>799</v>
      </c>
    </row>
    <row r="87" spans="1:76" ht="15" customHeight="1" x14ac:dyDescent="0.25">
      <c r="A87" s="21" t="s">
        <v>547</v>
      </c>
      <c r="B87" s="4" t="s">
        <v>269</v>
      </c>
      <c r="C87" s="296" t="s">
        <v>800</v>
      </c>
      <c r="D87" s="296"/>
      <c r="E87" s="4" t="s">
        <v>265</v>
      </c>
      <c r="F87" s="22">
        <f>'Stavební rozpočet SO 301'!F97</f>
        <v>1</v>
      </c>
      <c r="G87" s="22">
        <f>'Stavební rozpočet SO 301'!G97</f>
        <v>0</v>
      </c>
      <c r="H87" s="22">
        <f>'Stavební rozpočet SO 301'!H97</f>
        <v>0</v>
      </c>
      <c r="I87" s="22">
        <f>'Stavební rozpočet SO 301'!I97</f>
        <v>0</v>
      </c>
      <c r="J87" s="22">
        <f>'Stavební rozpočet SO 301'!J97</f>
        <v>0</v>
      </c>
      <c r="K87" s="23">
        <f>F87*87</f>
        <v>87</v>
      </c>
      <c r="Z87" s="22">
        <f t="shared" si="64"/>
        <v>0</v>
      </c>
      <c r="AB87" s="22">
        <f t="shared" si="65"/>
        <v>0</v>
      </c>
      <c r="AC87" s="22">
        <f t="shared" si="66"/>
        <v>0</v>
      </c>
      <c r="AD87" s="22">
        <f t="shared" si="67"/>
        <v>0</v>
      </c>
      <c r="AE87" s="22">
        <f t="shared" si="68"/>
        <v>0</v>
      </c>
      <c r="AF87" s="22">
        <f t="shared" si="69"/>
        <v>0</v>
      </c>
      <c r="AG87" s="22">
        <f t="shared" si="70"/>
        <v>0</v>
      </c>
      <c r="AH87" s="22">
        <f t="shared" si="71"/>
        <v>0</v>
      </c>
      <c r="AI87" s="9"/>
      <c r="AJ87" s="22">
        <f t="shared" si="72"/>
        <v>0</v>
      </c>
      <c r="AK87" s="22">
        <f t="shared" si="73"/>
        <v>0</v>
      </c>
      <c r="AL87" s="22">
        <f t="shared" si="74"/>
        <v>0</v>
      </c>
      <c r="AN87" s="22">
        <v>21</v>
      </c>
      <c r="AO87" s="22">
        <f>G87*0</f>
        <v>0</v>
      </c>
      <c r="AP87" s="22">
        <f>G87*(1-0)</f>
        <v>0</v>
      </c>
      <c r="AQ87" s="24" t="s">
        <v>266</v>
      </c>
      <c r="AV87" s="22">
        <f t="shared" si="77"/>
        <v>0</v>
      </c>
      <c r="AW87" s="22">
        <f t="shared" si="78"/>
        <v>0</v>
      </c>
      <c r="AX87" s="22">
        <f t="shared" si="79"/>
        <v>0</v>
      </c>
      <c r="AY87" s="24" t="s">
        <v>267</v>
      </c>
      <c r="AZ87" s="24" t="s">
        <v>268</v>
      </c>
      <c r="BA87" s="9" t="s">
        <v>57</v>
      </c>
      <c r="BC87" s="22">
        <f t="shared" si="80"/>
        <v>0</v>
      </c>
      <c r="BD87" s="22">
        <f t="shared" si="81"/>
        <v>0</v>
      </c>
      <c r="BE87" s="22">
        <v>0</v>
      </c>
      <c r="BF87" s="22">
        <f t="shared" si="82"/>
        <v>87</v>
      </c>
      <c r="BH87" s="22">
        <f t="shared" si="83"/>
        <v>0</v>
      </c>
      <c r="BI87" s="22">
        <f t="shared" si="84"/>
        <v>0</v>
      </c>
      <c r="BJ87" s="22">
        <f t="shared" si="85"/>
        <v>0</v>
      </c>
      <c r="BK87" s="22"/>
      <c r="BL87" s="22"/>
      <c r="BV87" s="22">
        <f t="shared" ref="BV87:BV95" si="86">F87*G87</f>
        <v>0</v>
      </c>
      <c r="BW87" s="22">
        <v>21</v>
      </c>
      <c r="BX87" s="3" t="s">
        <v>800</v>
      </c>
    </row>
    <row r="88" spans="1:76" ht="15" customHeight="1" x14ac:dyDescent="0.25">
      <c r="A88" s="21" t="s">
        <v>550</v>
      </c>
      <c r="B88" s="4" t="s">
        <v>269</v>
      </c>
      <c r="C88" s="296" t="s">
        <v>801</v>
      </c>
      <c r="D88" s="296"/>
      <c r="E88" s="4" t="s">
        <v>265</v>
      </c>
      <c r="F88" s="22">
        <f>'Stavební rozpočet SO 301'!F98</f>
        <v>1</v>
      </c>
      <c r="G88" s="22">
        <f>'Stavební rozpočet SO 301'!G98</f>
        <v>0</v>
      </c>
      <c r="H88" s="22">
        <f>'Stavební rozpočet SO 301'!H98</f>
        <v>0</v>
      </c>
      <c r="I88" s="22">
        <f>'Stavební rozpočet SO 301'!I98</f>
        <v>0</v>
      </c>
      <c r="J88" s="22">
        <f>'Stavební rozpočet SO 301'!J98</f>
        <v>0</v>
      </c>
      <c r="K88" s="23">
        <f>F88*88</f>
        <v>88</v>
      </c>
      <c r="Z88" s="22">
        <f t="shared" si="64"/>
        <v>0</v>
      </c>
      <c r="AB88" s="22">
        <f t="shared" si="65"/>
        <v>0</v>
      </c>
      <c r="AC88" s="22">
        <f t="shared" si="66"/>
        <v>0</v>
      </c>
      <c r="AD88" s="22">
        <f t="shared" si="67"/>
        <v>0</v>
      </c>
      <c r="AE88" s="22">
        <f t="shared" si="68"/>
        <v>0</v>
      </c>
      <c r="AF88" s="22">
        <f t="shared" si="69"/>
        <v>0</v>
      </c>
      <c r="AG88" s="22">
        <f t="shared" si="70"/>
        <v>0</v>
      </c>
      <c r="AH88" s="22">
        <f t="shared" si="71"/>
        <v>0</v>
      </c>
      <c r="AI88" s="9"/>
      <c r="AJ88" s="22">
        <f t="shared" si="72"/>
        <v>0</v>
      </c>
      <c r="AK88" s="22">
        <f t="shared" si="73"/>
        <v>0</v>
      </c>
      <c r="AL88" s="22">
        <f t="shared" si="74"/>
        <v>0</v>
      </c>
      <c r="AN88" s="22">
        <v>21</v>
      </c>
      <c r="AO88" s="22">
        <f>G88*0</f>
        <v>0</v>
      </c>
      <c r="AP88" s="22">
        <f>G88*(1-0)</f>
        <v>0</v>
      </c>
      <c r="AQ88" s="24" t="s">
        <v>266</v>
      </c>
      <c r="AV88" s="22">
        <f t="shared" si="77"/>
        <v>0</v>
      </c>
      <c r="AW88" s="22">
        <f t="shared" si="78"/>
        <v>0</v>
      </c>
      <c r="AX88" s="22">
        <f t="shared" si="79"/>
        <v>0</v>
      </c>
      <c r="AY88" s="24" t="s">
        <v>267</v>
      </c>
      <c r="AZ88" s="24" t="s">
        <v>268</v>
      </c>
      <c r="BA88" s="9" t="s">
        <v>57</v>
      </c>
      <c r="BC88" s="22">
        <f t="shared" si="80"/>
        <v>0</v>
      </c>
      <c r="BD88" s="22">
        <f t="shared" si="81"/>
        <v>0</v>
      </c>
      <c r="BE88" s="22">
        <v>0</v>
      </c>
      <c r="BF88" s="22">
        <f t="shared" si="82"/>
        <v>88</v>
      </c>
      <c r="BH88" s="22">
        <f t="shared" si="83"/>
        <v>0</v>
      </c>
      <c r="BI88" s="22">
        <f t="shared" si="84"/>
        <v>0</v>
      </c>
      <c r="BJ88" s="22">
        <f t="shared" si="85"/>
        <v>0</v>
      </c>
      <c r="BK88" s="22"/>
      <c r="BL88" s="22"/>
      <c r="BV88" s="22">
        <f t="shared" si="86"/>
        <v>0</v>
      </c>
      <c r="BW88" s="22">
        <v>21</v>
      </c>
      <c r="BX88" s="3" t="s">
        <v>801</v>
      </c>
    </row>
    <row r="89" spans="1:76" ht="15" customHeight="1" x14ac:dyDescent="0.25">
      <c r="A89" s="21" t="s">
        <v>552</v>
      </c>
      <c r="B89" s="4" t="s">
        <v>273</v>
      </c>
      <c r="C89" s="296" t="s">
        <v>274</v>
      </c>
      <c r="D89" s="296"/>
      <c r="E89" s="4" t="s">
        <v>265</v>
      </c>
      <c r="F89" s="22">
        <f>'Stavební rozpočet SO 301'!F99</f>
        <v>1</v>
      </c>
      <c r="G89" s="22">
        <f>'Stavební rozpočet SO 301'!G99</f>
        <v>0</v>
      </c>
      <c r="H89" s="22">
        <f>'Stavební rozpočet SO 301'!H99</f>
        <v>0</v>
      </c>
      <c r="I89" s="22">
        <f>'Stavební rozpočet SO 301'!I99</f>
        <v>0</v>
      </c>
      <c r="J89" s="22">
        <f>'Stavební rozpočet SO 301'!J99</f>
        <v>0</v>
      </c>
      <c r="K89" s="23">
        <f>F89*89</f>
        <v>89</v>
      </c>
      <c r="Z89" s="22">
        <f t="shared" si="64"/>
        <v>0</v>
      </c>
      <c r="AB89" s="22">
        <f t="shared" si="65"/>
        <v>0</v>
      </c>
      <c r="AC89" s="22">
        <f t="shared" si="66"/>
        <v>0</v>
      </c>
      <c r="AD89" s="22">
        <f t="shared" si="67"/>
        <v>0</v>
      </c>
      <c r="AE89" s="22">
        <f t="shared" si="68"/>
        <v>0</v>
      </c>
      <c r="AF89" s="22">
        <f t="shared" si="69"/>
        <v>0</v>
      </c>
      <c r="AG89" s="22">
        <f t="shared" si="70"/>
        <v>0</v>
      </c>
      <c r="AH89" s="22">
        <f t="shared" si="71"/>
        <v>0</v>
      </c>
      <c r="AI89" s="9"/>
      <c r="AJ89" s="22">
        <f t="shared" si="72"/>
        <v>0</v>
      </c>
      <c r="AK89" s="22">
        <f t="shared" si="73"/>
        <v>0</v>
      </c>
      <c r="AL89" s="22">
        <f t="shared" si="74"/>
        <v>0</v>
      </c>
      <c r="AN89" s="22">
        <v>21</v>
      </c>
      <c r="AO89" s="22">
        <f>G89*0</f>
        <v>0</v>
      </c>
      <c r="AP89" s="22">
        <f>G89*(1-0)</f>
        <v>0</v>
      </c>
      <c r="AQ89" s="24" t="s">
        <v>266</v>
      </c>
      <c r="AV89" s="22">
        <f t="shared" si="77"/>
        <v>0</v>
      </c>
      <c r="AW89" s="22">
        <f t="shared" si="78"/>
        <v>0</v>
      </c>
      <c r="AX89" s="22">
        <f t="shared" si="79"/>
        <v>0</v>
      </c>
      <c r="AY89" s="24" t="s">
        <v>267</v>
      </c>
      <c r="AZ89" s="24" t="s">
        <v>268</v>
      </c>
      <c r="BA89" s="9" t="s">
        <v>57</v>
      </c>
      <c r="BC89" s="22">
        <f t="shared" si="80"/>
        <v>0</v>
      </c>
      <c r="BD89" s="22">
        <f t="shared" si="81"/>
        <v>0</v>
      </c>
      <c r="BE89" s="22">
        <v>0</v>
      </c>
      <c r="BF89" s="22">
        <f t="shared" si="82"/>
        <v>89</v>
      </c>
      <c r="BH89" s="22">
        <f t="shared" si="83"/>
        <v>0</v>
      </c>
      <c r="BI89" s="22">
        <f t="shared" si="84"/>
        <v>0</v>
      </c>
      <c r="BJ89" s="22">
        <f t="shared" si="85"/>
        <v>0</v>
      </c>
      <c r="BK89" s="22"/>
      <c r="BL89" s="22"/>
      <c r="BV89" s="22">
        <f t="shared" si="86"/>
        <v>0</v>
      </c>
      <c r="BW89" s="22">
        <v>21</v>
      </c>
      <c r="BX89" s="3" t="s">
        <v>274</v>
      </c>
    </row>
    <row r="90" spans="1:76" ht="15" customHeight="1" x14ac:dyDescent="0.25">
      <c r="A90" s="21" t="s">
        <v>554</v>
      </c>
      <c r="B90" s="4" t="s">
        <v>278</v>
      </c>
      <c r="C90" s="296" t="s">
        <v>279</v>
      </c>
      <c r="D90" s="296"/>
      <c r="E90" s="4" t="s">
        <v>265</v>
      </c>
      <c r="F90" s="22">
        <f>'Stavební rozpočet SO 301'!F101</f>
        <v>1</v>
      </c>
      <c r="G90" s="22">
        <f>'Stavební rozpočet SO 301'!G101</f>
        <v>0</v>
      </c>
      <c r="H90" s="22">
        <f>'Stavební rozpočet SO 301'!H101</f>
        <v>0</v>
      </c>
      <c r="I90" s="22">
        <f>'Stavební rozpočet SO 301'!I101</f>
        <v>0</v>
      </c>
      <c r="J90" s="22">
        <f>'Stavební rozpočet SO 301'!J101</f>
        <v>0</v>
      </c>
      <c r="K90" s="23">
        <f>F90*90</f>
        <v>90</v>
      </c>
      <c r="Z90" s="22">
        <f t="shared" si="64"/>
        <v>0</v>
      </c>
      <c r="AB90" s="22">
        <f t="shared" si="65"/>
        <v>0</v>
      </c>
      <c r="AC90" s="22">
        <f t="shared" si="66"/>
        <v>0</v>
      </c>
      <c r="AD90" s="22">
        <f t="shared" si="67"/>
        <v>0</v>
      </c>
      <c r="AE90" s="22">
        <f t="shared" si="68"/>
        <v>0</v>
      </c>
      <c r="AF90" s="22">
        <f t="shared" si="69"/>
        <v>0</v>
      </c>
      <c r="AG90" s="22">
        <f t="shared" si="70"/>
        <v>0</v>
      </c>
      <c r="AH90" s="22">
        <f t="shared" si="71"/>
        <v>0</v>
      </c>
      <c r="AI90" s="9"/>
      <c r="AJ90" s="22">
        <f t="shared" si="72"/>
        <v>0</v>
      </c>
      <c r="AK90" s="22">
        <f t="shared" si="73"/>
        <v>0</v>
      </c>
      <c r="AL90" s="22">
        <f t="shared" si="74"/>
        <v>0</v>
      </c>
      <c r="AN90" s="22">
        <v>21</v>
      </c>
      <c r="AO90" s="22">
        <f>G90*0</f>
        <v>0</v>
      </c>
      <c r="AP90" s="22">
        <f>G90*(1-0)</f>
        <v>0</v>
      </c>
      <c r="AQ90" s="24" t="s">
        <v>266</v>
      </c>
      <c r="AV90" s="22">
        <f t="shared" si="77"/>
        <v>0</v>
      </c>
      <c r="AW90" s="22">
        <f t="shared" si="78"/>
        <v>0</v>
      </c>
      <c r="AX90" s="22">
        <f t="shared" si="79"/>
        <v>0</v>
      </c>
      <c r="AY90" s="24" t="s">
        <v>280</v>
      </c>
      <c r="AZ90" s="24" t="s">
        <v>268</v>
      </c>
      <c r="BA90" s="9" t="s">
        <v>57</v>
      </c>
      <c r="BC90" s="22">
        <f t="shared" si="80"/>
        <v>0</v>
      </c>
      <c r="BD90" s="22">
        <f t="shared" si="81"/>
        <v>0</v>
      </c>
      <c r="BE90" s="22">
        <v>0</v>
      </c>
      <c r="BF90" s="22">
        <f t="shared" si="82"/>
        <v>90</v>
      </c>
      <c r="BH90" s="22">
        <f t="shared" si="83"/>
        <v>0</v>
      </c>
      <c r="BI90" s="22">
        <f t="shared" si="84"/>
        <v>0</v>
      </c>
      <c r="BJ90" s="22">
        <f t="shared" si="85"/>
        <v>0</v>
      </c>
      <c r="BK90" s="22"/>
      <c r="BL90" s="22"/>
      <c r="BV90" s="22">
        <f t="shared" si="86"/>
        <v>0</v>
      </c>
      <c r="BW90" s="22">
        <v>21</v>
      </c>
      <c r="BX90" s="3" t="s">
        <v>279</v>
      </c>
    </row>
    <row r="91" spans="1:76" ht="15" customHeight="1" x14ac:dyDescent="0.25">
      <c r="A91" s="21" t="s">
        <v>555</v>
      </c>
      <c r="B91" s="4" t="s">
        <v>284</v>
      </c>
      <c r="C91" s="296" t="s">
        <v>282</v>
      </c>
      <c r="D91" s="296"/>
      <c r="E91" s="4" t="s">
        <v>265</v>
      </c>
      <c r="F91" s="22">
        <f>'Stavební rozpočet SO 301'!F103</f>
        <v>1</v>
      </c>
      <c r="G91" s="22">
        <f>'Stavební rozpočet SO 301'!G103</f>
        <v>0</v>
      </c>
      <c r="H91" s="22">
        <f>'Stavební rozpočet SO 301'!H103</f>
        <v>0</v>
      </c>
      <c r="I91" s="22">
        <f>'Stavební rozpočet SO 301'!I103</f>
        <v>0</v>
      </c>
      <c r="J91" s="22">
        <f>'Stavební rozpočet SO 301'!J103</f>
        <v>0</v>
      </c>
      <c r="K91" s="23">
        <f>F91*91</f>
        <v>91</v>
      </c>
      <c r="Z91" s="22">
        <f t="shared" si="64"/>
        <v>0</v>
      </c>
      <c r="AB91" s="22">
        <f t="shared" si="65"/>
        <v>0</v>
      </c>
      <c r="AC91" s="22">
        <f t="shared" si="66"/>
        <v>0</v>
      </c>
      <c r="AD91" s="22">
        <f t="shared" si="67"/>
        <v>0</v>
      </c>
      <c r="AE91" s="22">
        <f t="shared" si="68"/>
        <v>0</v>
      </c>
      <c r="AF91" s="22">
        <f t="shared" si="69"/>
        <v>0</v>
      </c>
      <c r="AG91" s="22">
        <f t="shared" si="70"/>
        <v>0</v>
      </c>
      <c r="AH91" s="22">
        <f t="shared" si="71"/>
        <v>0</v>
      </c>
      <c r="AI91" s="9"/>
      <c r="AJ91" s="22">
        <f t="shared" si="72"/>
        <v>0</v>
      </c>
      <c r="AK91" s="22">
        <f t="shared" si="73"/>
        <v>0</v>
      </c>
      <c r="AL91" s="22">
        <f t="shared" si="74"/>
        <v>0</v>
      </c>
      <c r="AN91" s="22">
        <v>21</v>
      </c>
      <c r="AO91" s="22">
        <f>G91*0.285714286</f>
        <v>0</v>
      </c>
      <c r="AP91" s="22">
        <f>G91*(1-0.285714286)</f>
        <v>0</v>
      </c>
      <c r="AQ91" s="24" t="s">
        <v>266</v>
      </c>
      <c r="AV91" s="22">
        <f t="shared" si="77"/>
        <v>0</v>
      </c>
      <c r="AW91" s="22">
        <f t="shared" si="78"/>
        <v>0</v>
      </c>
      <c r="AX91" s="22">
        <f t="shared" si="79"/>
        <v>0</v>
      </c>
      <c r="AY91" s="24" t="s">
        <v>285</v>
      </c>
      <c r="AZ91" s="24" t="s">
        <v>268</v>
      </c>
      <c r="BA91" s="9" t="s">
        <v>57</v>
      </c>
      <c r="BC91" s="22">
        <f t="shared" si="80"/>
        <v>0</v>
      </c>
      <c r="BD91" s="22">
        <f t="shared" si="81"/>
        <v>0</v>
      </c>
      <c r="BE91" s="22">
        <v>0</v>
      </c>
      <c r="BF91" s="22">
        <f t="shared" si="82"/>
        <v>91</v>
      </c>
      <c r="BH91" s="22">
        <f t="shared" si="83"/>
        <v>0</v>
      </c>
      <c r="BI91" s="22">
        <f t="shared" si="84"/>
        <v>0</v>
      </c>
      <c r="BJ91" s="22">
        <f t="shared" si="85"/>
        <v>0</v>
      </c>
      <c r="BK91" s="22"/>
      <c r="BL91" s="22"/>
      <c r="BV91" s="22">
        <f t="shared" si="86"/>
        <v>0</v>
      </c>
      <c r="BW91" s="22">
        <v>21</v>
      </c>
      <c r="BX91" s="3" t="s">
        <v>282</v>
      </c>
    </row>
    <row r="92" spans="1:76" ht="15" customHeight="1" x14ac:dyDescent="0.25">
      <c r="A92" s="21" t="s">
        <v>557</v>
      </c>
      <c r="B92" s="4" t="s">
        <v>287</v>
      </c>
      <c r="C92" s="296" t="s">
        <v>288</v>
      </c>
      <c r="D92" s="296"/>
      <c r="E92" s="4" t="s">
        <v>265</v>
      </c>
      <c r="F92" s="22">
        <f>'Stavební rozpočet SO 301'!F104</f>
        <v>1</v>
      </c>
      <c r="G92" s="22">
        <f>'Stavební rozpočet SO 301'!G104</f>
        <v>0</v>
      </c>
      <c r="H92" s="22">
        <f>'Stavební rozpočet SO 301'!H104</f>
        <v>0</v>
      </c>
      <c r="I92" s="22">
        <f>'Stavební rozpočet SO 301'!I104</f>
        <v>0</v>
      </c>
      <c r="J92" s="22">
        <f>'Stavební rozpočet SO 301'!J104</f>
        <v>0</v>
      </c>
      <c r="K92" s="23">
        <f>F92*92</f>
        <v>92</v>
      </c>
      <c r="Z92" s="22">
        <f t="shared" si="64"/>
        <v>0</v>
      </c>
      <c r="AB92" s="22">
        <f t="shared" si="65"/>
        <v>0</v>
      </c>
      <c r="AC92" s="22">
        <f t="shared" si="66"/>
        <v>0</v>
      </c>
      <c r="AD92" s="22">
        <f t="shared" si="67"/>
        <v>0</v>
      </c>
      <c r="AE92" s="22">
        <f t="shared" si="68"/>
        <v>0</v>
      </c>
      <c r="AF92" s="22">
        <f t="shared" si="69"/>
        <v>0</v>
      </c>
      <c r="AG92" s="22">
        <f t="shared" si="70"/>
        <v>0</v>
      </c>
      <c r="AH92" s="22">
        <f t="shared" si="71"/>
        <v>0</v>
      </c>
      <c r="AI92" s="9"/>
      <c r="AJ92" s="22">
        <f t="shared" si="72"/>
        <v>0</v>
      </c>
      <c r="AK92" s="22">
        <f t="shared" si="73"/>
        <v>0</v>
      </c>
      <c r="AL92" s="22">
        <f t="shared" si="74"/>
        <v>0</v>
      </c>
      <c r="AN92" s="22">
        <v>21</v>
      </c>
      <c r="AO92" s="22">
        <f>G92*0</f>
        <v>0</v>
      </c>
      <c r="AP92" s="22">
        <f>G92*(1-0)</f>
        <v>0</v>
      </c>
      <c r="AQ92" s="24" t="s">
        <v>266</v>
      </c>
      <c r="AV92" s="22">
        <f t="shared" si="77"/>
        <v>0</v>
      </c>
      <c r="AW92" s="22">
        <f t="shared" si="78"/>
        <v>0</v>
      </c>
      <c r="AX92" s="22">
        <f t="shared" si="79"/>
        <v>0</v>
      </c>
      <c r="AY92" s="24" t="s">
        <v>285</v>
      </c>
      <c r="AZ92" s="24" t="s">
        <v>268</v>
      </c>
      <c r="BA92" s="9" t="s">
        <v>57</v>
      </c>
      <c r="BC92" s="22">
        <f t="shared" si="80"/>
        <v>0</v>
      </c>
      <c r="BD92" s="22">
        <f t="shared" si="81"/>
        <v>0</v>
      </c>
      <c r="BE92" s="22">
        <v>0</v>
      </c>
      <c r="BF92" s="22">
        <f t="shared" si="82"/>
        <v>92</v>
      </c>
      <c r="BH92" s="22">
        <f t="shared" si="83"/>
        <v>0</v>
      </c>
      <c r="BI92" s="22">
        <f t="shared" si="84"/>
        <v>0</v>
      </c>
      <c r="BJ92" s="22">
        <f t="shared" si="85"/>
        <v>0</v>
      </c>
      <c r="BK92" s="22"/>
      <c r="BL92" s="22"/>
      <c r="BV92" s="22">
        <f t="shared" si="86"/>
        <v>0</v>
      </c>
      <c r="BW92" s="22">
        <v>21</v>
      </c>
      <c r="BX92" s="3" t="s">
        <v>288</v>
      </c>
    </row>
    <row r="93" spans="1:76" ht="15" customHeight="1" x14ac:dyDescent="0.25">
      <c r="A93" s="21" t="s">
        <v>559</v>
      </c>
      <c r="B93" s="4" t="s">
        <v>292</v>
      </c>
      <c r="C93" s="296" t="s">
        <v>293</v>
      </c>
      <c r="D93" s="296"/>
      <c r="E93" s="4" t="s">
        <v>265</v>
      </c>
      <c r="F93" s="22">
        <f>'Stavební rozpočet SO 301'!F106</f>
        <v>1</v>
      </c>
      <c r="G93" s="22">
        <f>'Stavební rozpočet SO 301'!G106</f>
        <v>0</v>
      </c>
      <c r="H93" s="22">
        <f>'Stavební rozpočet SO 301'!H106</f>
        <v>0</v>
      </c>
      <c r="I93" s="22">
        <f>'Stavební rozpočet SO 301'!I106</f>
        <v>0</v>
      </c>
      <c r="J93" s="22">
        <f>'Stavební rozpočet SO 301'!J106</f>
        <v>0</v>
      </c>
      <c r="K93" s="23">
        <f>F93*93</f>
        <v>93</v>
      </c>
      <c r="Z93" s="22">
        <f t="shared" si="64"/>
        <v>0</v>
      </c>
      <c r="AB93" s="22">
        <f t="shared" si="65"/>
        <v>0</v>
      </c>
      <c r="AC93" s="22">
        <f t="shared" si="66"/>
        <v>0</v>
      </c>
      <c r="AD93" s="22">
        <f t="shared" si="67"/>
        <v>0</v>
      </c>
      <c r="AE93" s="22">
        <f t="shared" si="68"/>
        <v>0</v>
      </c>
      <c r="AF93" s="22">
        <f t="shared" si="69"/>
        <v>0</v>
      </c>
      <c r="AG93" s="22">
        <f t="shared" si="70"/>
        <v>0</v>
      </c>
      <c r="AH93" s="22">
        <f t="shared" si="71"/>
        <v>0</v>
      </c>
      <c r="AI93" s="9"/>
      <c r="AJ93" s="22">
        <f t="shared" si="72"/>
        <v>0</v>
      </c>
      <c r="AK93" s="22">
        <f t="shared" si="73"/>
        <v>0</v>
      </c>
      <c r="AL93" s="22">
        <f t="shared" si="74"/>
        <v>0</v>
      </c>
      <c r="AN93" s="22">
        <v>21</v>
      </c>
      <c r="AO93" s="22">
        <f>G93*0</f>
        <v>0</v>
      </c>
      <c r="AP93" s="22">
        <f>G93*(1-0)</f>
        <v>0</v>
      </c>
      <c r="AQ93" s="24" t="s">
        <v>266</v>
      </c>
      <c r="AV93" s="22">
        <f t="shared" si="77"/>
        <v>0</v>
      </c>
      <c r="AW93" s="22">
        <f t="shared" si="78"/>
        <v>0</v>
      </c>
      <c r="AX93" s="22">
        <f t="shared" si="79"/>
        <v>0</v>
      </c>
      <c r="AY93" s="24" t="s">
        <v>294</v>
      </c>
      <c r="AZ93" s="24" t="s">
        <v>268</v>
      </c>
      <c r="BA93" s="9" t="s">
        <v>57</v>
      </c>
      <c r="BC93" s="22">
        <f t="shared" si="80"/>
        <v>0</v>
      </c>
      <c r="BD93" s="22">
        <f t="shared" si="81"/>
        <v>0</v>
      </c>
      <c r="BE93" s="22">
        <v>0</v>
      </c>
      <c r="BF93" s="22">
        <f t="shared" si="82"/>
        <v>93</v>
      </c>
      <c r="BH93" s="22">
        <f t="shared" si="83"/>
        <v>0</v>
      </c>
      <c r="BI93" s="22">
        <f t="shared" si="84"/>
        <v>0</v>
      </c>
      <c r="BJ93" s="22">
        <f t="shared" si="85"/>
        <v>0</v>
      </c>
      <c r="BK93" s="22"/>
      <c r="BL93" s="22"/>
      <c r="BV93" s="22">
        <f t="shared" si="86"/>
        <v>0</v>
      </c>
      <c r="BW93" s="22">
        <v>21</v>
      </c>
      <c r="BX93" s="3" t="s">
        <v>293</v>
      </c>
    </row>
    <row r="94" spans="1:76" ht="15" customHeight="1" x14ac:dyDescent="0.25">
      <c r="A94" s="21" t="s">
        <v>560</v>
      </c>
      <c r="B94" s="4" t="s">
        <v>802</v>
      </c>
      <c r="C94" s="296" t="s">
        <v>803</v>
      </c>
      <c r="D94" s="296"/>
      <c r="E94" s="4" t="s">
        <v>265</v>
      </c>
      <c r="F94" s="22">
        <f>'Stavební rozpočet SO 301'!F107</f>
        <v>1</v>
      </c>
      <c r="G94" s="22">
        <f>'Stavební rozpočet SO 301'!G107</f>
        <v>0</v>
      </c>
      <c r="H94" s="22">
        <f>'Stavební rozpočet SO 301'!H107</f>
        <v>0</v>
      </c>
      <c r="I94" s="22">
        <f>'Stavební rozpočet SO 301'!I107</f>
        <v>0</v>
      </c>
      <c r="J94" s="22">
        <f>'Stavební rozpočet SO 301'!J107</f>
        <v>0</v>
      </c>
      <c r="K94" s="23">
        <f>F94*94</f>
        <v>94</v>
      </c>
      <c r="Z94" s="22">
        <f t="shared" si="64"/>
        <v>0</v>
      </c>
      <c r="AB94" s="22">
        <f t="shared" si="65"/>
        <v>0</v>
      </c>
      <c r="AC94" s="22">
        <f t="shared" si="66"/>
        <v>0</v>
      </c>
      <c r="AD94" s="22">
        <f t="shared" si="67"/>
        <v>0</v>
      </c>
      <c r="AE94" s="22">
        <f t="shared" si="68"/>
        <v>0</v>
      </c>
      <c r="AF94" s="22">
        <f t="shared" si="69"/>
        <v>0</v>
      </c>
      <c r="AG94" s="22">
        <f t="shared" si="70"/>
        <v>0</v>
      </c>
      <c r="AH94" s="22">
        <f t="shared" si="71"/>
        <v>0</v>
      </c>
      <c r="AI94" s="9"/>
      <c r="AJ94" s="22">
        <f t="shared" si="72"/>
        <v>0</v>
      </c>
      <c r="AK94" s="22">
        <f t="shared" si="73"/>
        <v>0</v>
      </c>
      <c r="AL94" s="22">
        <f t="shared" si="74"/>
        <v>0</v>
      </c>
      <c r="AN94" s="22">
        <v>21</v>
      </c>
      <c r="AO94" s="22">
        <f>G94*0</f>
        <v>0</v>
      </c>
      <c r="AP94" s="22">
        <f>G94*(1-0)</f>
        <v>0</v>
      </c>
      <c r="AQ94" s="24" t="s">
        <v>266</v>
      </c>
      <c r="AV94" s="22">
        <f t="shared" si="77"/>
        <v>0</v>
      </c>
      <c r="AW94" s="22">
        <f t="shared" si="78"/>
        <v>0</v>
      </c>
      <c r="AX94" s="22">
        <f t="shared" si="79"/>
        <v>0</v>
      </c>
      <c r="AY94" s="24" t="s">
        <v>294</v>
      </c>
      <c r="AZ94" s="24" t="s">
        <v>268</v>
      </c>
      <c r="BA94" s="9" t="s">
        <v>57</v>
      </c>
      <c r="BC94" s="22">
        <f t="shared" si="80"/>
        <v>0</v>
      </c>
      <c r="BD94" s="22">
        <f t="shared" si="81"/>
        <v>0</v>
      </c>
      <c r="BE94" s="22">
        <v>0</v>
      </c>
      <c r="BF94" s="22">
        <f t="shared" si="82"/>
        <v>94</v>
      </c>
      <c r="BH94" s="22">
        <f t="shared" si="83"/>
        <v>0</v>
      </c>
      <c r="BI94" s="22">
        <f t="shared" si="84"/>
        <v>0</v>
      </c>
      <c r="BJ94" s="22">
        <f t="shared" si="85"/>
        <v>0</v>
      </c>
      <c r="BK94" s="22"/>
      <c r="BL94" s="22"/>
      <c r="BV94" s="22">
        <f t="shared" si="86"/>
        <v>0</v>
      </c>
      <c r="BW94" s="22">
        <v>21</v>
      </c>
      <c r="BX94" s="3" t="s">
        <v>803</v>
      </c>
    </row>
    <row r="95" spans="1:76" ht="15" customHeight="1" x14ac:dyDescent="0.25">
      <c r="A95" s="21" t="s">
        <v>564</v>
      </c>
      <c r="B95" s="4" t="s">
        <v>804</v>
      </c>
      <c r="C95" s="296" t="s">
        <v>805</v>
      </c>
      <c r="D95" s="296"/>
      <c r="E95" s="4" t="s">
        <v>265</v>
      </c>
      <c r="F95" s="22">
        <f>'Stavební rozpočet SO 301'!F108</f>
        <v>1</v>
      </c>
      <c r="G95" s="22">
        <f>'Stavební rozpočet SO 301'!G108</f>
        <v>0</v>
      </c>
      <c r="H95" s="22">
        <f>'Stavební rozpočet SO 301'!H108</f>
        <v>0</v>
      </c>
      <c r="I95" s="22">
        <f>'Stavební rozpočet SO 301'!I108</f>
        <v>0</v>
      </c>
      <c r="J95" s="22">
        <f>'Stavební rozpočet SO 301'!J108</f>
        <v>0</v>
      </c>
      <c r="K95" s="23">
        <f>F95*95</f>
        <v>95</v>
      </c>
      <c r="Z95" s="22">
        <f t="shared" si="64"/>
        <v>0</v>
      </c>
      <c r="AB95" s="22">
        <f t="shared" si="65"/>
        <v>0</v>
      </c>
      <c r="AC95" s="22">
        <f t="shared" si="66"/>
        <v>0</v>
      </c>
      <c r="AD95" s="22">
        <f t="shared" si="67"/>
        <v>0</v>
      </c>
      <c r="AE95" s="22">
        <f t="shared" si="68"/>
        <v>0</v>
      </c>
      <c r="AF95" s="22">
        <f t="shared" si="69"/>
        <v>0</v>
      </c>
      <c r="AG95" s="22">
        <f t="shared" si="70"/>
        <v>0</v>
      </c>
      <c r="AH95" s="22">
        <f t="shared" si="71"/>
        <v>0</v>
      </c>
      <c r="AI95" s="9"/>
      <c r="AJ95" s="22">
        <f t="shared" si="72"/>
        <v>0</v>
      </c>
      <c r="AK95" s="22">
        <f t="shared" si="73"/>
        <v>0</v>
      </c>
      <c r="AL95" s="22">
        <f t="shared" si="74"/>
        <v>0</v>
      </c>
      <c r="AN95" s="22">
        <v>21</v>
      </c>
      <c r="AO95" s="22">
        <f>G95*0</f>
        <v>0</v>
      </c>
      <c r="AP95" s="22">
        <f>G95*(1-0)</f>
        <v>0</v>
      </c>
      <c r="AQ95" s="24" t="s">
        <v>266</v>
      </c>
      <c r="AV95" s="22">
        <f t="shared" si="77"/>
        <v>0</v>
      </c>
      <c r="AW95" s="22">
        <f t="shared" si="78"/>
        <v>0</v>
      </c>
      <c r="AX95" s="22">
        <f t="shared" si="79"/>
        <v>0</v>
      </c>
      <c r="AY95" s="24" t="s">
        <v>294</v>
      </c>
      <c r="AZ95" s="24" t="s">
        <v>268</v>
      </c>
      <c r="BA95" s="9" t="s">
        <v>57</v>
      </c>
      <c r="BC95" s="22">
        <f t="shared" si="80"/>
        <v>0</v>
      </c>
      <c r="BD95" s="22">
        <f t="shared" si="81"/>
        <v>0</v>
      </c>
      <c r="BE95" s="22">
        <v>0</v>
      </c>
      <c r="BF95" s="22">
        <f t="shared" si="82"/>
        <v>95</v>
      </c>
      <c r="BH95" s="22">
        <f t="shared" si="83"/>
        <v>0</v>
      </c>
      <c r="BI95" s="22">
        <f t="shared" si="84"/>
        <v>0</v>
      </c>
      <c r="BJ95" s="22">
        <f t="shared" si="85"/>
        <v>0</v>
      </c>
      <c r="BK95" s="22"/>
      <c r="BL95" s="22"/>
      <c r="BV95" s="22">
        <f t="shared" si="86"/>
        <v>0</v>
      </c>
      <c r="BW95" s="22">
        <v>21</v>
      </c>
      <c r="BX95" s="3" t="s">
        <v>805</v>
      </c>
    </row>
    <row r="96" spans="1:76" x14ac:dyDescent="0.25">
      <c r="A96" s="32"/>
      <c r="B96" s="33" t="s">
        <v>310</v>
      </c>
      <c r="C96" s="331"/>
      <c r="D96" s="331"/>
      <c r="E96" s="34" t="s">
        <v>4</v>
      </c>
      <c r="F96" s="34" t="s">
        <v>4</v>
      </c>
      <c r="G96" s="34" t="s">
        <v>4</v>
      </c>
      <c r="H96" s="35">
        <f>H62+H49+H32+H28+H12</f>
        <v>0</v>
      </c>
      <c r="I96" s="35">
        <f t="shared" ref="I96:K96" si="87">I62+I49+I32+I28+I12</f>
        <v>0</v>
      </c>
      <c r="J96" s="35">
        <f t="shared" si="87"/>
        <v>0</v>
      </c>
      <c r="K96" s="35">
        <f t="shared" si="87"/>
        <v>241921.96720000001</v>
      </c>
      <c r="AI96" s="9"/>
      <c r="AS96" s="2">
        <f>SUM(AJ95:AJ97)</f>
        <v>0</v>
      </c>
      <c r="AT96" s="2">
        <f>SUM(AK95:AK97)</f>
        <v>0</v>
      </c>
      <c r="AU96" s="2">
        <f>SUM(AL95:AL97)</f>
        <v>0</v>
      </c>
    </row>
    <row r="97" spans="1:11" x14ac:dyDescent="0.25">
      <c r="H97" s="330" t="s">
        <v>303</v>
      </c>
      <c r="I97" s="330"/>
      <c r="J97" s="30">
        <f>J12+J28+J32+J49+J62+J96</f>
        <v>0</v>
      </c>
    </row>
    <row r="98" spans="1:11" x14ac:dyDescent="0.25">
      <c r="A98" s="31" t="s">
        <v>304</v>
      </c>
    </row>
    <row r="99" spans="1:11" ht="12.75" customHeight="1" x14ac:dyDescent="0.25">
      <c r="A99" s="296"/>
      <c r="B99" s="296"/>
      <c r="C99" s="296"/>
      <c r="D99" s="296"/>
      <c r="E99" s="296"/>
      <c r="F99" s="296"/>
      <c r="G99" s="296"/>
      <c r="H99" s="296"/>
      <c r="I99" s="296"/>
      <c r="J99" s="296"/>
      <c r="K99" s="296"/>
    </row>
  </sheetData>
  <mergeCells count="115">
    <mergeCell ref="C93:D93"/>
    <mergeCell ref="C94:D94"/>
    <mergeCell ref="C95:D95"/>
    <mergeCell ref="C96:D96"/>
    <mergeCell ref="H97:I97"/>
    <mergeCell ref="A99:K99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10:D10"/>
    <mergeCell ref="H10:J10"/>
    <mergeCell ref="C11:D11"/>
    <mergeCell ref="C12:D12"/>
    <mergeCell ref="C13:D13"/>
    <mergeCell ref="C14:D14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6:B7"/>
    <mergeCell ref="C6:D7"/>
    <mergeCell ref="E6:F7"/>
    <mergeCell ref="G6:G7"/>
    <mergeCell ref="H6:H7"/>
    <mergeCell ref="I6:K7"/>
    <mergeCell ref="A4:B5"/>
    <mergeCell ref="C4:D5"/>
    <mergeCell ref="E4:F5"/>
    <mergeCell ref="G4:G5"/>
    <mergeCell ref="H4:H5"/>
    <mergeCell ref="I4:K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view="pageBreakPreview" zoomScaleNormal="100" zoomScaleSheetLayoutView="100" workbookViewId="0">
      <selection activeCell="D32" sqref="D32:F32"/>
    </sheetView>
  </sheetViews>
  <sheetFormatPr defaultColWidth="12.140625" defaultRowHeight="15" x14ac:dyDescent="0.25"/>
  <cols>
    <col min="1" max="1" width="9.140625" style="1" customWidth="1"/>
    <col min="2" max="2" width="12.85546875" style="1" customWidth="1"/>
    <col min="3" max="3" width="27.140625" style="1" customWidth="1"/>
    <col min="4" max="4" width="10" style="1" customWidth="1"/>
    <col min="5" max="5" width="14" style="1" customWidth="1"/>
    <col min="6" max="6" width="27.140625" style="1" customWidth="1"/>
    <col min="7" max="7" width="9.140625" style="1" customWidth="1"/>
    <col min="8" max="8" width="12.85546875" style="1" customWidth="1"/>
    <col min="9" max="9" width="27.140625" style="1" customWidth="1"/>
  </cols>
  <sheetData>
    <row r="1" spans="1:9" ht="54.75" customHeight="1" x14ac:dyDescent="0.2">
      <c r="A1" s="289" t="s">
        <v>319</v>
      </c>
      <c r="B1" s="289"/>
      <c r="C1" s="289"/>
      <c r="D1" s="289"/>
      <c r="E1" s="289"/>
      <c r="F1" s="289"/>
      <c r="G1" s="289"/>
      <c r="H1" s="289"/>
      <c r="I1" s="289"/>
    </row>
    <row r="2" spans="1:9" ht="15" customHeight="1" x14ac:dyDescent="0.2">
      <c r="A2" s="290" t="s">
        <v>1</v>
      </c>
      <c r="B2" s="290"/>
      <c r="C2" s="291" t="str">
        <f>'Stavební rozpočet SO 302, 303'!C2</f>
        <v>Vilémov "Palouk" I. etapa 15 RD</v>
      </c>
      <c r="D2" s="291"/>
      <c r="E2" s="292" t="s">
        <v>5</v>
      </c>
      <c r="F2" s="292" t="str">
        <f>'Stavební rozpočet SO 302, 303'!I2</f>
        <v>Obec Vilémov</v>
      </c>
      <c r="G2" s="292"/>
      <c r="H2" s="292" t="s">
        <v>320</v>
      </c>
      <c r="I2" s="293" t="s">
        <v>321</v>
      </c>
    </row>
    <row r="3" spans="1:9" ht="15" customHeight="1" x14ac:dyDescent="0.2">
      <c r="A3" s="290"/>
      <c r="B3" s="290"/>
      <c r="C3" s="291"/>
      <c r="D3" s="291"/>
      <c r="E3" s="292"/>
      <c r="F3" s="292"/>
      <c r="G3" s="292"/>
      <c r="H3" s="292"/>
      <c r="I3" s="293"/>
    </row>
    <row r="4" spans="1:9" ht="15" customHeight="1" x14ac:dyDescent="0.2">
      <c r="A4" s="295" t="s">
        <v>7</v>
      </c>
      <c r="B4" s="295"/>
      <c r="C4" s="296" t="s">
        <v>383</v>
      </c>
      <c r="D4" s="296"/>
      <c r="E4" s="296" t="s">
        <v>9</v>
      </c>
      <c r="F4" s="296" t="str">
        <f>'Stavební rozpočet SO 302, 303'!I4</f>
        <v>Ing. Maša Miroslav</v>
      </c>
      <c r="G4" s="296"/>
      <c r="H4" s="296" t="s">
        <v>320</v>
      </c>
      <c r="I4" s="294" t="s">
        <v>384</v>
      </c>
    </row>
    <row r="5" spans="1:9" ht="15" customHeight="1" x14ac:dyDescent="0.2">
      <c r="A5" s="295"/>
      <c r="B5" s="295"/>
      <c r="C5" s="296"/>
      <c r="D5" s="296"/>
      <c r="E5" s="296"/>
      <c r="F5" s="296"/>
      <c r="G5" s="296"/>
      <c r="H5" s="296"/>
      <c r="I5" s="294"/>
    </row>
    <row r="6" spans="1:9" ht="15" customHeight="1" x14ac:dyDescent="0.2">
      <c r="A6" s="295" t="s">
        <v>11</v>
      </c>
      <c r="B6" s="295"/>
      <c r="C6" s="296" t="str">
        <f>'Stavební rozpočet SO 302, 303'!C6</f>
        <v>Vilémov</v>
      </c>
      <c r="D6" s="296"/>
      <c r="E6" s="296" t="s">
        <v>14</v>
      </c>
      <c r="F6" s="296" t="str">
        <f>'Stavební rozpočet SO 302, 303'!I6</f>
        <v>dle výběrového řízení</v>
      </c>
      <c r="G6" s="296"/>
      <c r="H6" s="296" t="s">
        <v>320</v>
      </c>
      <c r="I6" s="294"/>
    </row>
    <row r="7" spans="1:9" ht="15" customHeight="1" x14ac:dyDescent="0.2">
      <c r="A7" s="295"/>
      <c r="B7" s="295"/>
      <c r="C7" s="296"/>
      <c r="D7" s="296"/>
      <c r="E7" s="296"/>
      <c r="F7" s="296"/>
      <c r="G7" s="296"/>
      <c r="H7" s="296"/>
      <c r="I7" s="294"/>
    </row>
    <row r="8" spans="1:9" ht="15" customHeight="1" x14ac:dyDescent="0.2">
      <c r="A8" s="295" t="s">
        <v>8</v>
      </c>
      <c r="B8" s="295"/>
      <c r="C8" s="296" t="str">
        <f>'Stavební rozpočet SO 302, 303'!G4</f>
        <v xml:space="preserve"> </v>
      </c>
      <c r="D8" s="296"/>
      <c r="E8" s="296" t="s">
        <v>13</v>
      </c>
      <c r="F8" s="296" t="str">
        <f>'Stavební rozpočet SO 302, 303'!G6</f>
        <v xml:space="preserve"> </v>
      </c>
      <c r="G8" s="296"/>
      <c r="H8" s="302" t="s">
        <v>323</v>
      </c>
      <c r="I8" s="297">
        <v>120</v>
      </c>
    </row>
    <row r="9" spans="1:9" ht="12.75" x14ac:dyDescent="0.2">
      <c r="A9" s="295"/>
      <c r="B9" s="295"/>
      <c r="C9" s="296"/>
      <c r="D9" s="296"/>
      <c r="E9" s="296"/>
      <c r="F9" s="296"/>
      <c r="G9" s="296"/>
      <c r="H9" s="302"/>
      <c r="I9" s="297"/>
    </row>
    <row r="10" spans="1:9" ht="15" customHeight="1" x14ac:dyDescent="0.2">
      <c r="A10" s="298" t="s">
        <v>16</v>
      </c>
      <c r="B10" s="298"/>
      <c r="C10" s="299" t="str">
        <f>'Stavební rozpočet SO 302, 303'!C8</f>
        <v>8272111</v>
      </c>
      <c r="D10" s="299"/>
      <c r="E10" s="299" t="s">
        <v>20</v>
      </c>
      <c r="F10" s="299" t="str">
        <f>'Stavební rozpočet SO 302, 303'!I8</f>
        <v>Ing. Maša Miroslav</v>
      </c>
      <c r="G10" s="299"/>
      <c r="H10" s="300" t="s">
        <v>324</v>
      </c>
      <c r="I10" s="301" t="str">
        <f>'Stavební rozpočet SO 302, 303'!G8</f>
        <v>05.05.2025</v>
      </c>
    </row>
    <row r="11" spans="1:9" ht="12.75" x14ac:dyDescent="0.2">
      <c r="A11" s="298"/>
      <c r="B11" s="298"/>
      <c r="C11" s="299"/>
      <c r="D11" s="299"/>
      <c r="E11" s="299"/>
      <c r="F11" s="299"/>
      <c r="G11" s="299"/>
      <c r="H11" s="300"/>
      <c r="I11" s="301"/>
    </row>
    <row r="12" spans="1:9" ht="23.25" x14ac:dyDescent="0.2">
      <c r="A12" s="303" t="s">
        <v>325</v>
      </c>
      <c r="B12" s="303"/>
      <c r="C12" s="303"/>
      <c r="D12" s="303"/>
      <c r="E12" s="303"/>
      <c r="F12" s="303"/>
      <c r="G12" s="303"/>
      <c r="H12" s="303"/>
      <c r="I12" s="303"/>
    </row>
    <row r="13" spans="1:9" ht="26.45" customHeight="1" x14ac:dyDescent="0.2">
      <c r="A13" s="41" t="s">
        <v>326</v>
      </c>
      <c r="B13" s="304" t="s">
        <v>327</v>
      </c>
      <c r="C13" s="304"/>
      <c r="D13" s="42" t="s">
        <v>328</v>
      </c>
      <c r="E13" s="304" t="s">
        <v>329</v>
      </c>
      <c r="F13" s="304"/>
      <c r="G13" s="42" t="s">
        <v>330</v>
      </c>
      <c r="H13" s="304" t="s">
        <v>331</v>
      </c>
      <c r="I13" s="304"/>
    </row>
    <row r="14" spans="1:9" ht="15.75" x14ac:dyDescent="0.2">
      <c r="A14" s="43" t="s">
        <v>332</v>
      </c>
      <c r="B14" s="44" t="s">
        <v>333</v>
      </c>
      <c r="C14" s="45">
        <f>SUM('Stavební rozpočet SO 302, 303'!AB12:AB171)</f>
        <v>0</v>
      </c>
      <c r="D14" s="305" t="s">
        <v>334</v>
      </c>
      <c r="E14" s="305"/>
      <c r="F14" s="45"/>
      <c r="G14" s="305" t="s">
        <v>282</v>
      </c>
      <c r="H14" s="305"/>
      <c r="I14" s="46"/>
    </row>
    <row r="15" spans="1:9" ht="15.75" x14ac:dyDescent="0.2">
      <c r="A15" s="47"/>
      <c r="B15" s="44" t="s">
        <v>35</v>
      </c>
      <c r="C15" s="45">
        <f>SUM('Stavební rozpočet SO 302, 303'!AC12:AC171)</f>
        <v>0</v>
      </c>
      <c r="D15" s="305" t="s">
        <v>335</v>
      </c>
      <c r="E15" s="305"/>
      <c r="F15" s="45"/>
      <c r="G15" s="305" t="s">
        <v>336</v>
      </c>
      <c r="H15" s="305"/>
      <c r="I15" s="46"/>
    </row>
    <row r="16" spans="1:9" ht="15.75" x14ac:dyDescent="0.2">
      <c r="A16" s="43" t="s">
        <v>337</v>
      </c>
      <c r="B16" s="44" t="s">
        <v>333</v>
      </c>
      <c r="C16" s="45">
        <f>SUM('Stavební rozpočet SO 302, 303'!AD12:AD171)</f>
        <v>0</v>
      </c>
      <c r="D16" s="305" t="s">
        <v>338</v>
      </c>
      <c r="E16" s="305"/>
      <c r="F16" s="45"/>
      <c r="G16" s="305" t="s">
        <v>339</v>
      </c>
      <c r="H16" s="305"/>
      <c r="I16" s="46"/>
    </row>
    <row r="17" spans="1:9" ht="15.75" x14ac:dyDescent="0.2">
      <c r="A17" s="47"/>
      <c r="B17" s="44" t="s">
        <v>35</v>
      </c>
      <c r="C17" s="45">
        <f>SUM('Stavební rozpočet SO 302, 303'!AE12:AE171)</f>
        <v>0</v>
      </c>
      <c r="D17" s="305"/>
      <c r="E17" s="305"/>
      <c r="F17" s="46"/>
      <c r="G17" s="305" t="s">
        <v>340</v>
      </c>
      <c r="H17" s="305"/>
      <c r="I17" s="46"/>
    </row>
    <row r="18" spans="1:9" ht="15.75" x14ac:dyDescent="0.2">
      <c r="A18" s="43" t="s">
        <v>341</v>
      </c>
      <c r="B18" s="44" t="s">
        <v>333</v>
      </c>
      <c r="C18" s="45">
        <f>SUM('Stavební rozpočet SO 302, 303'!AF12:AF171)</f>
        <v>0</v>
      </c>
      <c r="D18" s="305"/>
      <c r="E18" s="305"/>
      <c r="F18" s="46"/>
      <c r="G18" s="305" t="s">
        <v>342</v>
      </c>
      <c r="H18" s="305"/>
      <c r="I18" s="46"/>
    </row>
    <row r="19" spans="1:9" ht="15.75" x14ac:dyDescent="0.2">
      <c r="A19" s="47"/>
      <c r="B19" s="44" t="s">
        <v>35</v>
      </c>
      <c r="C19" s="45">
        <f>SUM('Stavební rozpočet SO 302, 303'!AG12:AG171)</f>
        <v>0</v>
      </c>
      <c r="D19" s="305"/>
      <c r="E19" s="305"/>
      <c r="F19" s="46"/>
      <c r="G19" s="305" t="s">
        <v>343</v>
      </c>
      <c r="H19" s="305"/>
      <c r="I19" s="46"/>
    </row>
    <row r="20" spans="1:9" ht="15.75" x14ac:dyDescent="0.2">
      <c r="A20" s="306" t="s">
        <v>210</v>
      </c>
      <c r="B20" s="306"/>
      <c r="C20" s="45">
        <f>SUM('Stavební rozpočet SO 302, 303'!AH12:AH171)</f>
        <v>0</v>
      </c>
      <c r="D20" s="305"/>
      <c r="E20" s="305"/>
      <c r="F20" s="46"/>
      <c r="G20" s="305"/>
      <c r="H20" s="305"/>
      <c r="I20" s="46"/>
    </row>
    <row r="21" spans="1:9" ht="15.75" x14ac:dyDescent="0.2">
      <c r="A21" s="307" t="s">
        <v>344</v>
      </c>
      <c r="B21" s="307"/>
      <c r="C21" s="48">
        <f>SUM('Stavební rozpočet SO 302, 303'!Z12:Z171)</f>
        <v>0</v>
      </c>
      <c r="D21" s="308"/>
      <c r="E21" s="308"/>
      <c r="F21" s="49"/>
      <c r="G21" s="308"/>
      <c r="H21" s="308"/>
      <c r="I21" s="49"/>
    </row>
    <row r="22" spans="1:9" ht="16.5" customHeight="1" x14ac:dyDescent="0.2">
      <c r="A22" s="309" t="s">
        <v>345</v>
      </c>
      <c r="B22" s="309"/>
      <c r="C22" s="50">
        <f>SUM(C14:C21)</f>
        <v>0</v>
      </c>
      <c r="D22" s="310" t="s">
        <v>346</v>
      </c>
      <c r="E22" s="310"/>
      <c r="F22" s="50">
        <f>SUM(F14:F21)</f>
        <v>0</v>
      </c>
      <c r="G22" s="310" t="s">
        <v>347</v>
      </c>
      <c r="H22" s="310"/>
      <c r="I22" s="50">
        <f>SUM(I14:I21)</f>
        <v>0</v>
      </c>
    </row>
    <row r="23" spans="1:9" ht="16.5" thickBot="1" x14ac:dyDescent="0.3">
      <c r="D23" s="306" t="s">
        <v>348</v>
      </c>
      <c r="E23" s="306"/>
      <c r="F23" s="51">
        <v>0</v>
      </c>
      <c r="G23" s="311" t="s">
        <v>349</v>
      </c>
      <c r="H23" s="311"/>
      <c r="I23" s="45">
        <v>0</v>
      </c>
    </row>
    <row r="24" spans="1:9" ht="15.75" x14ac:dyDescent="0.25">
      <c r="G24" s="306" t="s">
        <v>350</v>
      </c>
      <c r="H24" s="306"/>
      <c r="I24" s="48"/>
    </row>
    <row r="25" spans="1:9" ht="15.75" x14ac:dyDescent="0.25">
      <c r="G25" s="306" t="s">
        <v>351</v>
      </c>
      <c r="H25" s="306"/>
      <c r="I25" s="50">
        <v>0</v>
      </c>
    </row>
    <row r="27" spans="1:9" ht="15.75" x14ac:dyDescent="0.25">
      <c r="A27" s="312" t="s">
        <v>352</v>
      </c>
      <c r="B27" s="312"/>
      <c r="C27" s="52">
        <f>SUM('Stavební rozpočet SO 302, 303'!AJ12:AJ171)</f>
        <v>0</v>
      </c>
    </row>
    <row r="28" spans="1:9" ht="15.75" x14ac:dyDescent="0.2">
      <c r="A28" s="313" t="s">
        <v>353</v>
      </c>
      <c r="B28" s="313"/>
      <c r="C28" s="53">
        <f>SUM('Stavební rozpočet SO 302, 303'!AK12:AK171)</f>
        <v>0</v>
      </c>
      <c r="D28" s="314" t="s">
        <v>354</v>
      </c>
      <c r="E28" s="314"/>
      <c r="F28" s="52">
        <f>ROUND(C28*(12/100),2)</f>
        <v>0</v>
      </c>
      <c r="G28" s="314" t="s">
        <v>355</v>
      </c>
      <c r="H28" s="314"/>
      <c r="I28" s="52">
        <f>SUM(C27:C29)</f>
        <v>0</v>
      </c>
    </row>
    <row r="29" spans="1:9" ht="15.75" x14ac:dyDescent="0.2">
      <c r="A29" s="313" t="s">
        <v>356</v>
      </c>
      <c r="B29" s="313"/>
      <c r="C29" s="53">
        <f>SUM('Stavební rozpočet SO 302, 303'!AL12:AL171)</f>
        <v>0</v>
      </c>
      <c r="D29" s="315" t="s">
        <v>357</v>
      </c>
      <c r="E29" s="315"/>
      <c r="F29" s="53">
        <f>ROUND(C29*(21/100),2)</f>
        <v>0</v>
      </c>
      <c r="G29" s="315" t="s">
        <v>358</v>
      </c>
      <c r="H29" s="315"/>
      <c r="I29" s="53">
        <f>SUM(F28:F29)+I28</f>
        <v>0</v>
      </c>
    </row>
    <row r="31" spans="1:9" x14ac:dyDescent="0.2">
      <c r="A31" s="316" t="s">
        <v>359</v>
      </c>
      <c r="B31" s="316"/>
      <c r="C31" s="316"/>
      <c r="D31" s="317" t="s">
        <v>360</v>
      </c>
      <c r="E31" s="317"/>
      <c r="F31" s="317"/>
      <c r="G31" s="317" t="s">
        <v>361</v>
      </c>
      <c r="H31" s="317"/>
      <c r="I31" s="317"/>
    </row>
    <row r="32" spans="1:9" x14ac:dyDescent="0.2">
      <c r="A32" s="318"/>
      <c r="B32" s="318"/>
      <c r="C32" s="318"/>
      <c r="D32" s="319"/>
      <c r="E32" s="319"/>
      <c r="F32" s="319"/>
      <c r="G32" s="319"/>
      <c r="H32" s="319"/>
      <c r="I32" s="319"/>
    </row>
    <row r="33" spans="1:9" x14ac:dyDescent="0.2">
      <c r="A33" s="318"/>
      <c r="B33" s="318"/>
      <c r="C33" s="318"/>
      <c r="D33" s="319"/>
      <c r="E33" s="319"/>
      <c r="F33" s="319"/>
      <c r="G33" s="319"/>
      <c r="H33" s="319"/>
      <c r="I33" s="319"/>
    </row>
    <row r="34" spans="1:9" x14ac:dyDescent="0.2">
      <c r="A34" s="318"/>
      <c r="B34" s="318"/>
      <c r="C34" s="318"/>
      <c r="D34" s="319"/>
      <c r="E34" s="319"/>
      <c r="F34" s="319"/>
      <c r="G34" s="319"/>
      <c r="H34" s="319"/>
      <c r="I34" s="319"/>
    </row>
    <row r="35" spans="1:9" ht="15.75" thickBot="1" x14ac:dyDescent="0.25">
      <c r="A35" s="320" t="s">
        <v>362</v>
      </c>
      <c r="B35" s="320"/>
      <c r="C35" s="320"/>
      <c r="D35" s="321" t="s">
        <v>362</v>
      </c>
      <c r="E35" s="321"/>
      <c r="F35" s="321"/>
      <c r="G35" s="321" t="s">
        <v>362</v>
      </c>
      <c r="H35" s="321"/>
      <c r="I35" s="321"/>
    </row>
    <row r="36" spans="1:9" x14ac:dyDescent="0.25">
      <c r="A36" s="31" t="s">
        <v>304</v>
      </c>
    </row>
    <row r="37" spans="1:9" ht="12.75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8" firstPageNumber="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51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D32" sqref="D32"/>
    </sheetView>
  </sheetViews>
  <sheetFormatPr defaultColWidth="12.140625" defaultRowHeight="15" x14ac:dyDescent="0.25"/>
  <cols>
    <col min="1" max="2" width="8.5703125" style="1" customWidth="1"/>
    <col min="3" max="3" width="71.42578125" style="1" customWidth="1"/>
    <col min="4" max="6" width="27.85546875" style="1" customWidth="1"/>
    <col min="7" max="7" width="37.140625" style="1" customWidth="1"/>
    <col min="8" max="9" width="11.5703125" style="1" hidden="1" customWidth="1"/>
  </cols>
  <sheetData>
    <row r="1" spans="1:9" ht="54.75" customHeight="1" x14ac:dyDescent="0.25">
      <c r="A1" s="322" t="s">
        <v>311</v>
      </c>
      <c r="B1" s="322"/>
      <c r="C1" s="322"/>
      <c r="D1" s="322"/>
      <c r="E1" s="322"/>
      <c r="F1" s="322"/>
      <c r="G1" s="322"/>
    </row>
    <row r="2" spans="1:9" ht="15" customHeight="1" x14ac:dyDescent="0.25">
      <c r="A2" s="290" t="s">
        <v>1</v>
      </c>
      <c r="B2" s="290"/>
      <c r="C2" s="291" t="str">
        <f>'Stavební rozpočet SO 302, 303'!C2</f>
        <v>Vilémov "Palouk" I. etapa 15 RD</v>
      </c>
      <c r="D2" s="323" t="s">
        <v>3</v>
      </c>
      <c r="E2" s="323" t="s">
        <v>4</v>
      </c>
      <c r="F2" s="292" t="s">
        <v>5</v>
      </c>
      <c r="G2" s="324" t="str">
        <f>'Stavební rozpočet SO 302, 303'!I2</f>
        <v>Obec Vilémov</v>
      </c>
    </row>
    <row r="3" spans="1:9" ht="15" customHeight="1" x14ac:dyDescent="0.25">
      <c r="A3" s="290"/>
      <c r="B3" s="290"/>
      <c r="C3" s="291"/>
      <c r="D3" s="323"/>
      <c r="E3" s="323"/>
      <c r="F3" s="323"/>
      <c r="G3" s="324"/>
    </row>
    <row r="4" spans="1:9" ht="15" customHeight="1" x14ac:dyDescent="0.25">
      <c r="A4" s="295" t="s">
        <v>7</v>
      </c>
      <c r="B4" s="295"/>
      <c r="C4" s="296" t="s">
        <v>383</v>
      </c>
      <c r="D4" s="302" t="s">
        <v>8</v>
      </c>
      <c r="E4" s="302" t="s">
        <v>4</v>
      </c>
      <c r="F4" s="296" t="s">
        <v>9</v>
      </c>
      <c r="G4" s="325" t="str">
        <f>'Stavební rozpočet SO 302, 303'!I4</f>
        <v>Ing. Maša Miroslav</v>
      </c>
    </row>
    <row r="5" spans="1:9" ht="15" customHeight="1" x14ac:dyDescent="0.25">
      <c r="A5" s="295"/>
      <c r="B5" s="295"/>
      <c r="C5" s="296"/>
      <c r="D5" s="296"/>
      <c r="E5" s="296"/>
      <c r="F5" s="296"/>
      <c r="G5" s="325"/>
    </row>
    <row r="6" spans="1:9" ht="15" customHeight="1" x14ac:dyDescent="0.25">
      <c r="A6" s="295" t="s">
        <v>11</v>
      </c>
      <c r="B6" s="295"/>
      <c r="C6" s="296" t="str">
        <f>'Stavební rozpočet SO 302, 303'!C6</f>
        <v>Vilémov</v>
      </c>
      <c r="D6" s="302" t="s">
        <v>13</v>
      </c>
      <c r="E6" s="302" t="s">
        <v>4</v>
      </c>
      <c r="F6" s="296" t="s">
        <v>14</v>
      </c>
      <c r="G6" s="325" t="str">
        <f>'Stavební rozpočet SO 302, 303'!I6</f>
        <v>dle výběrového řízení</v>
      </c>
    </row>
    <row r="7" spans="1:9" ht="15" customHeight="1" x14ac:dyDescent="0.25">
      <c r="A7" s="295"/>
      <c r="B7" s="295"/>
      <c r="C7" s="296"/>
      <c r="D7" s="296"/>
      <c r="E7" s="296"/>
      <c r="F7" s="296"/>
      <c r="G7" s="325"/>
    </row>
    <row r="8" spans="1:9" ht="15" customHeight="1" x14ac:dyDescent="0.25">
      <c r="A8" s="295" t="s">
        <v>20</v>
      </c>
      <c r="B8" s="295"/>
      <c r="C8" s="296" t="str">
        <f>'Stavební rozpočet SO 302, 303'!I8</f>
        <v>Ing. Maša Miroslav</v>
      </c>
      <c r="D8" s="302" t="s">
        <v>18</v>
      </c>
      <c r="E8" s="302" t="s">
        <v>385</v>
      </c>
      <c r="F8" s="302" t="s">
        <v>18</v>
      </c>
      <c r="G8" s="325" t="str">
        <f>'Stavební rozpočet SO 302, 303'!G8</f>
        <v>05.05.2025</v>
      </c>
    </row>
    <row r="9" spans="1:9" ht="15.75" thickBot="1" x14ac:dyDescent="0.3">
      <c r="A9" s="295"/>
      <c r="B9" s="295"/>
      <c r="C9" s="296"/>
      <c r="D9" s="296"/>
      <c r="E9" s="296"/>
      <c r="F9" s="296"/>
      <c r="G9" s="325"/>
    </row>
    <row r="10" spans="1:9" ht="15.75" thickBot="1" x14ac:dyDescent="0.3">
      <c r="A10" s="36" t="s">
        <v>312</v>
      </c>
      <c r="B10" s="37" t="s">
        <v>22</v>
      </c>
      <c r="C10" s="38" t="s">
        <v>23</v>
      </c>
      <c r="D10" s="39" t="s">
        <v>313</v>
      </c>
      <c r="E10" s="39" t="s">
        <v>314</v>
      </c>
      <c r="F10" s="39" t="s">
        <v>315</v>
      </c>
      <c r="G10" s="40" t="s">
        <v>316</v>
      </c>
    </row>
    <row r="11" spans="1:9" ht="12.75" x14ac:dyDescent="0.2">
      <c r="A11" s="21" t="s">
        <v>386</v>
      </c>
      <c r="B11" s="4"/>
      <c r="C11" s="4" t="s">
        <v>387</v>
      </c>
      <c r="D11" s="22">
        <f>'Stavební rozpočet SO 302, 303'!H12</f>
        <v>0</v>
      </c>
      <c r="E11" s="22">
        <f>'Stavební rozpočet SO 302, 303'!I12</f>
        <v>0</v>
      </c>
      <c r="F11" s="22">
        <f>'Stavební rozpočet SO 302, 303'!J12</f>
        <v>0</v>
      </c>
      <c r="G11" s="23">
        <f>'Stavební rozpočet SO 302, 303'!K12</f>
        <v>601201.62191999995</v>
      </c>
      <c r="H11" s="24" t="s">
        <v>318</v>
      </c>
      <c r="I11" s="22">
        <f t="shared" ref="I11:I50" si="0">IF(H11="F",0,F11)</f>
        <v>0</v>
      </c>
    </row>
    <row r="12" spans="1:9" ht="12.75" x14ac:dyDescent="0.2">
      <c r="A12" s="21" t="s">
        <v>386</v>
      </c>
      <c r="B12" s="4" t="s">
        <v>91</v>
      </c>
      <c r="C12" s="4" t="s">
        <v>388</v>
      </c>
      <c r="D12" s="22">
        <f>'Stavební rozpočet SO 302, 303'!H13</f>
        <v>0</v>
      </c>
      <c r="E12" s="22">
        <f>'Stavební rozpočet SO 302, 303'!I13</f>
        <v>0</v>
      </c>
      <c r="F12" s="22">
        <f>'Stavební rozpočet SO 302, 303'!J13</f>
        <v>0</v>
      </c>
      <c r="G12" s="23">
        <f>'Stavební rozpočet SO 302, 303'!K13</f>
        <v>116</v>
      </c>
      <c r="H12" s="24" t="s">
        <v>317</v>
      </c>
      <c r="I12" s="22">
        <f t="shared" si="0"/>
        <v>0</v>
      </c>
    </row>
    <row r="13" spans="1:9" ht="12.75" x14ac:dyDescent="0.2">
      <c r="A13" s="21" t="s">
        <v>386</v>
      </c>
      <c r="B13" s="4" t="s">
        <v>49</v>
      </c>
      <c r="C13" s="4" t="s">
        <v>50</v>
      </c>
      <c r="D13" s="22">
        <f>'Stavební rozpočet SO 302, 303'!H16</f>
        <v>0</v>
      </c>
      <c r="E13" s="22">
        <f>'Stavební rozpočet SO 302, 303'!I16</f>
        <v>0</v>
      </c>
      <c r="F13" s="22">
        <f>'Stavební rozpočet SO 302, 303'!J16</f>
        <v>0</v>
      </c>
      <c r="G13" s="23">
        <f>'Stavební rozpočet SO 302, 303'!K16</f>
        <v>419.22</v>
      </c>
      <c r="H13" s="24" t="s">
        <v>317</v>
      </c>
      <c r="I13" s="22">
        <f t="shared" si="0"/>
        <v>0</v>
      </c>
    </row>
    <row r="14" spans="1:9" ht="12.75" x14ac:dyDescent="0.2">
      <c r="A14" s="21" t="s">
        <v>386</v>
      </c>
      <c r="B14" s="4" t="s">
        <v>73</v>
      </c>
      <c r="C14" s="4" t="s">
        <v>74</v>
      </c>
      <c r="D14" s="22">
        <f>'Stavební rozpočet SO 302, 303'!H18</f>
        <v>0</v>
      </c>
      <c r="E14" s="22">
        <f>'Stavební rozpočet SO 302, 303'!I18</f>
        <v>0</v>
      </c>
      <c r="F14" s="22">
        <f>'Stavební rozpočet SO 302, 303'!J18</f>
        <v>0</v>
      </c>
      <c r="G14" s="23">
        <f>'Stavební rozpočet SO 302, 303'!K18</f>
        <v>57373.25</v>
      </c>
      <c r="H14" s="24" t="s">
        <v>317</v>
      </c>
      <c r="I14" s="22">
        <f t="shared" si="0"/>
        <v>0</v>
      </c>
    </row>
    <row r="15" spans="1:9" ht="12.75" x14ac:dyDescent="0.2">
      <c r="A15" s="21" t="s">
        <v>386</v>
      </c>
      <c r="B15" s="4" t="s">
        <v>108</v>
      </c>
      <c r="C15" s="4" t="s">
        <v>389</v>
      </c>
      <c r="D15" s="22">
        <f>'Stavební rozpočet SO 302, 303'!H25</f>
        <v>0</v>
      </c>
      <c r="E15" s="22">
        <f>'Stavební rozpočet SO 302, 303'!I25</f>
        <v>0</v>
      </c>
      <c r="F15" s="22">
        <f>'Stavební rozpočet SO 302, 303'!J25</f>
        <v>0</v>
      </c>
      <c r="G15" s="23">
        <f>'Stavební rozpočet SO 302, 303'!K25</f>
        <v>99756.6</v>
      </c>
      <c r="H15" s="24" t="s">
        <v>317</v>
      </c>
      <c r="I15" s="22">
        <f t="shared" si="0"/>
        <v>0</v>
      </c>
    </row>
    <row r="16" spans="1:9" ht="12.75" x14ac:dyDescent="0.2">
      <c r="A16" s="21" t="s">
        <v>386</v>
      </c>
      <c r="B16" s="4" t="s">
        <v>82</v>
      </c>
      <c r="C16" s="4" t="s">
        <v>83</v>
      </c>
      <c r="D16" s="22">
        <f>'Stavební rozpočet SO 302, 303'!H28</f>
        <v>0</v>
      </c>
      <c r="E16" s="22">
        <f>'Stavební rozpočet SO 302, 303'!I28</f>
        <v>0</v>
      </c>
      <c r="F16" s="22">
        <f>'Stavební rozpočet SO 302, 303'!J28</f>
        <v>0</v>
      </c>
      <c r="G16" s="23">
        <f>'Stavební rozpočet SO 302, 303'!K28</f>
        <v>176660.35499999998</v>
      </c>
      <c r="H16" s="24" t="s">
        <v>317</v>
      </c>
      <c r="I16" s="22">
        <f t="shared" si="0"/>
        <v>0</v>
      </c>
    </row>
    <row r="17" spans="1:9" ht="12.75" x14ac:dyDescent="0.2">
      <c r="A17" s="21" t="s">
        <v>386</v>
      </c>
      <c r="B17" s="4" t="s">
        <v>94</v>
      </c>
      <c r="C17" s="4" t="s">
        <v>95</v>
      </c>
      <c r="D17" s="22">
        <f>'Stavební rozpočet SO 302, 303'!H34</f>
        <v>0</v>
      </c>
      <c r="E17" s="22">
        <f>'Stavební rozpočet SO 302, 303'!I34</f>
        <v>0</v>
      </c>
      <c r="F17" s="22">
        <f>'Stavební rozpočet SO 302, 303'!J34</f>
        <v>0</v>
      </c>
      <c r="G17" s="23">
        <f>'Stavební rozpočet SO 302, 303'!K34</f>
        <v>61949.599999999999</v>
      </c>
      <c r="H17" s="24" t="s">
        <v>317</v>
      </c>
      <c r="I17" s="22">
        <f t="shared" si="0"/>
        <v>0</v>
      </c>
    </row>
    <row r="18" spans="1:9" ht="12.75" x14ac:dyDescent="0.2">
      <c r="A18" s="21" t="s">
        <v>386</v>
      </c>
      <c r="B18" s="4" t="s">
        <v>226</v>
      </c>
      <c r="C18" s="4" t="s">
        <v>390</v>
      </c>
      <c r="D18" s="22">
        <f>'Stavební rozpočet SO 302, 303'!H38</f>
        <v>0</v>
      </c>
      <c r="E18" s="22">
        <f>'Stavební rozpočet SO 302, 303'!I38</f>
        <v>0</v>
      </c>
      <c r="F18" s="22">
        <f>'Stavební rozpočet SO 302, 303'!J38</f>
        <v>0</v>
      </c>
      <c r="G18" s="23">
        <f>'Stavební rozpočet SO 302, 303'!K38</f>
        <v>4544.1000000000004</v>
      </c>
      <c r="H18" s="24" t="s">
        <v>317</v>
      </c>
      <c r="I18" s="22">
        <f t="shared" si="0"/>
        <v>0</v>
      </c>
    </row>
    <row r="19" spans="1:9" ht="12.75" x14ac:dyDescent="0.2">
      <c r="A19" s="21" t="s">
        <v>386</v>
      </c>
      <c r="B19" s="4" t="s">
        <v>122</v>
      </c>
      <c r="C19" s="4" t="s">
        <v>123</v>
      </c>
      <c r="D19" s="22">
        <f>'Stavební rozpočet SO 302, 303'!H42</f>
        <v>0</v>
      </c>
      <c r="E19" s="22">
        <f>'Stavební rozpočet SO 302, 303'!I42</f>
        <v>0</v>
      </c>
      <c r="F19" s="22">
        <f>'Stavební rozpočet SO 302, 303'!J42</f>
        <v>0</v>
      </c>
      <c r="G19" s="23">
        <f>'Stavební rozpočet SO 302, 303'!K42</f>
        <v>528</v>
      </c>
      <c r="H19" s="24" t="s">
        <v>317</v>
      </c>
      <c r="I19" s="22">
        <f t="shared" si="0"/>
        <v>0</v>
      </c>
    </row>
    <row r="20" spans="1:9" ht="12.75" x14ac:dyDescent="0.2">
      <c r="A20" s="21" t="s">
        <v>386</v>
      </c>
      <c r="B20" s="4" t="s">
        <v>140</v>
      </c>
      <c r="C20" s="4" t="s">
        <v>141</v>
      </c>
      <c r="D20" s="22">
        <f>'Stavební rozpočet SO 302, 303'!H46</f>
        <v>0</v>
      </c>
      <c r="E20" s="22">
        <f>'Stavební rozpočet SO 302, 303'!I46</f>
        <v>0</v>
      </c>
      <c r="F20" s="22">
        <f>'Stavební rozpočet SO 302, 303'!J46</f>
        <v>0</v>
      </c>
      <c r="G20" s="23">
        <f>'Stavební rozpočet SO 302, 303'!K46</f>
        <v>380</v>
      </c>
      <c r="H20" s="24" t="s">
        <v>317</v>
      </c>
      <c r="I20" s="22">
        <f t="shared" si="0"/>
        <v>0</v>
      </c>
    </row>
    <row r="21" spans="1:9" ht="12.75" x14ac:dyDescent="0.2">
      <c r="A21" s="21" t="s">
        <v>386</v>
      </c>
      <c r="B21" s="4" t="s">
        <v>391</v>
      </c>
      <c r="C21" s="4" t="s">
        <v>392</v>
      </c>
      <c r="D21" s="22">
        <f>'Stavební rozpočet SO 302, 303'!H49</f>
        <v>0</v>
      </c>
      <c r="E21" s="22">
        <f>'Stavební rozpočet SO 302, 303'!I49</f>
        <v>0</v>
      </c>
      <c r="F21" s="22">
        <f>'Stavební rozpočet SO 302, 303'!J49</f>
        <v>0</v>
      </c>
      <c r="G21" s="23">
        <f>'Stavební rozpočet SO 302, 303'!K49</f>
        <v>56162</v>
      </c>
      <c r="H21" s="24" t="s">
        <v>317</v>
      </c>
      <c r="I21" s="22">
        <f t="shared" si="0"/>
        <v>0</v>
      </c>
    </row>
    <row r="22" spans="1:9" ht="12.75" x14ac:dyDescent="0.2">
      <c r="A22" s="21" t="s">
        <v>386</v>
      </c>
      <c r="B22" s="4" t="s">
        <v>393</v>
      </c>
      <c r="C22" s="4" t="s">
        <v>394</v>
      </c>
      <c r="D22" s="22">
        <f>'Stavební rozpočet SO 302, 303'!H58</f>
        <v>0</v>
      </c>
      <c r="E22" s="22">
        <f>'Stavební rozpočet SO 302, 303'!I58</f>
        <v>0</v>
      </c>
      <c r="F22" s="22">
        <f>'Stavební rozpočet SO 302, 303'!J58</f>
        <v>0</v>
      </c>
      <c r="G22" s="23">
        <f>'Stavební rozpočet SO 302, 303'!K58</f>
        <v>40669</v>
      </c>
      <c r="H22" s="24" t="s">
        <v>317</v>
      </c>
      <c r="I22" s="22">
        <f t="shared" si="0"/>
        <v>0</v>
      </c>
    </row>
    <row r="23" spans="1:9" ht="12.75" x14ac:dyDescent="0.2">
      <c r="A23" s="21" t="s">
        <v>386</v>
      </c>
      <c r="B23" s="4" t="s">
        <v>395</v>
      </c>
      <c r="C23" s="4" t="s">
        <v>396</v>
      </c>
      <c r="D23" s="22">
        <f>'Stavební rozpočet SO 302, 303'!H67</f>
        <v>0</v>
      </c>
      <c r="E23" s="22">
        <f>'Stavební rozpočet SO 302, 303'!I67</f>
        <v>0</v>
      </c>
      <c r="F23" s="22">
        <f>'Stavební rozpočet SO 302, 303'!J67</f>
        <v>0</v>
      </c>
      <c r="G23" s="23">
        <f>'Stavební rozpočet SO 302, 303'!K67</f>
        <v>137</v>
      </c>
      <c r="H23" s="24" t="s">
        <v>317</v>
      </c>
      <c r="I23" s="22">
        <f t="shared" si="0"/>
        <v>0</v>
      </c>
    </row>
    <row r="24" spans="1:9" ht="12.75" x14ac:dyDescent="0.2">
      <c r="A24" s="21" t="s">
        <v>386</v>
      </c>
      <c r="B24" s="4" t="s">
        <v>397</v>
      </c>
      <c r="C24" s="4" t="s">
        <v>398</v>
      </c>
      <c r="D24" s="22">
        <f>'Stavební rozpočet SO 302, 303'!H70</f>
        <v>0</v>
      </c>
      <c r="E24" s="22">
        <f>'Stavební rozpočet SO 302, 303'!I70</f>
        <v>0</v>
      </c>
      <c r="F24" s="22">
        <f>'Stavební rozpočet SO 302, 303'!J70</f>
        <v>0</v>
      </c>
      <c r="G24" s="23">
        <f>'Stavební rozpočet SO 302, 303'!K70</f>
        <v>16450.31092</v>
      </c>
      <c r="H24" s="24" t="s">
        <v>317</v>
      </c>
      <c r="I24" s="22">
        <f t="shared" si="0"/>
        <v>0</v>
      </c>
    </row>
    <row r="25" spans="1:9" ht="12.75" x14ac:dyDescent="0.2">
      <c r="A25" s="21" t="s">
        <v>386</v>
      </c>
      <c r="B25" s="4" t="s">
        <v>203</v>
      </c>
      <c r="C25" s="4" t="s">
        <v>204</v>
      </c>
      <c r="D25" s="22">
        <f>'Stavební rozpočet SO 302, 303'!H72</f>
        <v>0</v>
      </c>
      <c r="E25" s="22">
        <f>'Stavební rozpočet SO 302, 303'!I72</f>
        <v>0</v>
      </c>
      <c r="F25" s="22">
        <f>'Stavební rozpočet SO 302, 303'!J72</f>
        <v>0</v>
      </c>
      <c r="G25" s="23">
        <f>'Stavební rozpočet SO 302, 303'!K72</f>
        <v>64089.266000000003</v>
      </c>
      <c r="H25" s="24" t="s">
        <v>317</v>
      </c>
      <c r="I25" s="22">
        <f t="shared" si="0"/>
        <v>0</v>
      </c>
    </row>
    <row r="26" spans="1:9" ht="12.75" x14ac:dyDescent="0.2">
      <c r="A26" s="21" t="s">
        <v>386</v>
      </c>
      <c r="B26" s="4" t="s">
        <v>209</v>
      </c>
      <c r="C26" s="4" t="s">
        <v>210</v>
      </c>
      <c r="D26" s="22">
        <f>'Stavební rozpočet SO 302, 303'!H79</f>
        <v>0</v>
      </c>
      <c r="E26" s="22">
        <f>'Stavební rozpočet SO 302, 303'!I79</f>
        <v>0</v>
      </c>
      <c r="F26" s="22">
        <f>'Stavební rozpočet SO 302, 303'!J79</f>
        <v>0</v>
      </c>
      <c r="G26" s="23">
        <f>'Stavební rozpočet SO 302, 303'!K79</f>
        <v>21015.919999999998</v>
      </c>
      <c r="H26" s="24" t="s">
        <v>317</v>
      </c>
      <c r="I26" s="22">
        <f t="shared" si="0"/>
        <v>0</v>
      </c>
    </row>
    <row r="27" spans="1:9" ht="12.75" x14ac:dyDescent="0.2">
      <c r="A27" s="21" t="s">
        <v>386</v>
      </c>
      <c r="B27" s="4" t="s">
        <v>259</v>
      </c>
      <c r="C27" s="4" t="s">
        <v>260</v>
      </c>
      <c r="D27" s="22">
        <f>'Stavební rozpočet SO 302, 303'!H98</f>
        <v>0</v>
      </c>
      <c r="E27" s="22">
        <f>'Stavební rozpočet SO 302, 303'!I98</f>
        <v>0</v>
      </c>
      <c r="F27" s="22">
        <f>'Stavební rozpočet SO 302, 303'!J98</f>
        <v>0</v>
      </c>
      <c r="G27" s="23">
        <f>'Stavební rozpočet SO 302, 303'!K98</f>
        <v>951</v>
      </c>
      <c r="H27" s="24" t="s">
        <v>318</v>
      </c>
      <c r="I27" s="22">
        <f t="shared" si="0"/>
        <v>0</v>
      </c>
    </row>
    <row r="28" spans="1:9" ht="12.75" x14ac:dyDescent="0.2">
      <c r="A28" s="21" t="s">
        <v>386</v>
      </c>
      <c r="B28" s="4" t="s">
        <v>261</v>
      </c>
      <c r="C28" s="4" t="s">
        <v>262</v>
      </c>
      <c r="D28" s="22">
        <f>'Stavební rozpočet SO 302, 303'!H99</f>
        <v>0</v>
      </c>
      <c r="E28" s="22">
        <f>'Stavební rozpočet SO 302, 303'!I99</f>
        <v>0</v>
      </c>
      <c r="F28" s="22">
        <f>'Stavební rozpočet SO 302, 303'!J99</f>
        <v>0</v>
      </c>
      <c r="G28" s="23">
        <f>'Stavební rozpočet SO 302, 303'!K99</f>
        <v>303</v>
      </c>
      <c r="H28" s="24" t="s">
        <v>317</v>
      </c>
      <c r="I28" s="22">
        <f t="shared" si="0"/>
        <v>0</v>
      </c>
    </row>
    <row r="29" spans="1:9" ht="12.75" x14ac:dyDescent="0.2">
      <c r="A29" s="21" t="s">
        <v>386</v>
      </c>
      <c r="B29" s="4" t="s">
        <v>275</v>
      </c>
      <c r="C29" s="4" t="s">
        <v>276</v>
      </c>
      <c r="D29" s="22">
        <f>'Stavební rozpočet SO 302, 303'!H103</f>
        <v>0</v>
      </c>
      <c r="E29" s="22">
        <f>'Stavební rozpočet SO 302, 303'!I103</f>
        <v>0</v>
      </c>
      <c r="F29" s="22">
        <f>'Stavební rozpočet SO 302, 303'!J103</f>
        <v>0</v>
      </c>
      <c r="G29" s="23">
        <f>'Stavební rozpočet SO 302, 303'!K103</f>
        <v>104</v>
      </c>
      <c r="H29" s="24" t="s">
        <v>317</v>
      </c>
      <c r="I29" s="22">
        <f t="shared" si="0"/>
        <v>0</v>
      </c>
    </row>
    <row r="30" spans="1:9" ht="12.75" x14ac:dyDescent="0.2">
      <c r="A30" s="21" t="s">
        <v>386</v>
      </c>
      <c r="B30" s="4" t="s">
        <v>281</v>
      </c>
      <c r="C30" s="4" t="s">
        <v>282</v>
      </c>
      <c r="D30" s="22">
        <f>'Stavební rozpočet SO 302, 303'!H105</f>
        <v>0</v>
      </c>
      <c r="E30" s="22">
        <f>'Stavební rozpočet SO 302, 303'!I105</f>
        <v>0</v>
      </c>
      <c r="F30" s="22">
        <f>'Stavební rozpočet SO 302, 303'!J105</f>
        <v>0</v>
      </c>
      <c r="G30" s="23">
        <f>'Stavební rozpočet SO 302, 303'!K105</f>
        <v>213</v>
      </c>
      <c r="H30" s="24" t="s">
        <v>317</v>
      </c>
      <c r="I30" s="22">
        <f t="shared" si="0"/>
        <v>0</v>
      </c>
    </row>
    <row r="31" spans="1:9" ht="12.75" x14ac:dyDescent="0.2">
      <c r="A31" s="21" t="s">
        <v>386</v>
      </c>
      <c r="B31" s="4" t="s">
        <v>289</v>
      </c>
      <c r="C31" s="4" t="s">
        <v>290</v>
      </c>
      <c r="D31" s="22">
        <f>'Stavební rozpočet SO 302, 303'!H108</f>
        <v>0</v>
      </c>
      <c r="E31" s="22">
        <f>'Stavební rozpočet SO 302, 303'!I108</f>
        <v>0</v>
      </c>
      <c r="F31" s="22">
        <f>'Stavební rozpočet SO 302, 303'!J108</f>
        <v>0</v>
      </c>
      <c r="G31" s="23">
        <f>'Stavební rozpočet SO 302, 303'!K108</f>
        <v>109</v>
      </c>
      <c r="H31" s="24" t="s">
        <v>317</v>
      </c>
      <c r="I31" s="22">
        <f t="shared" si="0"/>
        <v>0</v>
      </c>
    </row>
    <row r="32" spans="1:9" ht="12.75" x14ac:dyDescent="0.2">
      <c r="A32" s="21" t="s">
        <v>386</v>
      </c>
      <c r="B32" s="4" t="s">
        <v>399</v>
      </c>
      <c r="C32" s="4" t="s">
        <v>364</v>
      </c>
      <c r="D32" s="22">
        <f>'Stavební rozpočet SO 302, 303'!H110</f>
        <v>0</v>
      </c>
      <c r="E32" s="22">
        <f>'Stavební rozpočet SO 302, 303'!I110</f>
        <v>0</v>
      </c>
      <c r="F32" s="22">
        <f>'Stavební rozpočet SO 302, 303'!J110</f>
        <v>0</v>
      </c>
      <c r="G32" s="23">
        <f>'Stavební rozpočet SO 302, 303'!K110</f>
        <v>222</v>
      </c>
      <c r="H32" s="24" t="s">
        <v>317</v>
      </c>
      <c r="I32" s="22">
        <f t="shared" si="0"/>
        <v>0</v>
      </c>
    </row>
    <row r="33" spans="1:9" ht="12.75" x14ac:dyDescent="0.2">
      <c r="A33" s="21" t="s">
        <v>400</v>
      </c>
      <c r="B33" s="4"/>
      <c r="C33" s="4" t="s">
        <v>401</v>
      </c>
      <c r="D33" s="22">
        <f>'Stavební rozpočet SO 302, 303'!H112</f>
        <v>0</v>
      </c>
      <c r="E33" s="22">
        <f>'Stavební rozpočet SO 302, 303'!I112</f>
        <v>0</v>
      </c>
      <c r="F33" s="22">
        <f>'Stavební rozpočet SO 302, 303'!J112</f>
        <v>0</v>
      </c>
      <c r="G33" s="23">
        <f>'Stavební rozpočet SO 302, 303'!K112</f>
        <v>187391.67599999998</v>
      </c>
      <c r="H33" s="24" t="s">
        <v>318</v>
      </c>
      <c r="I33" s="22">
        <f t="shared" si="0"/>
        <v>0</v>
      </c>
    </row>
    <row r="34" spans="1:9" ht="12.75" x14ac:dyDescent="0.2">
      <c r="A34" s="21" t="s">
        <v>400</v>
      </c>
      <c r="B34" s="4" t="s">
        <v>49</v>
      </c>
      <c r="C34" s="4" t="s">
        <v>50</v>
      </c>
      <c r="D34" s="22">
        <f>'Stavební rozpočet SO 302, 303'!H113</f>
        <v>0</v>
      </c>
      <c r="E34" s="22">
        <f>'Stavební rozpočet SO 302, 303'!I113</f>
        <v>0</v>
      </c>
      <c r="F34" s="22">
        <f>'Stavební rozpočet SO 302, 303'!J113</f>
        <v>0</v>
      </c>
      <c r="G34" s="23">
        <f>'Stavební rozpočet SO 302, 303'!K113</f>
        <v>32059.78</v>
      </c>
      <c r="H34" s="24" t="s">
        <v>317</v>
      </c>
      <c r="I34" s="22">
        <f t="shared" si="0"/>
        <v>0</v>
      </c>
    </row>
    <row r="35" spans="1:9" ht="12.75" x14ac:dyDescent="0.2">
      <c r="A35" s="21" t="s">
        <v>400</v>
      </c>
      <c r="B35" s="4" t="s">
        <v>94</v>
      </c>
      <c r="C35" s="4" t="s">
        <v>95</v>
      </c>
      <c r="D35" s="22">
        <f>'Stavební rozpočet SO 302, 303'!H120</f>
        <v>0</v>
      </c>
      <c r="E35" s="22">
        <f>'Stavební rozpočet SO 302, 303'!I120</f>
        <v>0</v>
      </c>
      <c r="F35" s="22">
        <f>'Stavební rozpočet SO 302, 303'!J120</f>
        <v>0</v>
      </c>
      <c r="G35" s="23">
        <f>'Stavební rozpočet SO 302, 303'!K120</f>
        <v>26111.800000000003</v>
      </c>
      <c r="H35" s="24" t="s">
        <v>317</v>
      </c>
      <c r="I35" s="22">
        <f t="shared" si="0"/>
        <v>0</v>
      </c>
    </row>
    <row r="36" spans="1:9" ht="12.75" x14ac:dyDescent="0.2">
      <c r="A36" s="21" t="s">
        <v>400</v>
      </c>
      <c r="B36" s="4" t="s">
        <v>101</v>
      </c>
      <c r="C36" s="4" t="s">
        <v>102</v>
      </c>
      <c r="D36" s="22">
        <f>'Stavební rozpočet SO 302, 303'!H122</f>
        <v>0</v>
      </c>
      <c r="E36" s="22">
        <f>'Stavební rozpočet SO 302, 303'!I122</f>
        <v>0</v>
      </c>
      <c r="F36" s="22">
        <f>'Stavební rozpočet SO 302, 303'!J122</f>
        <v>0</v>
      </c>
      <c r="G36" s="23">
        <f>'Stavební rozpočet SO 302, 303'!K122</f>
        <v>119384.4</v>
      </c>
      <c r="H36" s="24" t="s">
        <v>317</v>
      </c>
      <c r="I36" s="22">
        <f t="shared" si="0"/>
        <v>0</v>
      </c>
    </row>
    <row r="37" spans="1:9" ht="12.75" x14ac:dyDescent="0.2">
      <c r="A37" s="21" t="s">
        <v>400</v>
      </c>
      <c r="B37" s="4" t="s">
        <v>155</v>
      </c>
      <c r="C37" s="4" t="s">
        <v>402</v>
      </c>
      <c r="D37" s="22">
        <f>'Stavební rozpočet SO 302, 303'!H127</f>
        <v>0</v>
      </c>
      <c r="E37" s="22">
        <f>'Stavební rozpočet SO 302, 303'!I127</f>
        <v>0</v>
      </c>
      <c r="F37" s="22">
        <f>'Stavební rozpočet SO 302, 303'!J127</f>
        <v>0</v>
      </c>
      <c r="G37" s="23">
        <f>'Stavební rozpočet SO 302, 303'!K127</f>
        <v>1537.0239999999999</v>
      </c>
      <c r="H37" s="24" t="s">
        <v>317</v>
      </c>
      <c r="I37" s="22">
        <f t="shared" si="0"/>
        <v>0</v>
      </c>
    </row>
    <row r="38" spans="1:9" ht="12.75" x14ac:dyDescent="0.2">
      <c r="A38" s="21" t="s">
        <v>400</v>
      </c>
      <c r="B38" s="4" t="s">
        <v>226</v>
      </c>
      <c r="C38" s="4" t="s">
        <v>390</v>
      </c>
      <c r="D38" s="22">
        <f>'Stavební rozpočet SO 302, 303'!H131</f>
        <v>0</v>
      </c>
      <c r="E38" s="22">
        <f>'Stavební rozpočet SO 302, 303'!I131</f>
        <v>0</v>
      </c>
      <c r="F38" s="22">
        <f>'Stavební rozpočet SO 302, 303'!J131</f>
        <v>0</v>
      </c>
      <c r="G38" s="23">
        <f>'Stavební rozpočet SO 302, 303'!K131</f>
        <v>25.872</v>
      </c>
      <c r="H38" s="24" t="s">
        <v>317</v>
      </c>
      <c r="I38" s="22">
        <f t="shared" si="0"/>
        <v>0</v>
      </c>
    </row>
    <row r="39" spans="1:9" ht="12.75" x14ac:dyDescent="0.2">
      <c r="A39" s="21" t="s">
        <v>400</v>
      </c>
      <c r="B39" s="4" t="s">
        <v>229</v>
      </c>
      <c r="C39" s="4" t="s">
        <v>403</v>
      </c>
      <c r="D39" s="22">
        <f>'Stavební rozpočet SO 302, 303'!H133</f>
        <v>0</v>
      </c>
      <c r="E39" s="22">
        <f>'Stavební rozpočet SO 302, 303'!I133</f>
        <v>0</v>
      </c>
      <c r="F39" s="22">
        <f>'Stavební rozpočet SO 302, 303'!J133</f>
        <v>0</v>
      </c>
      <c r="G39" s="23">
        <f>'Stavební rozpočet SO 302, 303'!K133</f>
        <v>7852.8</v>
      </c>
      <c r="H39" s="24" t="s">
        <v>317</v>
      </c>
      <c r="I39" s="22">
        <f t="shared" si="0"/>
        <v>0</v>
      </c>
    </row>
    <row r="40" spans="1:9" ht="12.75" x14ac:dyDescent="0.2">
      <c r="A40" s="21" t="s">
        <v>400</v>
      </c>
      <c r="B40" s="4" t="s">
        <v>395</v>
      </c>
      <c r="C40" s="4" t="s">
        <v>396</v>
      </c>
      <c r="D40" s="22">
        <f>'Stavební rozpočet SO 302, 303'!H138</f>
        <v>0</v>
      </c>
      <c r="E40" s="22">
        <f>'Stavební rozpočet SO 302, 303'!I138</f>
        <v>0</v>
      </c>
      <c r="F40" s="22">
        <f>'Stavební rozpočet SO 302, 303'!J138</f>
        <v>0</v>
      </c>
      <c r="G40" s="23">
        <f>'Stavební rozpočet SO 302, 303'!K138</f>
        <v>420</v>
      </c>
      <c r="H40" s="24" t="s">
        <v>317</v>
      </c>
      <c r="I40" s="22">
        <f t="shared" si="0"/>
        <v>0</v>
      </c>
    </row>
    <row r="41" spans="1:9" ht="12.75" x14ac:dyDescent="0.2">
      <c r="A41" s="21" t="s">
        <v>404</v>
      </c>
      <c r="B41" s="4"/>
      <c r="C41" s="4" t="s">
        <v>405</v>
      </c>
      <c r="D41" s="22">
        <f>'Stavební rozpočet SO 302, 303'!H142</f>
        <v>0</v>
      </c>
      <c r="E41" s="22">
        <f>'Stavební rozpočet SO 302, 303'!I142</f>
        <v>0</v>
      </c>
      <c r="F41" s="22">
        <f>'Stavební rozpočet SO 302, 303'!J142</f>
        <v>0</v>
      </c>
      <c r="G41" s="23">
        <f>'Stavební rozpočet SO 302, 303'!K142</f>
        <v>101443.43000000001</v>
      </c>
      <c r="H41" s="24" t="s">
        <v>318</v>
      </c>
      <c r="I41" s="22">
        <f t="shared" si="0"/>
        <v>0</v>
      </c>
    </row>
    <row r="42" spans="1:9" ht="12.75" x14ac:dyDescent="0.2">
      <c r="A42" s="21" t="s">
        <v>404</v>
      </c>
      <c r="B42" s="4" t="s">
        <v>49</v>
      </c>
      <c r="C42" s="4" t="s">
        <v>50</v>
      </c>
      <c r="D42" s="22">
        <f>'Stavební rozpočet SO 302, 303'!H143</f>
        <v>0</v>
      </c>
      <c r="E42" s="22">
        <f>'Stavební rozpočet SO 302, 303'!I143</f>
        <v>0</v>
      </c>
      <c r="F42" s="22">
        <f>'Stavební rozpočet SO 302, 303'!J143</f>
        <v>0</v>
      </c>
      <c r="G42" s="23">
        <f>'Stavební rozpočet SO 302, 303'!K143</f>
        <v>22257.600000000002</v>
      </c>
      <c r="H42" s="24" t="s">
        <v>317</v>
      </c>
      <c r="I42" s="22">
        <f t="shared" si="0"/>
        <v>0</v>
      </c>
    </row>
    <row r="43" spans="1:9" ht="12.75" x14ac:dyDescent="0.2">
      <c r="A43" s="21" t="s">
        <v>404</v>
      </c>
      <c r="B43" s="4" t="s">
        <v>82</v>
      </c>
      <c r="C43" s="4" t="s">
        <v>83</v>
      </c>
      <c r="D43" s="22">
        <f>'Stavební rozpočet SO 302, 303'!H149</f>
        <v>0</v>
      </c>
      <c r="E43" s="22">
        <f>'Stavební rozpočet SO 302, 303'!I149</f>
        <v>0</v>
      </c>
      <c r="F43" s="22">
        <f>'Stavební rozpočet SO 302, 303'!J149</f>
        <v>0</v>
      </c>
      <c r="G43" s="23">
        <f>'Stavební rozpočet SO 302, 303'!K149</f>
        <v>29672.300000000003</v>
      </c>
      <c r="H43" s="24" t="s">
        <v>317</v>
      </c>
      <c r="I43" s="22">
        <f t="shared" si="0"/>
        <v>0</v>
      </c>
    </row>
    <row r="44" spans="1:9" ht="12.75" x14ac:dyDescent="0.2">
      <c r="A44" s="21" t="s">
        <v>404</v>
      </c>
      <c r="B44" s="4" t="s">
        <v>94</v>
      </c>
      <c r="C44" s="4" t="s">
        <v>95</v>
      </c>
      <c r="D44" s="22">
        <f>'Stavební rozpočet SO 302, 303'!H152</f>
        <v>0</v>
      </c>
      <c r="E44" s="22">
        <f>'Stavební rozpočet SO 302, 303'!I152</f>
        <v>0</v>
      </c>
      <c r="F44" s="22">
        <f>'Stavební rozpočet SO 302, 303'!J152</f>
        <v>0</v>
      </c>
      <c r="G44" s="23">
        <f>'Stavební rozpočet SO 302, 303'!K152</f>
        <v>10511.75</v>
      </c>
      <c r="H44" s="24" t="s">
        <v>317</v>
      </c>
      <c r="I44" s="22">
        <f t="shared" si="0"/>
        <v>0</v>
      </c>
    </row>
    <row r="45" spans="1:9" ht="12.75" x14ac:dyDescent="0.2">
      <c r="A45" s="21" t="s">
        <v>404</v>
      </c>
      <c r="B45" s="4" t="s">
        <v>101</v>
      </c>
      <c r="C45" s="4" t="s">
        <v>102</v>
      </c>
      <c r="D45" s="22">
        <f>'Stavební rozpočet SO 302, 303'!H155</f>
        <v>0</v>
      </c>
      <c r="E45" s="22">
        <f>'Stavební rozpočet SO 302, 303'!I155</f>
        <v>0</v>
      </c>
      <c r="F45" s="22">
        <f>'Stavební rozpočet SO 302, 303'!J155</f>
        <v>0</v>
      </c>
      <c r="G45" s="23">
        <f>'Stavební rozpočet SO 302, 303'!K155</f>
        <v>10632.9</v>
      </c>
      <c r="H45" s="24" t="s">
        <v>317</v>
      </c>
      <c r="I45" s="22">
        <f t="shared" si="0"/>
        <v>0</v>
      </c>
    </row>
    <row r="46" spans="1:9" ht="12.75" x14ac:dyDescent="0.2">
      <c r="A46" s="21" t="s">
        <v>404</v>
      </c>
      <c r="B46" s="4" t="s">
        <v>226</v>
      </c>
      <c r="C46" s="4" t="s">
        <v>390</v>
      </c>
      <c r="D46" s="22">
        <f>'Stavební rozpočet SO 302, 303'!H159</f>
        <v>0</v>
      </c>
      <c r="E46" s="22">
        <f>'Stavební rozpočet SO 302, 303'!I159</f>
        <v>0</v>
      </c>
      <c r="F46" s="22">
        <f>'Stavební rozpočet SO 302, 303'!J159</f>
        <v>0</v>
      </c>
      <c r="G46" s="23">
        <f>'Stavební rozpočet SO 302, 303'!K159</f>
        <v>3648</v>
      </c>
      <c r="H46" s="24" t="s">
        <v>317</v>
      </c>
      <c r="I46" s="22">
        <f t="shared" si="0"/>
        <v>0</v>
      </c>
    </row>
    <row r="47" spans="1:9" ht="12.75" x14ac:dyDescent="0.2">
      <c r="A47" s="21" t="s">
        <v>404</v>
      </c>
      <c r="B47" s="4" t="s">
        <v>122</v>
      </c>
      <c r="C47" s="4" t="s">
        <v>123</v>
      </c>
      <c r="D47" s="22">
        <f>'Stavební rozpočet SO 302, 303'!H162</f>
        <v>0</v>
      </c>
      <c r="E47" s="22">
        <f>'Stavební rozpočet SO 302, 303'!I162</f>
        <v>0</v>
      </c>
      <c r="F47" s="22">
        <f>'Stavební rozpočet SO 302, 303'!J162</f>
        <v>0</v>
      </c>
      <c r="G47" s="23">
        <f>'Stavební rozpočet SO 302, 303'!K162</f>
        <v>5493.1</v>
      </c>
      <c r="H47" s="24" t="s">
        <v>317</v>
      </c>
      <c r="I47" s="22">
        <f t="shared" si="0"/>
        <v>0</v>
      </c>
    </row>
    <row r="48" spans="1:9" ht="12.75" x14ac:dyDescent="0.2">
      <c r="A48" s="21" t="s">
        <v>404</v>
      </c>
      <c r="B48" s="4" t="s">
        <v>391</v>
      </c>
      <c r="C48" s="4" t="s">
        <v>392</v>
      </c>
      <c r="D48" s="22">
        <f>'Stavební rozpočet SO 302, 303'!H164</f>
        <v>0</v>
      </c>
      <c r="E48" s="22">
        <f>'Stavební rozpočet SO 302, 303'!I164</f>
        <v>0</v>
      </c>
      <c r="F48" s="22">
        <f>'Stavební rozpočet SO 302, 303'!J164</f>
        <v>0</v>
      </c>
      <c r="G48" s="23">
        <f>'Stavební rozpočet SO 302, 303'!K164</f>
        <v>3465</v>
      </c>
      <c r="H48" s="24" t="s">
        <v>317</v>
      </c>
      <c r="I48" s="22">
        <f t="shared" si="0"/>
        <v>0</v>
      </c>
    </row>
    <row r="49" spans="1:9" ht="12.75" x14ac:dyDescent="0.2">
      <c r="A49" s="21" t="s">
        <v>404</v>
      </c>
      <c r="B49" s="4" t="s">
        <v>203</v>
      </c>
      <c r="C49" s="4" t="s">
        <v>204</v>
      </c>
      <c r="D49" s="22">
        <f>'Stavební rozpočet SO 302, 303'!H166</f>
        <v>0</v>
      </c>
      <c r="E49" s="22">
        <f>'Stavební rozpočet SO 302, 303'!I166</f>
        <v>0</v>
      </c>
      <c r="F49" s="22">
        <f>'Stavební rozpočet SO 302, 303'!J166</f>
        <v>0</v>
      </c>
      <c r="G49" s="23">
        <f>'Stavební rozpočet SO 302, 303'!K166</f>
        <v>6203.2150000000001</v>
      </c>
      <c r="H49" s="24" t="s">
        <v>317</v>
      </c>
      <c r="I49" s="22">
        <f t="shared" si="0"/>
        <v>0</v>
      </c>
    </row>
    <row r="50" spans="1:9" ht="12.75" x14ac:dyDescent="0.2">
      <c r="A50" s="25" t="s">
        <v>404</v>
      </c>
      <c r="B50" s="26" t="s">
        <v>209</v>
      </c>
      <c r="C50" s="26" t="s">
        <v>210</v>
      </c>
      <c r="D50" s="27">
        <f>'Stavební rozpočet SO 302, 303'!H168</f>
        <v>0</v>
      </c>
      <c r="E50" s="27">
        <f>'Stavební rozpočet SO 302, 303'!I168</f>
        <v>0</v>
      </c>
      <c r="F50" s="27">
        <f>'Stavební rozpočet SO 302, 303'!J168</f>
        <v>0</v>
      </c>
      <c r="G50" s="28">
        <f>'Stavební rozpočet SO 302, 303'!K168</f>
        <v>9559.5649999999987</v>
      </c>
      <c r="H50" s="24" t="s">
        <v>317</v>
      </c>
      <c r="I50" s="22">
        <f t="shared" si="0"/>
        <v>0</v>
      </c>
    </row>
    <row r="51" spans="1:9" x14ac:dyDescent="0.25">
      <c r="E51" s="29" t="s">
        <v>303</v>
      </c>
      <c r="F51" s="30">
        <f>SUM(I11:I50)</f>
        <v>0</v>
      </c>
    </row>
  </sheetData>
  <mergeCells count="25">
    <mergeCell ref="G8:G9"/>
    <mergeCell ref="A6:B7"/>
    <mergeCell ref="C6:C7"/>
    <mergeCell ref="D6:D7"/>
    <mergeCell ref="E6:E7"/>
    <mergeCell ref="F6:F7"/>
    <mergeCell ref="G6:G7"/>
    <mergeCell ref="A8:B9"/>
    <mergeCell ref="C8:C9"/>
    <mergeCell ref="D8:D9"/>
    <mergeCell ref="E8:E9"/>
    <mergeCell ref="F8:F9"/>
    <mergeCell ref="G4:G5"/>
    <mergeCell ref="A1:G1"/>
    <mergeCell ref="A2:B3"/>
    <mergeCell ref="C2:C3"/>
    <mergeCell ref="D2:D3"/>
    <mergeCell ref="E2:E3"/>
    <mergeCell ref="F2:F3"/>
    <mergeCell ref="G2:G3"/>
    <mergeCell ref="A4:B5"/>
    <mergeCell ref="C4:C5"/>
    <mergeCell ref="D4:D5"/>
    <mergeCell ref="E4:E5"/>
    <mergeCell ref="F4:F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67" firstPageNumber="0" fitToHeight="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Z174"/>
  <sheetViews>
    <sheetView view="pageBreakPreview" zoomScaleNormal="100" zoomScaleSheetLayoutView="100" workbookViewId="0">
      <pane ySplit="11" topLeftCell="A120" activePane="bottomLeft" state="frozen"/>
      <selection activeCell="D32" sqref="D32"/>
      <selection pane="bottomLeft" activeCell="C32" sqref="C32:D32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4.855468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25" width="12.140625" style="1"/>
    <col min="26" max="75" width="0" style="1" hidden="1" customWidth="1"/>
    <col min="76" max="76" width="63.42578125" style="1" hidden="1" customWidth="1"/>
    <col min="77" max="78" width="12.140625" style="1"/>
  </cols>
  <sheetData>
    <row r="1" spans="1:76" ht="54.75" customHeight="1" x14ac:dyDescent="0.25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">
        <v>2</v>
      </c>
      <c r="D2" s="291"/>
      <c r="E2" s="323" t="s">
        <v>3</v>
      </c>
      <c r="F2" s="323"/>
      <c r="G2" s="323" t="s">
        <v>4</v>
      </c>
      <c r="H2" s="292" t="s">
        <v>5</v>
      </c>
      <c r="I2" s="324" t="s">
        <v>6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323"/>
      <c r="H3" s="323"/>
      <c r="I3" s="323"/>
      <c r="J3" s="324"/>
      <c r="K3" s="324"/>
    </row>
    <row r="4" spans="1:76" ht="15" customHeight="1" x14ac:dyDescent="0.25">
      <c r="A4" s="295" t="s">
        <v>7</v>
      </c>
      <c r="B4" s="295"/>
      <c r="C4" s="296" t="s">
        <v>383</v>
      </c>
      <c r="D4" s="296"/>
      <c r="E4" s="302" t="s">
        <v>8</v>
      </c>
      <c r="F4" s="302"/>
      <c r="G4" s="302" t="s">
        <v>4</v>
      </c>
      <c r="H4" s="296" t="s">
        <v>9</v>
      </c>
      <c r="I4" s="325" t="s">
        <v>10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302"/>
      <c r="H5" s="302"/>
      <c r="I5" s="302"/>
      <c r="J5" s="325"/>
      <c r="K5" s="325"/>
    </row>
    <row r="6" spans="1:76" ht="15" customHeight="1" x14ac:dyDescent="0.25">
      <c r="A6" s="295" t="s">
        <v>11</v>
      </c>
      <c r="B6" s="295"/>
      <c r="C6" s="296" t="s">
        <v>12</v>
      </c>
      <c r="D6" s="296"/>
      <c r="E6" s="302" t="s">
        <v>13</v>
      </c>
      <c r="F6" s="302"/>
      <c r="G6" s="302" t="s">
        <v>4</v>
      </c>
      <c r="H6" s="296" t="s">
        <v>14</v>
      </c>
      <c r="I6" s="325" t="s">
        <v>15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302"/>
      <c r="H7" s="302"/>
      <c r="I7" s="302"/>
      <c r="J7" s="325"/>
      <c r="K7" s="325"/>
    </row>
    <row r="8" spans="1:76" ht="15" customHeight="1" x14ac:dyDescent="0.25">
      <c r="A8" s="295" t="s">
        <v>16</v>
      </c>
      <c r="B8" s="295"/>
      <c r="C8" s="296" t="s">
        <v>406</v>
      </c>
      <c r="D8" s="296"/>
      <c r="E8" s="302" t="s">
        <v>18</v>
      </c>
      <c r="F8" s="302"/>
      <c r="G8" s="302" t="s">
        <v>385</v>
      </c>
      <c r="H8" s="296" t="s">
        <v>20</v>
      </c>
      <c r="I8" s="325" t="s">
        <v>10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302"/>
      <c r="H9" s="302"/>
      <c r="I9" s="302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/>
      <c r="C12" s="329" t="s">
        <v>387</v>
      </c>
      <c r="D12" s="329"/>
      <c r="E12" s="19" t="s">
        <v>4</v>
      </c>
      <c r="F12" s="19" t="s">
        <v>4</v>
      </c>
      <c r="G12" s="19" t="s">
        <v>4</v>
      </c>
      <c r="H12" s="2">
        <f>H13+H16+H18+H25+H28+H34+H38+H42+H46+H49+H58+H67+H70+H72+H79+H99+H103+H105+H108+H110</f>
        <v>0</v>
      </c>
      <c r="I12" s="2">
        <f>I13+I16+I18+I25+I28+I34+I38+I42+I46+I49+I58+I67+I70+I72+I79+I99+I103+I105+I108+I110</f>
        <v>0</v>
      </c>
      <c r="J12" s="2">
        <f>J13+J16+J18+J25+J28+J34+J38+J42+J46+J49+J58+J67+J70+J72+J79+J99+J103+J105+J108+J110</f>
        <v>0</v>
      </c>
      <c r="K12" s="20">
        <f>K13+K16+K18+K25+K28+K34+K38+K42+K46+K49+K58+K67+K70+K72+K79+K99+K103+K105+K108+K110</f>
        <v>601201.62191999995</v>
      </c>
    </row>
    <row r="13" spans="1:76" ht="15" customHeight="1" x14ac:dyDescent="0.25">
      <c r="A13" s="17"/>
      <c r="B13" s="18" t="s">
        <v>91</v>
      </c>
      <c r="C13" s="329" t="s">
        <v>388</v>
      </c>
      <c r="D13" s="329"/>
      <c r="E13" s="19" t="s">
        <v>4</v>
      </c>
      <c r="F13" s="19" t="s">
        <v>4</v>
      </c>
      <c r="G13" s="19" t="s">
        <v>4</v>
      </c>
      <c r="H13" s="2">
        <f>SUM(H14:H15)</f>
        <v>0</v>
      </c>
      <c r="I13" s="2">
        <f>SUM(I14:I15)</f>
        <v>0</v>
      </c>
      <c r="J13" s="2">
        <f>SUM(J14:J15)</f>
        <v>0</v>
      </c>
      <c r="K13" s="20">
        <f>SUM(K14:K15)</f>
        <v>116</v>
      </c>
      <c r="AI13" s="9" t="s">
        <v>386</v>
      </c>
      <c r="AS13" s="2">
        <f>SUM(AJ14:AJ15)</f>
        <v>0</v>
      </c>
      <c r="AT13" s="2">
        <f>SUM(AK14:AK15)</f>
        <v>0</v>
      </c>
      <c r="AU13" s="2">
        <f>SUM(AL14:AL15)</f>
        <v>0</v>
      </c>
    </row>
    <row r="14" spans="1:76" ht="15" customHeight="1" x14ac:dyDescent="0.25">
      <c r="A14" s="21" t="s">
        <v>51</v>
      </c>
      <c r="B14" s="4" t="s">
        <v>407</v>
      </c>
      <c r="C14" s="296" t="s">
        <v>408</v>
      </c>
      <c r="D14" s="296"/>
      <c r="E14" s="4" t="s">
        <v>106</v>
      </c>
      <c r="F14" s="22">
        <v>4</v>
      </c>
      <c r="G14" s="22">
        <v>0</v>
      </c>
      <c r="H14" s="22">
        <f>F14*AO14</f>
        <v>0</v>
      </c>
      <c r="I14" s="22">
        <f>F14*AP14</f>
        <v>0</v>
      </c>
      <c r="J14" s="22">
        <f>F14*G14</f>
        <v>0</v>
      </c>
      <c r="K14" s="23">
        <f>F14*14</f>
        <v>56</v>
      </c>
      <c r="Z14" s="22">
        <f>IF(AQ14="5",BJ14,0)</f>
        <v>0</v>
      </c>
      <c r="AB14" s="22">
        <f>IF(AQ14="1",BH14,0)</f>
        <v>0</v>
      </c>
      <c r="AC14" s="22">
        <f>IF(AQ14="1",BI14,0)</f>
        <v>0</v>
      </c>
      <c r="AD14" s="22">
        <f>IF(AQ14="7",BH14,0)</f>
        <v>0</v>
      </c>
      <c r="AE14" s="22">
        <f>IF(AQ14="7",BI14,0)</f>
        <v>0</v>
      </c>
      <c r="AF14" s="22">
        <f>IF(AQ14="2",BH14,0)</f>
        <v>0</v>
      </c>
      <c r="AG14" s="22">
        <f>IF(AQ14="2",BI14,0)</f>
        <v>0</v>
      </c>
      <c r="AH14" s="22">
        <f>IF(AQ14="0",BJ14,0)</f>
        <v>0</v>
      </c>
      <c r="AI14" s="9" t="s">
        <v>386</v>
      </c>
      <c r="AJ14" s="22">
        <f>IF(AN14=0,J14,0)</f>
        <v>0</v>
      </c>
      <c r="AK14" s="22">
        <f>IF(AN14=12,J14,0)</f>
        <v>0</v>
      </c>
      <c r="AL14" s="22">
        <f>IF(AN14=21,J14,0)</f>
        <v>0</v>
      </c>
      <c r="AN14" s="22">
        <v>21</v>
      </c>
      <c r="AO14" s="22">
        <f>G14*0</f>
        <v>0</v>
      </c>
      <c r="AP14" s="22">
        <f>G14*(1-0)</f>
        <v>0</v>
      </c>
      <c r="AQ14" s="24" t="s">
        <v>51</v>
      </c>
      <c r="AV14" s="22">
        <f>AW14+AX14</f>
        <v>0</v>
      </c>
      <c r="AW14" s="22">
        <f>F14*AO14</f>
        <v>0</v>
      </c>
      <c r="AX14" s="22">
        <f>F14*AP14</f>
        <v>0</v>
      </c>
      <c r="AY14" s="24" t="s">
        <v>409</v>
      </c>
      <c r="AZ14" s="24" t="s">
        <v>410</v>
      </c>
      <c r="BA14" s="9" t="s">
        <v>411</v>
      </c>
      <c r="BC14" s="22">
        <f>AW14+AX14</f>
        <v>0</v>
      </c>
      <c r="BD14" s="22">
        <f>G14/(100-BE14)*100</f>
        <v>0</v>
      </c>
      <c r="BE14" s="22">
        <v>0</v>
      </c>
      <c r="BF14" s="22">
        <f>K14</f>
        <v>56</v>
      </c>
      <c r="BH14" s="22">
        <f>F14*AO14</f>
        <v>0</v>
      </c>
      <c r="BI14" s="22">
        <f>F14*AP14</f>
        <v>0</v>
      </c>
      <c r="BJ14" s="22">
        <f>F14*G14</f>
        <v>0</v>
      </c>
      <c r="BK14" s="22"/>
      <c r="BL14" s="22">
        <v>11</v>
      </c>
      <c r="BW14" s="22">
        <v>21</v>
      </c>
      <c r="BX14" s="3" t="s">
        <v>408</v>
      </c>
    </row>
    <row r="15" spans="1:76" ht="15" customHeight="1" x14ac:dyDescent="0.25">
      <c r="A15" s="21" t="s">
        <v>58</v>
      </c>
      <c r="B15" s="4" t="s">
        <v>412</v>
      </c>
      <c r="C15" s="296" t="s">
        <v>413</v>
      </c>
      <c r="D15" s="296"/>
      <c r="E15" s="4" t="s">
        <v>106</v>
      </c>
      <c r="F15" s="22">
        <v>4</v>
      </c>
      <c r="G15" s="22">
        <v>0</v>
      </c>
      <c r="H15" s="22">
        <f>F15*AO15</f>
        <v>0</v>
      </c>
      <c r="I15" s="22">
        <f>F15*AP15</f>
        <v>0</v>
      </c>
      <c r="J15" s="22">
        <f>F15*G15</f>
        <v>0</v>
      </c>
      <c r="K15" s="23">
        <f>F15*15</f>
        <v>60</v>
      </c>
      <c r="Z15" s="22">
        <f>IF(AQ15="5",BJ15,0)</f>
        <v>0</v>
      </c>
      <c r="AB15" s="22">
        <f>IF(AQ15="1",BH15,0)</f>
        <v>0</v>
      </c>
      <c r="AC15" s="22">
        <f>IF(AQ15="1",BI15,0)</f>
        <v>0</v>
      </c>
      <c r="AD15" s="22">
        <f>IF(AQ15="7",BH15,0)</f>
        <v>0</v>
      </c>
      <c r="AE15" s="22">
        <f>IF(AQ15="7",BI15,0)</f>
        <v>0</v>
      </c>
      <c r="AF15" s="22">
        <f>IF(AQ15="2",BH15,0)</f>
        <v>0</v>
      </c>
      <c r="AG15" s="22">
        <f>IF(AQ15="2",BI15,0)</f>
        <v>0</v>
      </c>
      <c r="AH15" s="22">
        <f>IF(AQ15="0",BJ15,0)</f>
        <v>0</v>
      </c>
      <c r="AI15" s="9" t="s">
        <v>386</v>
      </c>
      <c r="AJ15" s="22">
        <f>IF(AN15=0,J15,0)</f>
        <v>0</v>
      </c>
      <c r="AK15" s="22">
        <f>IF(AN15=12,J15,0)</f>
        <v>0</v>
      </c>
      <c r="AL15" s="22">
        <f>IF(AN15=21,J15,0)</f>
        <v>0</v>
      </c>
      <c r="AN15" s="22">
        <v>21</v>
      </c>
      <c r="AO15" s="22">
        <f>G15*0</f>
        <v>0</v>
      </c>
      <c r="AP15" s="22">
        <f>G15*(1-0)</f>
        <v>0</v>
      </c>
      <c r="AQ15" s="24" t="s">
        <v>51</v>
      </c>
      <c r="AV15" s="22">
        <f>AW15+AX15</f>
        <v>0</v>
      </c>
      <c r="AW15" s="22">
        <f>F15*AO15</f>
        <v>0</v>
      </c>
      <c r="AX15" s="22">
        <f>F15*AP15</f>
        <v>0</v>
      </c>
      <c r="AY15" s="24" t="s">
        <v>409</v>
      </c>
      <c r="AZ15" s="24" t="s">
        <v>410</v>
      </c>
      <c r="BA15" s="9" t="s">
        <v>411</v>
      </c>
      <c r="BC15" s="22">
        <f>AW15+AX15</f>
        <v>0</v>
      </c>
      <c r="BD15" s="22">
        <f>G15/(100-BE15)*100</f>
        <v>0</v>
      </c>
      <c r="BE15" s="22">
        <v>0</v>
      </c>
      <c r="BF15" s="22">
        <f>K15</f>
        <v>60</v>
      </c>
      <c r="BH15" s="22">
        <f>F15*AO15</f>
        <v>0</v>
      </c>
      <c r="BI15" s="22">
        <f>F15*AP15</f>
        <v>0</v>
      </c>
      <c r="BJ15" s="22">
        <f>F15*G15</f>
        <v>0</v>
      </c>
      <c r="BK15" s="22"/>
      <c r="BL15" s="22">
        <v>11</v>
      </c>
      <c r="BW15" s="22">
        <v>21</v>
      </c>
      <c r="BX15" s="3" t="s">
        <v>413</v>
      </c>
    </row>
    <row r="16" spans="1:76" ht="15" customHeight="1" x14ac:dyDescent="0.25">
      <c r="A16" s="17"/>
      <c r="B16" s="18" t="s">
        <v>49</v>
      </c>
      <c r="C16" s="329" t="s">
        <v>50</v>
      </c>
      <c r="D16" s="329"/>
      <c r="E16" s="19" t="s">
        <v>4</v>
      </c>
      <c r="F16" s="19" t="s">
        <v>4</v>
      </c>
      <c r="G16" s="19" t="s">
        <v>4</v>
      </c>
      <c r="H16" s="2">
        <f>SUM(H17:H17)</f>
        <v>0</v>
      </c>
      <c r="I16" s="2">
        <f>SUM(I17:I17)</f>
        <v>0</v>
      </c>
      <c r="J16" s="2">
        <f>SUM(J17:J17)</f>
        <v>0</v>
      </c>
      <c r="K16" s="20">
        <f>SUM(K17:K17)</f>
        <v>419.22</v>
      </c>
      <c r="AI16" s="9" t="s">
        <v>386</v>
      </c>
      <c r="AS16" s="2">
        <f>SUM(AJ17:AJ17)</f>
        <v>0</v>
      </c>
      <c r="AT16" s="2">
        <f>SUM(AK17:AK17)</f>
        <v>0</v>
      </c>
      <c r="AU16" s="2">
        <f>SUM(AL17:AL17)</f>
        <v>0</v>
      </c>
    </row>
    <row r="17" spans="1:76" ht="15" customHeight="1" x14ac:dyDescent="0.25">
      <c r="A17" s="21" t="s">
        <v>61</v>
      </c>
      <c r="B17" s="4" t="s">
        <v>52</v>
      </c>
      <c r="C17" s="296" t="s">
        <v>53</v>
      </c>
      <c r="D17" s="296"/>
      <c r="E17" s="4" t="s">
        <v>54</v>
      </c>
      <c r="F17" s="22">
        <v>24.66</v>
      </c>
      <c r="G17" s="22">
        <v>0</v>
      </c>
      <c r="H17" s="22">
        <f>F17*AO17</f>
        <v>0</v>
      </c>
      <c r="I17" s="22">
        <f>F17*AP17</f>
        <v>0</v>
      </c>
      <c r="J17" s="22">
        <f>F17*G17</f>
        <v>0</v>
      </c>
      <c r="K17" s="23">
        <f>F17*17</f>
        <v>419.22</v>
      </c>
      <c r="Z17" s="22">
        <f>IF(AQ17="5",BJ17,0)</f>
        <v>0</v>
      </c>
      <c r="AB17" s="22">
        <f>IF(AQ17="1",BH17,0)</f>
        <v>0</v>
      </c>
      <c r="AC17" s="22">
        <f>IF(AQ17="1",BI17,0)</f>
        <v>0</v>
      </c>
      <c r="AD17" s="22">
        <f>IF(AQ17="7",BH17,0)</f>
        <v>0</v>
      </c>
      <c r="AE17" s="22">
        <f>IF(AQ17="7",BI17,0)</f>
        <v>0</v>
      </c>
      <c r="AF17" s="22">
        <f>IF(AQ17="2",BH17,0)</f>
        <v>0</v>
      </c>
      <c r="AG17" s="22">
        <f>IF(AQ17="2",BI17,0)</f>
        <v>0</v>
      </c>
      <c r="AH17" s="22">
        <f>IF(AQ17="0",BJ17,0)</f>
        <v>0</v>
      </c>
      <c r="AI17" s="9" t="s">
        <v>386</v>
      </c>
      <c r="AJ17" s="22">
        <f>IF(AN17=0,J17,0)</f>
        <v>0</v>
      </c>
      <c r="AK17" s="22">
        <f>IF(AN17=12,J17,0)</f>
        <v>0</v>
      </c>
      <c r="AL17" s="22">
        <f>IF(AN17=21,J17,0)</f>
        <v>0</v>
      </c>
      <c r="AN17" s="22">
        <v>21</v>
      </c>
      <c r="AO17" s="22">
        <f>G17*0</f>
        <v>0</v>
      </c>
      <c r="AP17" s="22">
        <f>G17*(1-0)</f>
        <v>0</v>
      </c>
      <c r="AQ17" s="24" t="s">
        <v>51</v>
      </c>
      <c r="AV17" s="22">
        <f>AW17+AX17</f>
        <v>0</v>
      </c>
      <c r="AW17" s="22">
        <f>F17*AO17</f>
        <v>0</v>
      </c>
      <c r="AX17" s="22">
        <f>F17*AP17</f>
        <v>0</v>
      </c>
      <c r="AY17" s="24" t="s">
        <v>55</v>
      </c>
      <c r="AZ17" s="24" t="s">
        <v>410</v>
      </c>
      <c r="BA17" s="9" t="s">
        <v>411</v>
      </c>
      <c r="BC17" s="22">
        <f>AW17+AX17</f>
        <v>0</v>
      </c>
      <c r="BD17" s="22">
        <f>G17/(100-BE17)*100</f>
        <v>0</v>
      </c>
      <c r="BE17" s="22">
        <v>0</v>
      </c>
      <c r="BF17" s="22">
        <f>K17</f>
        <v>419.22</v>
      </c>
      <c r="BH17" s="22">
        <f>F17*AO17</f>
        <v>0</v>
      </c>
      <c r="BI17" s="22">
        <f>F17*AP17</f>
        <v>0</v>
      </c>
      <c r="BJ17" s="22">
        <f>F17*G17</f>
        <v>0</v>
      </c>
      <c r="BK17" s="22"/>
      <c r="BL17" s="22">
        <v>12</v>
      </c>
      <c r="BW17" s="22">
        <v>21</v>
      </c>
      <c r="BX17" s="3" t="s">
        <v>53</v>
      </c>
    </row>
    <row r="18" spans="1:76" ht="15" customHeight="1" x14ac:dyDescent="0.25">
      <c r="A18" s="17"/>
      <c r="B18" s="18" t="s">
        <v>73</v>
      </c>
      <c r="C18" s="329" t="s">
        <v>74</v>
      </c>
      <c r="D18" s="329"/>
      <c r="E18" s="19" t="s">
        <v>4</v>
      </c>
      <c r="F18" s="19" t="s">
        <v>4</v>
      </c>
      <c r="G18" s="19" t="s">
        <v>4</v>
      </c>
      <c r="H18" s="2">
        <f>SUM(H19:H24)</f>
        <v>0</v>
      </c>
      <c r="I18" s="2">
        <f>SUM(I19:I24)</f>
        <v>0</v>
      </c>
      <c r="J18" s="2">
        <f>SUM(J19:J24)</f>
        <v>0</v>
      </c>
      <c r="K18" s="20">
        <f>SUM(K19:K24)</f>
        <v>57373.25</v>
      </c>
      <c r="AI18" s="9" t="s">
        <v>386</v>
      </c>
      <c r="AS18" s="2">
        <f>SUM(AJ19:AJ24)</f>
        <v>0</v>
      </c>
      <c r="AT18" s="2">
        <f>SUM(AK19:AK24)</f>
        <v>0</v>
      </c>
      <c r="AU18" s="2">
        <f>SUM(AL19:AL24)</f>
        <v>0</v>
      </c>
    </row>
    <row r="19" spans="1:76" ht="15" customHeight="1" x14ac:dyDescent="0.25">
      <c r="A19" s="21" t="s">
        <v>64</v>
      </c>
      <c r="B19" s="4" t="s">
        <v>414</v>
      </c>
      <c r="C19" s="296" t="s">
        <v>415</v>
      </c>
      <c r="D19" s="296"/>
      <c r="E19" s="4" t="s">
        <v>54</v>
      </c>
      <c r="F19" s="22">
        <v>443.04</v>
      </c>
      <c r="G19" s="22">
        <v>0</v>
      </c>
      <c r="H19" s="22">
        <f t="shared" ref="H19:H24" si="0">F19*AO19</f>
        <v>0</v>
      </c>
      <c r="I19" s="22">
        <f t="shared" ref="I19:I24" si="1">F19*AP19</f>
        <v>0</v>
      </c>
      <c r="J19" s="22">
        <f t="shared" ref="J19:J24" si="2">F19*G19</f>
        <v>0</v>
      </c>
      <c r="K19" s="23">
        <f>F19*19</f>
        <v>8417.76</v>
      </c>
      <c r="Z19" s="22">
        <f t="shared" ref="Z19:Z24" si="3">IF(AQ19="5",BJ19,0)</f>
        <v>0</v>
      </c>
      <c r="AB19" s="22">
        <f t="shared" ref="AB19:AB24" si="4">IF(AQ19="1",BH19,0)</f>
        <v>0</v>
      </c>
      <c r="AC19" s="22">
        <f t="shared" ref="AC19:AC24" si="5">IF(AQ19="1",BI19,0)</f>
        <v>0</v>
      </c>
      <c r="AD19" s="22">
        <f t="shared" ref="AD19:AD24" si="6">IF(AQ19="7",BH19,0)</f>
        <v>0</v>
      </c>
      <c r="AE19" s="22">
        <f t="shared" ref="AE19:AE24" si="7">IF(AQ19="7",BI19,0)</f>
        <v>0</v>
      </c>
      <c r="AF19" s="22">
        <f t="shared" ref="AF19:AF24" si="8">IF(AQ19="2",BH19,0)</f>
        <v>0</v>
      </c>
      <c r="AG19" s="22">
        <f t="shared" ref="AG19:AG24" si="9">IF(AQ19="2",BI19,0)</f>
        <v>0</v>
      </c>
      <c r="AH19" s="22">
        <f t="shared" ref="AH19:AH24" si="10">IF(AQ19="0",BJ19,0)</f>
        <v>0</v>
      </c>
      <c r="AI19" s="9" t="s">
        <v>386</v>
      </c>
      <c r="AJ19" s="22">
        <f t="shared" ref="AJ19:AJ24" si="11">IF(AN19=0,J19,0)</f>
        <v>0</v>
      </c>
      <c r="AK19" s="22">
        <f t="shared" ref="AK19:AK24" si="12">IF(AN19=12,J19,0)</f>
        <v>0</v>
      </c>
      <c r="AL19" s="22">
        <f t="shared" ref="AL19:AL24" si="13">IF(AN19=21,J19,0)</f>
        <v>0</v>
      </c>
      <c r="AN19" s="22">
        <v>21</v>
      </c>
      <c r="AO19" s="22">
        <f t="shared" ref="AO19:AO24" si="14">G19*0</f>
        <v>0</v>
      </c>
      <c r="AP19" s="22">
        <f t="shared" ref="AP19:AP24" si="15">G19*(1-0)</f>
        <v>0</v>
      </c>
      <c r="AQ19" s="24" t="s">
        <v>51</v>
      </c>
      <c r="AV19" s="22">
        <f t="shared" ref="AV19:AV24" si="16">AW19+AX19</f>
        <v>0</v>
      </c>
      <c r="AW19" s="22">
        <f t="shared" ref="AW19:AW24" si="17">F19*AO19</f>
        <v>0</v>
      </c>
      <c r="AX19" s="22">
        <f t="shared" ref="AX19:AX24" si="18">F19*AP19</f>
        <v>0</v>
      </c>
      <c r="AY19" s="24" t="s">
        <v>78</v>
      </c>
      <c r="AZ19" s="24" t="s">
        <v>410</v>
      </c>
      <c r="BA19" s="9" t="s">
        <v>411</v>
      </c>
      <c r="BC19" s="22">
        <f t="shared" ref="BC19:BC24" si="19">AW19+AX19</f>
        <v>0</v>
      </c>
      <c r="BD19" s="22">
        <f t="shared" ref="BD19:BD24" si="20">G19/(100-BE19)*100</f>
        <v>0</v>
      </c>
      <c r="BE19" s="22">
        <v>0</v>
      </c>
      <c r="BF19" s="22">
        <f t="shared" ref="BF19:BF24" si="21">K19</f>
        <v>8417.76</v>
      </c>
      <c r="BH19" s="22">
        <f t="shared" ref="BH19:BH24" si="22">F19*AO19</f>
        <v>0</v>
      </c>
      <c r="BI19" s="22">
        <f t="shared" ref="BI19:BI24" si="23">F19*AP19</f>
        <v>0</v>
      </c>
      <c r="BJ19" s="22">
        <f t="shared" ref="BJ19:BJ24" si="24">F19*G19</f>
        <v>0</v>
      </c>
      <c r="BK19" s="22"/>
      <c r="BL19" s="22">
        <v>13</v>
      </c>
      <c r="BW19" s="22">
        <v>21</v>
      </c>
      <c r="BX19" s="3" t="s">
        <v>415</v>
      </c>
    </row>
    <row r="20" spans="1:76" ht="15" customHeight="1" x14ac:dyDescent="0.25">
      <c r="A20" s="21" t="s">
        <v>67</v>
      </c>
      <c r="B20" s="4" t="s">
        <v>416</v>
      </c>
      <c r="C20" s="296" t="s">
        <v>417</v>
      </c>
      <c r="D20" s="296"/>
      <c r="E20" s="4" t="s">
        <v>54</v>
      </c>
      <c r="F20" s="22">
        <v>443.04</v>
      </c>
      <c r="G20" s="22">
        <v>0</v>
      </c>
      <c r="H20" s="22">
        <f t="shared" si="0"/>
        <v>0</v>
      </c>
      <c r="I20" s="22">
        <f t="shared" si="1"/>
        <v>0</v>
      </c>
      <c r="J20" s="22">
        <f t="shared" si="2"/>
        <v>0</v>
      </c>
      <c r="K20" s="23">
        <f>F20*20</f>
        <v>8860.8000000000011</v>
      </c>
      <c r="Z20" s="22">
        <f t="shared" si="3"/>
        <v>0</v>
      </c>
      <c r="AB20" s="22">
        <f t="shared" si="4"/>
        <v>0</v>
      </c>
      <c r="AC20" s="22">
        <f t="shared" si="5"/>
        <v>0</v>
      </c>
      <c r="AD20" s="22">
        <f t="shared" si="6"/>
        <v>0</v>
      </c>
      <c r="AE20" s="22">
        <f t="shared" si="7"/>
        <v>0</v>
      </c>
      <c r="AF20" s="22">
        <f t="shared" si="8"/>
        <v>0</v>
      </c>
      <c r="AG20" s="22">
        <f t="shared" si="9"/>
        <v>0</v>
      </c>
      <c r="AH20" s="22">
        <f t="shared" si="10"/>
        <v>0</v>
      </c>
      <c r="AI20" s="9" t="s">
        <v>386</v>
      </c>
      <c r="AJ20" s="22">
        <f t="shared" si="11"/>
        <v>0</v>
      </c>
      <c r="AK20" s="22">
        <f t="shared" si="12"/>
        <v>0</v>
      </c>
      <c r="AL20" s="22">
        <f t="shared" si="13"/>
        <v>0</v>
      </c>
      <c r="AN20" s="22">
        <v>21</v>
      </c>
      <c r="AO20" s="22">
        <f t="shared" si="14"/>
        <v>0</v>
      </c>
      <c r="AP20" s="22">
        <f t="shared" si="15"/>
        <v>0</v>
      </c>
      <c r="AQ20" s="24" t="s">
        <v>51</v>
      </c>
      <c r="AV20" s="22">
        <f t="shared" si="16"/>
        <v>0</v>
      </c>
      <c r="AW20" s="22">
        <f t="shared" si="17"/>
        <v>0</v>
      </c>
      <c r="AX20" s="22">
        <f t="shared" si="18"/>
        <v>0</v>
      </c>
      <c r="AY20" s="24" t="s">
        <v>78</v>
      </c>
      <c r="AZ20" s="24" t="s">
        <v>410</v>
      </c>
      <c r="BA20" s="9" t="s">
        <v>411</v>
      </c>
      <c r="BC20" s="22">
        <f t="shared" si="19"/>
        <v>0</v>
      </c>
      <c r="BD20" s="22">
        <f t="shared" si="20"/>
        <v>0</v>
      </c>
      <c r="BE20" s="22">
        <v>0</v>
      </c>
      <c r="BF20" s="22">
        <f t="shared" si="21"/>
        <v>8860.8000000000011</v>
      </c>
      <c r="BH20" s="22">
        <f t="shared" si="22"/>
        <v>0</v>
      </c>
      <c r="BI20" s="22">
        <f t="shared" si="23"/>
        <v>0</v>
      </c>
      <c r="BJ20" s="22">
        <f t="shared" si="24"/>
        <v>0</v>
      </c>
      <c r="BK20" s="22"/>
      <c r="BL20" s="22">
        <v>13</v>
      </c>
      <c r="BW20" s="22">
        <v>21</v>
      </c>
      <c r="BX20" s="3" t="s">
        <v>417</v>
      </c>
    </row>
    <row r="21" spans="1:76" ht="15" customHeight="1" x14ac:dyDescent="0.25">
      <c r="A21" s="21" t="s">
        <v>70</v>
      </c>
      <c r="B21" s="4" t="s">
        <v>418</v>
      </c>
      <c r="C21" s="296" t="s">
        <v>419</v>
      </c>
      <c r="D21" s="296"/>
      <c r="E21" s="4" t="s">
        <v>54</v>
      </c>
      <c r="F21" s="22">
        <v>812.23</v>
      </c>
      <c r="G21" s="22">
        <v>0</v>
      </c>
      <c r="H21" s="22">
        <f t="shared" si="0"/>
        <v>0</v>
      </c>
      <c r="I21" s="22">
        <f t="shared" si="1"/>
        <v>0</v>
      </c>
      <c r="J21" s="22">
        <f t="shared" si="2"/>
        <v>0</v>
      </c>
      <c r="K21" s="23">
        <f>F21*21</f>
        <v>17056.830000000002</v>
      </c>
      <c r="Z21" s="22">
        <f t="shared" si="3"/>
        <v>0</v>
      </c>
      <c r="AB21" s="22">
        <f t="shared" si="4"/>
        <v>0</v>
      </c>
      <c r="AC21" s="22">
        <f t="shared" si="5"/>
        <v>0</v>
      </c>
      <c r="AD21" s="22">
        <f t="shared" si="6"/>
        <v>0</v>
      </c>
      <c r="AE21" s="22">
        <f t="shared" si="7"/>
        <v>0</v>
      </c>
      <c r="AF21" s="22">
        <f t="shared" si="8"/>
        <v>0</v>
      </c>
      <c r="AG21" s="22">
        <f t="shared" si="9"/>
        <v>0</v>
      </c>
      <c r="AH21" s="22">
        <f t="shared" si="10"/>
        <v>0</v>
      </c>
      <c r="AI21" s="9" t="s">
        <v>386</v>
      </c>
      <c r="AJ21" s="22">
        <f t="shared" si="11"/>
        <v>0</v>
      </c>
      <c r="AK21" s="22">
        <f t="shared" si="12"/>
        <v>0</v>
      </c>
      <c r="AL21" s="22">
        <f t="shared" si="13"/>
        <v>0</v>
      </c>
      <c r="AN21" s="22">
        <v>21</v>
      </c>
      <c r="AO21" s="22">
        <f t="shared" si="14"/>
        <v>0</v>
      </c>
      <c r="AP21" s="22">
        <f t="shared" si="15"/>
        <v>0</v>
      </c>
      <c r="AQ21" s="24" t="s">
        <v>51</v>
      </c>
      <c r="AV21" s="22">
        <f t="shared" si="16"/>
        <v>0</v>
      </c>
      <c r="AW21" s="22">
        <f t="shared" si="17"/>
        <v>0</v>
      </c>
      <c r="AX21" s="22">
        <f t="shared" si="18"/>
        <v>0</v>
      </c>
      <c r="AY21" s="24" t="s">
        <v>78</v>
      </c>
      <c r="AZ21" s="24" t="s">
        <v>410</v>
      </c>
      <c r="BA21" s="9" t="s">
        <v>411</v>
      </c>
      <c r="BC21" s="22">
        <f t="shared" si="19"/>
        <v>0</v>
      </c>
      <c r="BD21" s="22">
        <f t="shared" si="20"/>
        <v>0</v>
      </c>
      <c r="BE21" s="22">
        <v>0</v>
      </c>
      <c r="BF21" s="22">
        <f t="shared" si="21"/>
        <v>17056.830000000002</v>
      </c>
      <c r="BH21" s="22">
        <f t="shared" si="22"/>
        <v>0</v>
      </c>
      <c r="BI21" s="22">
        <f t="shared" si="23"/>
        <v>0</v>
      </c>
      <c r="BJ21" s="22">
        <f t="shared" si="24"/>
        <v>0</v>
      </c>
      <c r="BK21" s="22"/>
      <c r="BL21" s="22">
        <v>13</v>
      </c>
      <c r="BW21" s="22">
        <v>21</v>
      </c>
      <c r="BX21" s="3" t="s">
        <v>419</v>
      </c>
    </row>
    <row r="22" spans="1:76" ht="15" customHeight="1" x14ac:dyDescent="0.25">
      <c r="A22" s="21" t="s">
        <v>75</v>
      </c>
      <c r="B22" s="4" t="s">
        <v>420</v>
      </c>
      <c r="C22" s="296" t="s">
        <v>421</v>
      </c>
      <c r="D22" s="296"/>
      <c r="E22" s="4" t="s">
        <v>54</v>
      </c>
      <c r="F22" s="22">
        <v>812.23</v>
      </c>
      <c r="G22" s="22">
        <v>0</v>
      </c>
      <c r="H22" s="22">
        <f t="shared" si="0"/>
        <v>0</v>
      </c>
      <c r="I22" s="22">
        <f t="shared" si="1"/>
        <v>0</v>
      </c>
      <c r="J22" s="22">
        <f t="shared" si="2"/>
        <v>0</v>
      </c>
      <c r="K22" s="23">
        <f>F22*22</f>
        <v>17869.060000000001</v>
      </c>
      <c r="Z22" s="22">
        <f t="shared" si="3"/>
        <v>0</v>
      </c>
      <c r="AB22" s="22">
        <f t="shared" si="4"/>
        <v>0</v>
      </c>
      <c r="AC22" s="22">
        <f t="shared" si="5"/>
        <v>0</v>
      </c>
      <c r="AD22" s="22">
        <f t="shared" si="6"/>
        <v>0</v>
      </c>
      <c r="AE22" s="22">
        <f t="shared" si="7"/>
        <v>0</v>
      </c>
      <c r="AF22" s="22">
        <f t="shared" si="8"/>
        <v>0</v>
      </c>
      <c r="AG22" s="22">
        <f t="shared" si="9"/>
        <v>0</v>
      </c>
      <c r="AH22" s="22">
        <f t="shared" si="10"/>
        <v>0</v>
      </c>
      <c r="AI22" s="9" t="s">
        <v>386</v>
      </c>
      <c r="AJ22" s="22">
        <f t="shared" si="11"/>
        <v>0</v>
      </c>
      <c r="AK22" s="22">
        <f t="shared" si="12"/>
        <v>0</v>
      </c>
      <c r="AL22" s="22">
        <f t="shared" si="13"/>
        <v>0</v>
      </c>
      <c r="AN22" s="22">
        <v>21</v>
      </c>
      <c r="AO22" s="22">
        <f t="shared" si="14"/>
        <v>0</v>
      </c>
      <c r="AP22" s="22">
        <f t="shared" si="15"/>
        <v>0</v>
      </c>
      <c r="AQ22" s="24" t="s">
        <v>51</v>
      </c>
      <c r="AV22" s="22">
        <f t="shared" si="16"/>
        <v>0</v>
      </c>
      <c r="AW22" s="22">
        <f t="shared" si="17"/>
        <v>0</v>
      </c>
      <c r="AX22" s="22">
        <f t="shared" si="18"/>
        <v>0</v>
      </c>
      <c r="AY22" s="24" t="s">
        <v>78</v>
      </c>
      <c r="AZ22" s="24" t="s">
        <v>410</v>
      </c>
      <c r="BA22" s="9" t="s">
        <v>411</v>
      </c>
      <c r="BC22" s="22">
        <f t="shared" si="19"/>
        <v>0</v>
      </c>
      <c r="BD22" s="22">
        <f t="shared" si="20"/>
        <v>0</v>
      </c>
      <c r="BE22" s="22">
        <v>0</v>
      </c>
      <c r="BF22" s="22">
        <f t="shared" si="21"/>
        <v>17869.060000000001</v>
      </c>
      <c r="BH22" s="22">
        <f t="shared" si="22"/>
        <v>0</v>
      </c>
      <c r="BI22" s="22">
        <f t="shared" si="23"/>
        <v>0</v>
      </c>
      <c r="BJ22" s="22">
        <f t="shared" si="24"/>
        <v>0</v>
      </c>
      <c r="BK22" s="22"/>
      <c r="BL22" s="22">
        <v>13</v>
      </c>
      <c r="BW22" s="22">
        <v>21</v>
      </c>
      <c r="BX22" s="3" t="s">
        <v>421</v>
      </c>
    </row>
    <row r="23" spans="1:76" ht="15" customHeight="1" x14ac:dyDescent="0.25">
      <c r="A23" s="21" t="s">
        <v>79</v>
      </c>
      <c r="B23" s="4" t="s">
        <v>422</v>
      </c>
      <c r="C23" s="296" t="s">
        <v>423</v>
      </c>
      <c r="D23" s="296"/>
      <c r="E23" s="4" t="s">
        <v>54</v>
      </c>
      <c r="F23" s="22">
        <v>147.68</v>
      </c>
      <c r="G23" s="22">
        <v>0</v>
      </c>
      <c r="H23" s="22">
        <f t="shared" si="0"/>
        <v>0</v>
      </c>
      <c r="I23" s="22">
        <f t="shared" si="1"/>
        <v>0</v>
      </c>
      <c r="J23" s="22">
        <f t="shared" si="2"/>
        <v>0</v>
      </c>
      <c r="K23" s="23">
        <f>F23*23</f>
        <v>3396.6400000000003</v>
      </c>
      <c r="Z23" s="22">
        <f t="shared" si="3"/>
        <v>0</v>
      </c>
      <c r="AB23" s="22">
        <f t="shared" si="4"/>
        <v>0</v>
      </c>
      <c r="AC23" s="22">
        <f t="shared" si="5"/>
        <v>0</v>
      </c>
      <c r="AD23" s="22">
        <f t="shared" si="6"/>
        <v>0</v>
      </c>
      <c r="AE23" s="22">
        <f t="shared" si="7"/>
        <v>0</v>
      </c>
      <c r="AF23" s="22">
        <f t="shared" si="8"/>
        <v>0</v>
      </c>
      <c r="AG23" s="22">
        <f t="shared" si="9"/>
        <v>0</v>
      </c>
      <c r="AH23" s="22">
        <f t="shared" si="10"/>
        <v>0</v>
      </c>
      <c r="AI23" s="9" t="s">
        <v>386</v>
      </c>
      <c r="AJ23" s="22">
        <f t="shared" si="11"/>
        <v>0</v>
      </c>
      <c r="AK23" s="22">
        <f t="shared" si="12"/>
        <v>0</v>
      </c>
      <c r="AL23" s="22">
        <f t="shared" si="13"/>
        <v>0</v>
      </c>
      <c r="AN23" s="22">
        <v>21</v>
      </c>
      <c r="AO23" s="22">
        <f t="shared" si="14"/>
        <v>0</v>
      </c>
      <c r="AP23" s="22">
        <f t="shared" si="15"/>
        <v>0</v>
      </c>
      <c r="AQ23" s="24" t="s">
        <v>51</v>
      </c>
      <c r="AV23" s="22">
        <f t="shared" si="16"/>
        <v>0</v>
      </c>
      <c r="AW23" s="22">
        <f t="shared" si="17"/>
        <v>0</v>
      </c>
      <c r="AX23" s="22">
        <f t="shared" si="18"/>
        <v>0</v>
      </c>
      <c r="AY23" s="24" t="s">
        <v>78</v>
      </c>
      <c r="AZ23" s="24" t="s">
        <v>410</v>
      </c>
      <c r="BA23" s="9" t="s">
        <v>411</v>
      </c>
      <c r="BC23" s="22">
        <f t="shared" si="19"/>
        <v>0</v>
      </c>
      <c r="BD23" s="22">
        <f t="shared" si="20"/>
        <v>0</v>
      </c>
      <c r="BE23" s="22">
        <v>0</v>
      </c>
      <c r="BF23" s="22">
        <f t="shared" si="21"/>
        <v>3396.6400000000003</v>
      </c>
      <c r="BH23" s="22">
        <f t="shared" si="22"/>
        <v>0</v>
      </c>
      <c r="BI23" s="22">
        <f t="shared" si="23"/>
        <v>0</v>
      </c>
      <c r="BJ23" s="22">
        <f t="shared" si="24"/>
        <v>0</v>
      </c>
      <c r="BK23" s="22"/>
      <c r="BL23" s="22">
        <v>13</v>
      </c>
      <c r="BW23" s="22">
        <v>21</v>
      </c>
      <c r="BX23" s="3" t="s">
        <v>423</v>
      </c>
    </row>
    <row r="24" spans="1:76" ht="15" customHeight="1" x14ac:dyDescent="0.25">
      <c r="A24" s="21" t="s">
        <v>84</v>
      </c>
      <c r="B24" s="4" t="s">
        <v>424</v>
      </c>
      <c r="C24" s="296" t="s">
        <v>425</v>
      </c>
      <c r="D24" s="296"/>
      <c r="E24" s="4" t="s">
        <v>54</v>
      </c>
      <c r="F24" s="22">
        <v>73.84</v>
      </c>
      <c r="G24" s="22">
        <v>0</v>
      </c>
      <c r="H24" s="22">
        <f t="shared" si="0"/>
        <v>0</v>
      </c>
      <c r="I24" s="22">
        <f t="shared" si="1"/>
        <v>0</v>
      </c>
      <c r="J24" s="22">
        <f t="shared" si="2"/>
        <v>0</v>
      </c>
      <c r="K24" s="23">
        <f>F24*24</f>
        <v>1772.16</v>
      </c>
      <c r="Z24" s="22">
        <f t="shared" si="3"/>
        <v>0</v>
      </c>
      <c r="AB24" s="22">
        <f t="shared" si="4"/>
        <v>0</v>
      </c>
      <c r="AC24" s="22">
        <f t="shared" si="5"/>
        <v>0</v>
      </c>
      <c r="AD24" s="22">
        <f t="shared" si="6"/>
        <v>0</v>
      </c>
      <c r="AE24" s="22">
        <f t="shared" si="7"/>
        <v>0</v>
      </c>
      <c r="AF24" s="22">
        <f t="shared" si="8"/>
        <v>0</v>
      </c>
      <c r="AG24" s="22">
        <f t="shared" si="9"/>
        <v>0</v>
      </c>
      <c r="AH24" s="22">
        <f t="shared" si="10"/>
        <v>0</v>
      </c>
      <c r="AI24" s="9" t="s">
        <v>386</v>
      </c>
      <c r="AJ24" s="22">
        <f t="shared" si="11"/>
        <v>0</v>
      </c>
      <c r="AK24" s="22">
        <f t="shared" si="12"/>
        <v>0</v>
      </c>
      <c r="AL24" s="22">
        <f t="shared" si="13"/>
        <v>0</v>
      </c>
      <c r="AN24" s="22">
        <v>21</v>
      </c>
      <c r="AO24" s="22">
        <f t="shared" si="14"/>
        <v>0</v>
      </c>
      <c r="AP24" s="22">
        <f t="shared" si="15"/>
        <v>0</v>
      </c>
      <c r="AQ24" s="24" t="s">
        <v>51</v>
      </c>
      <c r="AV24" s="22">
        <f t="shared" si="16"/>
        <v>0</v>
      </c>
      <c r="AW24" s="22">
        <f t="shared" si="17"/>
        <v>0</v>
      </c>
      <c r="AX24" s="22">
        <f t="shared" si="18"/>
        <v>0</v>
      </c>
      <c r="AY24" s="24" t="s">
        <v>78</v>
      </c>
      <c r="AZ24" s="24" t="s">
        <v>410</v>
      </c>
      <c r="BA24" s="9" t="s">
        <v>411</v>
      </c>
      <c r="BC24" s="22">
        <f t="shared" si="19"/>
        <v>0</v>
      </c>
      <c r="BD24" s="22">
        <f t="shared" si="20"/>
        <v>0</v>
      </c>
      <c r="BE24" s="22">
        <v>0</v>
      </c>
      <c r="BF24" s="22">
        <f t="shared" si="21"/>
        <v>1772.16</v>
      </c>
      <c r="BH24" s="22">
        <f t="shared" si="22"/>
        <v>0</v>
      </c>
      <c r="BI24" s="22">
        <f t="shared" si="23"/>
        <v>0</v>
      </c>
      <c r="BJ24" s="22">
        <f t="shared" si="24"/>
        <v>0</v>
      </c>
      <c r="BK24" s="22"/>
      <c r="BL24" s="22">
        <v>13</v>
      </c>
      <c r="BW24" s="22">
        <v>21</v>
      </c>
      <c r="BX24" s="3" t="s">
        <v>425</v>
      </c>
    </row>
    <row r="25" spans="1:76" ht="15" customHeight="1" x14ac:dyDescent="0.25">
      <c r="A25" s="17"/>
      <c r="B25" s="18" t="s">
        <v>108</v>
      </c>
      <c r="C25" s="329" t="s">
        <v>389</v>
      </c>
      <c r="D25" s="329"/>
      <c r="E25" s="19" t="s">
        <v>4</v>
      </c>
      <c r="F25" s="19" t="s">
        <v>4</v>
      </c>
      <c r="G25" s="19" t="s">
        <v>4</v>
      </c>
      <c r="H25" s="2">
        <f>SUM(H26:H27)</f>
        <v>0</v>
      </c>
      <c r="I25" s="2">
        <f>SUM(I26:I27)</f>
        <v>0</v>
      </c>
      <c r="J25" s="2">
        <f>SUM(J26:J27)</f>
        <v>0</v>
      </c>
      <c r="K25" s="20">
        <f>SUM(K26:K27)</f>
        <v>99756.6</v>
      </c>
      <c r="AI25" s="9" t="s">
        <v>386</v>
      </c>
      <c r="AS25" s="2">
        <f>SUM(AJ26:AJ27)</f>
        <v>0</v>
      </c>
      <c r="AT25" s="2">
        <f>SUM(AK26:AK27)</f>
        <v>0</v>
      </c>
      <c r="AU25" s="2">
        <f>SUM(AL26:AL27)</f>
        <v>0</v>
      </c>
    </row>
    <row r="26" spans="1:76" ht="15" customHeight="1" x14ac:dyDescent="0.25">
      <c r="A26" s="21" t="s">
        <v>88</v>
      </c>
      <c r="B26" s="4" t="s">
        <v>426</v>
      </c>
      <c r="C26" s="296" t="s">
        <v>427</v>
      </c>
      <c r="D26" s="296"/>
      <c r="E26" s="4" t="s">
        <v>106</v>
      </c>
      <c r="F26" s="22">
        <v>1882.2</v>
      </c>
      <c r="G26" s="22">
        <v>0</v>
      </c>
      <c r="H26" s="22">
        <f>F26*AO26</f>
        <v>0</v>
      </c>
      <c r="I26" s="22">
        <f>F26*AP26</f>
        <v>0</v>
      </c>
      <c r="J26" s="22">
        <f>F26*G26</f>
        <v>0</v>
      </c>
      <c r="K26" s="23">
        <f>F26*26</f>
        <v>48937.200000000004</v>
      </c>
      <c r="Z26" s="22">
        <f>IF(AQ26="5",BJ26,0)</f>
        <v>0</v>
      </c>
      <c r="AB26" s="22">
        <f>IF(AQ26="1",BH26,0)</f>
        <v>0</v>
      </c>
      <c r="AC26" s="22">
        <f>IF(AQ26="1",BI26,0)</f>
        <v>0</v>
      </c>
      <c r="AD26" s="22">
        <f>IF(AQ26="7",BH26,0)</f>
        <v>0</v>
      </c>
      <c r="AE26" s="22">
        <f>IF(AQ26="7",BI26,0)</f>
        <v>0</v>
      </c>
      <c r="AF26" s="22">
        <f>IF(AQ26="2",BH26,0)</f>
        <v>0</v>
      </c>
      <c r="AG26" s="22">
        <f>IF(AQ26="2",BI26,0)</f>
        <v>0</v>
      </c>
      <c r="AH26" s="22">
        <f>IF(AQ26="0",BJ26,0)</f>
        <v>0</v>
      </c>
      <c r="AI26" s="9" t="s">
        <v>386</v>
      </c>
      <c r="AJ26" s="22">
        <f>IF(AN26=0,J26,0)</f>
        <v>0</v>
      </c>
      <c r="AK26" s="22">
        <f>IF(AN26=12,J26,0)</f>
        <v>0</v>
      </c>
      <c r="AL26" s="22">
        <f>IF(AN26=21,J26,0)</f>
        <v>0</v>
      </c>
      <c r="AN26" s="22">
        <v>21</v>
      </c>
      <c r="AO26" s="22">
        <f>G26*0.091290323</f>
        <v>0</v>
      </c>
      <c r="AP26" s="22">
        <f>G26*(1-0.091290323)</f>
        <v>0</v>
      </c>
      <c r="AQ26" s="24" t="s">
        <v>51</v>
      </c>
      <c r="AV26" s="22">
        <f>AW26+AX26</f>
        <v>0</v>
      </c>
      <c r="AW26" s="22">
        <f>F26*AO26</f>
        <v>0</v>
      </c>
      <c r="AX26" s="22">
        <f>F26*AP26</f>
        <v>0</v>
      </c>
      <c r="AY26" s="24" t="s">
        <v>428</v>
      </c>
      <c r="AZ26" s="24" t="s">
        <v>410</v>
      </c>
      <c r="BA26" s="9" t="s">
        <v>411</v>
      </c>
      <c r="BC26" s="22">
        <f>AW26+AX26</f>
        <v>0</v>
      </c>
      <c r="BD26" s="22">
        <f>G26/(100-BE26)*100</f>
        <v>0</v>
      </c>
      <c r="BE26" s="22">
        <v>0</v>
      </c>
      <c r="BF26" s="22">
        <f>K26</f>
        <v>48937.200000000004</v>
      </c>
      <c r="BH26" s="22">
        <f>F26*AO26</f>
        <v>0</v>
      </c>
      <c r="BI26" s="22">
        <f>F26*AP26</f>
        <v>0</v>
      </c>
      <c r="BJ26" s="22">
        <f>F26*G26</f>
        <v>0</v>
      </c>
      <c r="BK26" s="22"/>
      <c r="BL26" s="22">
        <v>15</v>
      </c>
      <c r="BW26" s="22">
        <v>21</v>
      </c>
      <c r="BX26" s="3" t="s">
        <v>427</v>
      </c>
    </row>
    <row r="27" spans="1:76" ht="15" customHeight="1" x14ac:dyDescent="0.25">
      <c r="A27" s="21" t="s">
        <v>91</v>
      </c>
      <c r="B27" s="4" t="s">
        <v>429</v>
      </c>
      <c r="C27" s="296" t="s">
        <v>430</v>
      </c>
      <c r="D27" s="296"/>
      <c r="E27" s="4" t="s">
        <v>106</v>
      </c>
      <c r="F27" s="22">
        <v>1882.2</v>
      </c>
      <c r="G27" s="22">
        <v>0</v>
      </c>
      <c r="H27" s="22">
        <f>F27*AO27</f>
        <v>0</v>
      </c>
      <c r="I27" s="22">
        <f>F27*AP27</f>
        <v>0</v>
      </c>
      <c r="J27" s="22">
        <f>F27*G27</f>
        <v>0</v>
      </c>
      <c r="K27" s="23">
        <f>F27*27</f>
        <v>50819.4</v>
      </c>
      <c r="Z27" s="22">
        <f>IF(AQ27="5",BJ27,0)</f>
        <v>0</v>
      </c>
      <c r="AB27" s="22">
        <f>IF(AQ27="1",BH27,0)</f>
        <v>0</v>
      </c>
      <c r="AC27" s="22">
        <f>IF(AQ27="1",BI27,0)</f>
        <v>0</v>
      </c>
      <c r="AD27" s="22">
        <f>IF(AQ27="7",BH27,0)</f>
        <v>0</v>
      </c>
      <c r="AE27" s="22">
        <f>IF(AQ27="7",BI27,0)</f>
        <v>0</v>
      </c>
      <c r="AF27" s="22">
        <f>IF(AQ27="2",BH27,0)</f>
        <v>0</v>
      </c>
      <c r="AG27" s="22">
        <f>IF(AQ27="2",BI27,0)</f>
        <v>0</v>
      </c>
      <c r="AH27" s="22">
        <f>IF(AQ27="0",BJ27,0)</f>
        <v>0</v>
      </c>
      <c r="AI27" s="9" t="s">
        <v>386</v>
      </c>
      <c r="AJ27" s="22">
        <f>IF(AN27=0,J27,0)</f>
        <v>0</v>
      </c>
      <c r="AK27" s="22">
        <f>IF(AN27=12,J27,0)</f>
        <v>0</v>
      </c>
      <c r="AL27" s="22">
        <f>IF(AN27=21,J27,0)</f>
        <v>0</v>
      </c>
      <c r="AN27" s="22">
        <v>21</v>
      </c>
      <c r="AO27" s="22">
        <f>G27*0</f>
        <v>0</v>
      </c>
      <c r="AP27" s="22">
        <f>G27*(1-0)</f>
        <v>0</v>
      </c>
      <c r="AQ27" s="24" t="s">
        <v>51</v>
      </c>
      <c r="AV27" s="22">
        <f>AW27+AX27</f>
        <v>0</v>
      </c>
      <c r="AW27" s="22">
        <f>F27*AO27</f>
        <v>0</v>
      </c>
      <c r="AX27" s="22">
        <f>F27*AP27</f>
        <v>0</v>
      </c>
      <c r="AY27" s="24" t="s">
        <v>428</v>
      </c>
      <c r="AZ27" s="24" t="s">
        <v>410</v>
      </c>
      <c r="BA27" s="9" t="s">
        <v>411</v>
      </c>
      <c r="BC27" s="22">
        <f>AW27+AX27</f>
        <v>0</v>
      </c>
      <c r="BD27" s="22">
        <f>G27/(100-BE27)*100</f>
        <v>0</v>
      </c>
      <c r="BE27" s="22">
        <v>0</v>
      </c>
      <c r="BF27" s="22">
        <f>K27</f>
        <v>50819.4</v>
      </c>
      <c r="BH27" s="22">
        <f>F27*AO27</f>
        <v>0</v>
      </c>
      <c r="BI27" s="22">
        <f>F27*AP27</f>
        <v>0</v>
      </c>
      <c r="BJ27" s="22">
        <f>F27*G27</f>
        <v>0</v>
      </c>
      <c r="BK27" s="22"/>
      <c r="BL27" s="22">
        <v>15</v>
      </c>
      <c r="BW27" s="22">
        <v>21</v>
      </c>
      <c r="BX27" s="3" t="s">
        <v>430</v>
      </c>
    </row>
    <row r="28" spans="1:76" ht="15" customHeight="1" x14ac:dyDescent="0.25">
      <c r="A28" s="17"/>
      <c r="B28" s="18" t="s">
        <v>82</v>
      </c>
      <c r="C28" s="329" t="s">
        <v>83</v>
      </c>
      <c r="D28" s="329"/>
      <c r="E28" s="19" t="s">
        <v>4</v>
      </c>
      <c r="F28" s="19" t="s">
        <v>4</v>
      </c>
      <c r="G28" s="19" t="s">
        <v>4</v>
      </c>
      <c r="H28" s="2">
        <f>SUM(H29:H33)</f>
        <v>0</v>
      </c>
      <c r="I28" s="2">
        <f>SUM(I29:I33)</f>
        <v>0</v>
      </c>
      <c r="J28" s="2">
        <f>SUM(J29:J33)</f>
        <v>0</v>
      </c>
      <c r="K28" s="20">
        <f>SUM(K29:K33)</f>
        <v>176660.35499999998</v>
      </c>
      <c r="AI28" s="9" t="s">
        <v>386</v>
      </c>
      <c r="AS28" s="2">
        <f>SUM(AJ29:AJ33)</f>
        <v>0</v>
      </c>
      <c r="AT28" s="2">
        <f>SUM(AK29:AK33)</f>
        <v>0</v>
      </c>
      <c r="AU28" s="2">
        <f>SUM(AL29:AL33)</f>
        <v>0</v>
      </c>
    </row>
    <row r="29" spans="1:76" ht="15" customHeight="1" x14ac:dyDescent="0.25">
      <c r="A29" s="21" t="s">
        <v>49</v>
      </c>
      <c r="B29" s="4" t="s">
        <v>431</v>
      </c>
      <c r="C29" s="296" t="s">
        <v>432</v>
      </c>
      <c r="D29" s="296"/>
      <c r="E29" s="4" t="s">
        <v>54</v>
      </c>
      <c r="F29" s="22">
        <v>738.39499999999998</v>
      </c>
      <c r="G29" s="22">
        <v>0</v>
      </c>
      <c r="H29" s="22">
        <f>F29*AO29</f>
        <v>0</v>
      </c>
      <c r="I29" s="22">
        <f>F29*AP29</f>
        <v>0</v>
      </c>
      <c r="J29" s="22">
        <f>F29*G29</f>
        <v>0</v>
      </c>
      <c r="K29" s="23">
        <f>F29*29</f>
        <v>21413.454999999998</v>
      </c>
      <c r="Z29" s="22">
        <f>IF(AQ29="5",BJ29,0)</f>
        <v>0</v>
      </c>
      <c r="AB29" s="22">
        <f>IF(AQ29="1",BH29,0)</f>
        <v>0</v>
      </c>
      <c r="AC29" s="22">
        <f>IF(AQ29="1",BI29,0)</f>
        <v>0</v>
      </c>
      <c r="AD29" s="22">
        <f>IF(AQ29="7",BH29,0)</f>
        <v>0</v>
      </c>
      <c r="AE29" s="22">
        <f>IF(AQ29="7",BI29,0)</f>
        <v>0</v>
      </c>
      <c r="AF29" s="22">
        <f>IF(AQ29="2",BH29,0)</f>
        <v>0</v>
      </c>
      <c r="AG29" s="22">
        <f>IF(AQ29="2",BI29,0)</f>
        <v>0</v>
      </c>
      <c r="AH29" s="22">
        <f>IF(AQ29="0",BJ29,0)</f>
        <v>0</v>
      </c>
      <c r="AI29" s="9" t="s">
        <v>386</v>
      </c>
      <c r="AJ29" s="22">
        <f>IF(AN29=0,J29,0)</f>
        <v>0</v>
      </c>
      <c r="AK29" s="22">
        <f>IF(AN29=12,J29,0)</f>
        <v>0</v>
      </c>
      <c r="AL29" s="22">
        <f>IF(AN29=21,J29,0)</f>
        <v>0</v>
      </c>
      <c r="AN29" s="22">
        <v>21</v>
      </c>
      <c r="AO29" s="22">
        <f>G29*0</f>
        <v>0</v>
      </c>
      <c r="AP29" s="22">
        <f>G29*(1-0)</f>
        <v>0</v>
      </c>
      <c r="AQ29" s="24" t="s">
        <v>51</v>
      </c>
      <c r="AV29" s="22">
        <f>AW29+AX29</f>
        <v>0</v>
      </c>
      <c r="AW29" s="22">
        <f>F29*AO29</f>
        <v>0</v>
      </c>
      <c r="AX29" s="22">
        <f>F29*AP29</f>
        <v>0</v>
      </c>
      <c r="AY29" s="24" t="s">
        <v>87</v>
      </c>
      <c r="AZ29" s="24" t="s">
        <v>410</v>
      </c>
      <c r="BA29" s="9" t="s">
        <v>411</v>
      </c>
      <c r="BC29" s="22">
        <f>AW29+AX29</f>
        <v>0</v>
      </c>
      <c r="BD29" s="22">
        <f>G29/(100-BE29)*100</f>
        <v>0</v>
      </c>
      <c r="BE29" s="22">
        <v>0</v>
      </c>
      <c r="BF29" s="22">
        <f>K29</f>
        <v>21413.454999999998</v>
      </c>
      <c r="BH29" s="22">
        <f>F29*AO29</f>
        <v>0</v>
      </c>
      <c r="BI29" s="22">
        <f>F29*AP29</f>
        <v>0</v>
      </c>
      <c r="BJ29" s="22">
        <f>F29*G29</f>
        <v>0</v>
      </c>
      <c r="BK29" s="22"/>
      <c r="BL29" s="22">
        <v>16</v>
      </c>
      <c r="BW29" s="22">
        <v>21</v>
      </c>
      <c r="BX29" s="3" t="s">
        <v>432</v>
      </c>
    </row>
    <row r="30" spans="1:76" ht="15" customHeight="1" x14ac:dyDescent="0.25">
      <c r="A30" s="21" t="s">
        <v>73</v>
      </c>
      <c r="B30" s="4" t="s">
        <v>433</v>
      </c>
      <c r="C30" s="296" t="s">
        <v>434</v>
      </c>
      <c r="D30" s="296"/>
      <c r="E30" s="4" t="s">
        <v>54</v>
      </c>
      <c r="F30" s="22">
        <v>160.9</v>
      </c>
      <c r="G30" s="22">
        <v>0</v>
      </c>
      <c r="H30" s="22">
        <f>F30*AO30</f>
        <v>0</v>
      </c>
      <c r="I30" s="22">
        <f>F30*AP30</f>
        <v>0</v>
      </c>
      <c r="J30" s="22">
        <f>F30*G30</f>
        <v>0</v>
      </c>
      <c r="K30" s="23">
        <f>F30*30</f>
        <v>4827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 t="s">
        <v>386</v>
      </c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</f>
        <v>0</v>
      </c>
      <c r="AP30" s="22">
        <f>G30*(1-0)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87</v>
      </c>
      <c r="AZ30" s="24" t="s">
        <v>410</v>
      </c>
      <c r="BA30" s="9" t="s">
        <v>411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4827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16</v>
      </c>
      <c r="BW30" s="22">
        <v>21</v>
      </c>
      <c r="BX30" s="3" t="s">
        <v>434</v>
      </c>
    </row>
    <row r="31" spans="1:76" ht="15" customHeight="1" x14ac:dyDescent="0.25">
      <c r="A31" s="21" t="s">
        <v>103</v>
      </c>
      <c r="B31" s="4" t="s">
        <v>435</v>
      </c>
      <c r="C31" s="296" t="s">
        <v>436</v>
      </c>
      <c r="D31" s="296"/>
      <c r="E31" s="4" t="s">
        <v>54</v>
      </c>
      <c r="F31" s="22">
        <v>500.1</v>
      </c>
      <c r="G31" s="22">
        <v>0</v>
      </c>
      <c r="H31" s="22">
        <f>F31*AO31</f>
        <v>0</v>
      </c>
      <c r="I31" s="22">
        <f>F31*AP31</f>
        <v>0</v>
      </c>
      <c r="J31" s="22">
        <f>F31*G31</f>
        <v>0</v>
      </c>
      <c r="K31" s="23">
        <f>F31*31</f>
        <v>15503.1</v>
      </c>
      <c r="Z31" s="22">
        <f>IF(AQ31="5",BJ31,0)</f>
        <v>0</v>
      </c>
      <c r="AB31" s="22">
        <f>IF(AQ31="1",BH31,0)</f>
        <v>0</v>
      </c>
      <c r="AC31" s="22">
        <f>IF(AQ31="1",BI31,0)</f>
        <v>0</v>
      </c>
      <c r="AD31" s="22">
        <f>IF(AQ31="7",BH31,0)</f>
        <v>0</v>
      </c>
      <c r="AE31" s="22">
        <f>IF(AQ31="7",BI31,0)</f>
        <v>0</v>
      </c>
      <c r="AF31" s="22">
        <f>IF(AQ31="2",BH31,0)</f>
        <v>0</v>
      </c>
      <c r="AG31" s="22">
        <f>IF(AQ31="2",BI31,0)</f>
        <v>0</v>
      </c>
      <c r="AH31" s="22">
        <f>IF(AQ31="0",BJ31,0)</f>
        <v>0</v>
      </c>
      <c r="AI31" s="9" t="s">
        <v>386</v>
      </c>
      <c r="AJ31" s="22">
        <f>IF(AN31=0,J31,0)</f>
        <v>0</v>
      </c>
      <c r="AK31" s="22">
        <f>IF(AN31=12,J31,0)</f>
        <v>0</v>
      </c>
      <c r="AL31" s="22">
        <f>IF(AN31=21,J31,0)</f>
        <v>0</v>
      </c>
      <c r="AN31" s="22">
        <v>21</v>
      </c>
      <c r="AO31" s="22">
        <f>G31*0</f>
        <v>0</v>
      </c>
      <c r="AP31" s="22">
        <f>G31*(1-0)</f>
        <v>0</v>
      </c>
      <c r="AQ31" s="24" t="s">
        <v>51</v>
      </c>
      <c r="AV31" s="22">
        <f>AW31+AX31</f>
        <v>0</v>
      </c>
      <c r="AW31" s="22">
        <f>F31*AO31</f>
        <v>0</v>
      </c>
      <c r="AX31" s="22">
        <f>F31*AP31</f>
        <v>0</v>
      </c>
      <c r="AY31" s="24" t="s">
        <v>87</v>
      </c>
      <c r="AZ31" s="24" t="s">
        <v>410</v>
      </c>
      <c r="BA31" s="9" t="s">
        <v>411</v>
      </c>
      <c r="BC31" s="22">
        <f>AW31+AX31</f>
        <v>0</v>
      </c>
      <c r="BD31" s="22">
        <f>G31/(100-BE31)*100</f>
        <v>0</v>
      </c>
      <c r="BE31" s="22">
        <v>0</v>
      </c>
      <c r="BF31" s="22">
        <f>K31</f>
        <v>15503.1</v>
      </c>
      <c r="BH31" s="22">
        <f>F31*AO31</f>
        <v>0</v>
      </c>
      <c r="BI31" s="22">
        <f>F31*AP31</f>
        <v>0</v>
      </c>
      <c r="BJ31" s="22">
        <f>F31*G31</f>
        <v>0</v>
      </c>
      <c r="BK31" s="22"/>
      <c r="BL31" s="22">
        <v>16</v>
      </c>
      <c r="BW31" s="22">
        <v>21</v>
      </c>
      <c r="BX31" s="3" t="s">
        <v>436</v>
      </c>
    </row>
    <row r="32" spans="1:76" ht="15" customHeight="1" x14ac:dyDescent="0.25">
      <c r="A32" s="21" t="s">
        <v>108</v>
      </c>
      <c r="B32" s="4" t="s">
        <v>85</v>
      </c>
      <c r="C32" s="296" t="s">
        <v>86</v>
      </c>
      <c r="D32" s="296"/>
      <c r="E32" s="4" t="s">
        <v>54</v>
      </c>
      <c r="F32" s="22">
        <v>455.8</v>
      </c>
      <c r="G32" s="22">
        <v>0</v>
      </c>
      <c r="H32" s="22">
        <f>F32*AO32</f>
        <v>0</v>
      </c>
      <c r="I32" s="22">
        <f>F32*AP32</f>
        <v>0</v>
      </c>
      <c r="J32" s="22">
        <f>F32*G32</f>
        <v>0</v>
      </c>
      <c r="K32" s="23">
        <f>F32*32</f>
        <v>14585.6</v>
      </c>
      <c r="Z32" s="22">
        <f>IF(AQ32="5",BJ32,0)</f>
        <v>0</v>
      </c>
      <c r="AB32" s="22">
        <f>IF(AQ32="1",BH32,0)</f>
        <v>0</v>
      </c>
      <c r="AC32" s="22">
        <f>IF(AQ32="1",BI32,0)</f>
        <v>0</v>
      </c>
      <c r="AD32" s="22">
        <f>IF(AQ32="7",BH32,0)</f>
        <v>0</v>
      </c>
      <c r="AE32" s="22">
        <f>IF(AQ32="7",BI32,0)</f>
        <v>0</v>
      </c>
      <c r="AF32" s="22">
        <f>IF(AQ32="2",BH32,0)</f>
        <v>0</v>
      </c>
      <c r="AG32" s="22">
        <f>IF(AQ32="2",BI32,0)</f>
        <v>0</v>
      </c>
      <c r="AH32" s="22">
        <f>IF(AQ32="0",BJ32,0)</f>
        <v>0</v>
      </c>
      <c r="AI32" s="9" t="s">
        <v>386</v>
      </c>
      <c r="AJ32" s="22">
        <f>IF(AN32=0,J32,0)</f>
        <v>0</v>
      </c>
      <c r="AK32" s="22">
        <f>IF(AN32=12,J32,0)</f>
        <v>0</v>
      </c>
      <c r="AL32" s="22">
        <f>IF(AN32=21,J32,0)</f>
        <v>0</v>
      </c>
      <c r="AN32" s="22">
        <v>21</v>
      </c>
      <c r="AO32" s="22">
        <f>G32*0</f>
        <v>0</v>
      </c>
      <c r="AP32" s="22">
        <f>G32*(1-0)</f>
        <v>0</v>
      </c>
      <c r="AQ32" s="24" t="s">
        <v>51</v>
      </c>
      <c r="AV32" s="22">
        <f>AW32+AX32</f>
        <v>0</v>
      </c>
      <c r="AW32" s="22">
        <f>F32*AO32</f>
        <v>0</v>
      </c>
      <c r="AX32" s="22">
        <f>F32*AP32</f>
        <v>0</v>
      </c>
      <c r="AY32" s="24" t="s">
        <v>87</v>
      </c>
      <c r="AZ32" s="24" t="s">
        <v>410</v>
      </c>
      <c r="BA32" s="9" t="s">
        <v>411</v>
      </c>
      <c r="BC32" s="22">
        <f>AW32+AX32</f>
        <v>0</v>
      </c>
      <c r="BD32" s="22">
        <f>G32/(100-BE32)*100</f>
        <v>0</v>
      </c>
      <c r="BE32" s="22">
        <v>0</v>
      </c>
      <c r="BF32" s="22">
        <f>K32</f>
        <v>14585.6</v>
      </c>
      <c r="BH32" s="22">
        <f>F32*AO32</f>
        <v>0</v>
      </c>
      <c r="BI32" s="22">
        <f>F32*AP32</f>
        <v>0</v>
      </c>
      <c r="BJ32" s="22">
        <f>F32*G32</f>
        <v>0</v>
      </c>
      <c r="BK32" s="22"/>
      <c r="BL32" s="22">
        <v>16</v>
      </c>
      <c r="BW32" s="22">
        <v>21</v>
      </c>
      <c r="BX32" s="3" t="s">
        <v>86</v>
      </c>
    </row>
    <row r="33" spans="1:76" ht="15" customHeight="1" x14ac:dyDescent="0.25">
      <c r="A33" s="21" t="s">
        <v>82</v>
      </c>
      <c r="B33" s="4" t="s">
        <v>92</v>
      </c>
      <c r="C33" s="296" t="s">
        <v>93</v>
      </c>
      <c r="D33" s="296"/>
      <c r="E33" s="4" t="s">
        <v>54</v>
      </c>
      <c r="F33" s="22">
        <v>3646.4</v>
      </c>
      <c r="G33" s="22">
        <v>0</v>
      </c>
      <c r="H33" s="22">
        <f>F33*AO33</f>
        <v>0</v>
      </c>
      <c r="I33" s="22">
        <f>F33*AP33</f>
        <v>0</v>
      </c>
      <c r="J33" s="22">
        <f>F33*G33</f>
        <v>0</v>
      </c>
      <c r="K33" s="23">
        <f>F33*33</f>
        <v>120331.2</v>
      </c>
      <c r="Z33" s="22">
        <f>IF(AQ33="5",BJ33,0)</f>
        <v>0</v>
      </c>
      <c r="AB33" s="22">
        <f>IF(AQ33="1",BH33,0)</f>
        <v>0</v>
      </c>
      <c r="AC33" s="22">
        <f>IF(AQ33="1",BI33,0)</f>
        <v>0</v>
      </c>
      <c r="AD33" s="22">
        <f>IF(AQ33="7",BH33,0)</f>
        <v>0</v>
      </c>
      <c r="AE33" s="22">
        <f>IF(AQ33="7",BI33,0)</f>
        <v>0</v>
      </c>
      <c r="AF33" s="22">
        <f>IF(AQ33="2",BH33,0)</f>
        <v>0</v>
      </c>
      <c r="AG33" s="22">
        <f>IF(AQ33="2",BI33,0)</f>
        <v>0</v>
      </c>
      <c r="AH33" s="22">
        <f>IF(AQ33="0",BJ33,0)</f>
        <v>0</v>
      </c>
      <c r="AI33" s="9" t="s">
        <v>386</v>
      </c>
      <c r="AJ33" s="22">
        <f>IF(AN33=0,J33,0)</f>
        <v>0</v>
      </c>
      <c r="AK33" s="22">
        <f>IF(AN33=12,J33,0)</f>
        <v>0</v>
      </c>
      <c r="AL33" s="22">
        <f>IF(AN33=21,J33,0)</f>
        <v>0</v>
      </c>
      <c r="AN33" s="22">
        <v>21</v>
      </c>
      <c r="AO33" s="22">
        <f>G33*0</f>
        <v>0</v>
      </c>
      <c r="AP33" s="22">
        <f>G33*(1-0)</f>
        <v>0</v>
      </c>
      <c r="AQ33" s="24" t="s">
        <v>51</v>
      </c>
      <c r="AV33" s="22">
        <f>AW33+AX33</f>
        <v>0</v>
      </c>
      <c r="AW33" s="22">
        <f>F33*AO33</f>
        <v>0</v>
      </c>
      <c r="AX33" s="22">
        <f>F33*AP33</f>
        <v>0</v>
      </c>
      <c r="AY33" s="24" t="s">
        <v>87</v>
      </c>
      <c r="AZ33" s="24" t="s">
        <v>410</v>
      </c>
      <c r="BA33" s="9" t="s">
        <v>411</v>
      </c>
      <c r="BC33" s="22">
        <f>AW33+AX33</f>
        <v>0</v>
      </c>
      <c r="BD33" s="22">
        <f>G33/(100-BE33)*100</f>
        <v>0</v>
      </c>
      <c r="BE33" s="22">
        <v>0</v>
      </c>
      <c r="BF33" s="22">
        <f>K33</f>
        <v>120331.2</v>
      </c>
      <c r="BH33" s="22">
        <f>F33*AO33</f>
        <v>0</v>
      </c>
      <c r="BI33" s="22">
        <f>F33*AP33</f>
        <v>0</v>
      </c>
      <c r="BJ33" s="22">
        <f>F33*G33</f>
        <v>0</v>
      </c>
      <c r="BK33" s="22"/>
      <c r="BL33" s="22">
        <v>16</v>
      </c>
      <c r="BW33" s="22">
        <v>21</v>
      </c>
      <c r="BX33" s="3" t="s">
        <v>93</v>
      </c>
    </row>
    <row r="34" spans="1:76" ht="15" customHeight="1" x14ac:dyDescent="0.25">
      <c r="A34" s="17"/>
      <c r="B34" s="18" t="s">
        <v>94</v>
      </c>
      <c r="C34" s="329" t="s">
        <v>95</v>
      </c>
      <c r="D34" s="329"/>
      <c r="E34" s="19" t="s">
        <v>4</v>
      </c>
      <c r="F34" s="19" t="s">
        <v>4</v>
      </c>
      <c r="G34" s="19" t="s">
        <v>4</v>
      </c>
      <c r="H34" s="2">
        <f>SUM(H35:H37)</f>
        <v>0</v>
      </c>
      <c r="I34" s="2">
        <f>SUM(I35:I37)</f>
        <v>0</v>
      </c>
      <c r="J34" s="2">
        <f>SUM(J35:J37)</f>
        <v>0</v>
      </c>
      <c r="K34" s="20">
        <f>SUM(K35:K37)</f>
        <v>61949.599999999999</v>
      </c>
      <c r="AI34" s="9" t="s">
        <v>386</v>
      </c>
      <c r="AS34" s="2">
        <f>SUM(AJ35:AJ37)</f>
        <v>0</v>
      </c>
      <c r="AT34" s="2">
        <f>SUM(AK35:AK37)</f>
        <v>0</v>
      </c>
      <c r="AU34" s="2">
        <f>SUM(AL35:AL37)</f>
        <v>0</v>
      </c>
    </row>
    <row r="35" spans="1:76" ht="15" customHeight="1" x14ac:dyDescent="0.25">
      <c r="A35" s="21" t="s">
        <v>94</v>
      </c>
      <c r="B35" s="4" t="s">
        <v>99</v>
      </c>
      <c r="C35" s="296" t="s">
        <v>100</v>
      </c>
      <c r="D35" s="296"/>
      <c r="E35" s="4" t="s">
        <v>54</v>
      </c>
      <c r="F35" s="22">
        <v>455.8</v>
      </c>
      <c r="G35" s="22">
        <v>0</v>
      </c>
      <c r="H35" s="22">
        <f>F35*AO35</f>
        <v>0</v>
      </c>
      <c r="I35" s="22">
        <f>F35*AP35</f>
        <v>0</v>
      </c>
      <c r="J35" s="22">
        <f>F35*G35</f>
        <v>0</v>
      </c>
      <c r="K35" s="23">
        <f>F35*35</f>
        <v>15953</v>
      </c>
      <c r="Z35" s="22">
        <f>IF(AQ35="5",BJ35,0)</f>
        <v>0</v>
      </c>
      <c r="AB35" s="22">
        <f>IF(AQ35="1",BH35,0)</f>
        <v>0</v>
      </c>
      <c r="AC35" s="22">
        <f>IF(AQ35="1",BI35,0)</f>
        <v>0</v>
      </c>
      <c r="AD35" s="22">
        <f>IF(AQ35="7",BH35,0)</f>
        <v>0</v>
      </c>
      <c r="AE35" s="22">
        <f>IF(AQ35="7",BI35,0)</f>
        <v>0</v>
      </c>
      <c r="AF35" s="22">
        <f>IF(AQ35="2",BH35,0)</f>
        <v>0</v>
      </c>
      <c r="AG35" s="22">
        <f>IF(AQ35="2",BI35,0)</f>
        <v>0</v>
      </c>
      <c r="AH35" s="22">
        <f>IF(AQ35="0",BJ35,0)</f>
        <v>0</v>
      </c>
      <c r="AI35" s="9" t="s">
        <v>386</v>
      </c>
      <c r="AJ35" s="22">
        <f>IF(AN35=0,J35,0)</f>
        <v>0</v>
      </c>
      <c r="AK35" s="22">
        <f>IF(AN35=12,J35,0)</f>
        <v>0</v>
      </c>
      <c r="AL35" s="22">
        <f>IF(AN35=21,J35,0)</f>
        <v>0</v>
      </c>
      <c r="AN35" s="22">
        <v>21</v>
      </c>
      <c r="AO35" s="22">
        <f>G35*0</f>
        <v>0</v>
      </c>
      <c r="AP35" s="22">
        <f>G35*(1-0)</f>
        <v>0</v>
      </c>
      <c r="AQ35" s="24" t="s">
        <v>51</v>
      </c>
      <c r="AV35" s="22">
        <f>AW35+AX35</f>
        <v>0</v>
      </c>
      <c r="AW35" s="22">
        <f>F35*AO35</f>
        <v>0</v>
      </c>
      <c r="AX35" s="22">
        <f>F35*AP35</f>
        <v>0</v>
      </c>
      <c r="AY35" s="24" t="s">
        <v>98</v>
      </c>
      <c r="AZ35" s="24" t="s">
        <v>410</v>
      </c>
      <c r="BA35" s="9" t="s">
        <v>411</v>
      </c>
      <c r="BC35" s="22">
        <f>AW35+AX35</f>
        <v>0</v>
      </c>
      <c r="BD35" s="22">
        <f>G35/(100-BE35)*100</f>
        <v>0</v>
      </c>
      <c r="BE35" s="22">
        <v>0</v>
      </c>
      <c r="BF35" s="22">
        <f>K35</f>
        <v>15953</v>
      </c>
      <c r="BH35" s="22">
        <f>F35*AO35</f>
        <v>0</v>
      </c>
      <c r="BI35" s="22">
        <f>F35*AP35</f>
        <v>0</v>
      </c>
      <c r="BJ35" s="22">
        <f>F35*G35</f>
        <v>0</v>
      </c>
      <c r="BK35" s="22"/>
      <c r="BL35" s="22">
        <v>17</v>
      </c>
      <c r="BW35" s="22">
        <v>21</v>
      </c>
      <c r="BX35" s="3" t="s">
        <v>100</v>
      </c>
    </row>
    <row r="36" spans="1:76" ht="15" customHeight="1" x14ac:dyDescent="0.25">
      <c r="A36" s="21" t="s">
        <v>101</v>
      </c>
      <c r="B36" s="4" t="s">
        <v>437</v>
      </c>
      <c r="C36" s="296" t="s">
        <v>438</v>
      </c>
      <c r="D36" s="296"/>
      <c r="E36" s="4" t="s">
        <v>54</v>
      </c>
      <c r="F36" s="22">
        <v>860.2</v>
      </c>
      <c r="G36" s="22">
        <v>0</v>
      </c>
      <c r="H36" s="22">
        <f>F36*AO36</f>
        <v>0</v>
      </c>
      <c r="I36" s="22">
        <f>F36*AP36</f>
        <v>0</v>
      </c>
      <c r="J36" s="22">
        <f>F36*G36</f>
        <v>0</v>
      </c>
      <c r="K36" s="23">
        <f>F36*36</f>
        <v>30967.200000000001</v>
      </c>
      <c r="Z36" s="22">
        <f>IF(AQ36="5",BJ36,0)</f>
        <v>0</v>
      </c>
      <c r="AB36" s="22">
        <f>IF(AQ36="1",BH36,0)</f>
        <v>0</v>
      </c>
      <c r="AC36" s="22">
        <f>IF(AQ36="1",BI36,0)</f>
        <v>0</v>
      </c>
      <c r="AD36" s="22">
        <f>IF(AQ36="7",BH36,0)</f>
        <v>0</v>
      </c>
      <c r="AE36" s="22">
        <f>IF(AQ36="7",BI36,0)</f>
        <v>0</v>
      </c>
      <c r="AF36" s="22">
        <f>IF(AQ36="2",BH36,0)</f>
        <v>0</v>
      </c>
      <c r="AG36" s="22">
        <f>IF(AQ36="2",BI36,0)</f>
        <v>0</v>
      </c>
      <c r="AH36" s="22">
        <f>IF(AQ36="0",BJ36,0)</f>
        <v>0</v>
      </c>
      <c r="AI36" s="9" t="s">
        <v>386</v>
      </c>
      <c r="AJ36" s="22">
        <f>IF(AN36=0,J36,0)</f>
        <v>0</v>
      </c>
      <c r="AK36" s="22">
        <f>IF(AN36=12,J36,0)</f>
        <v>0</v>
      </c>
      <c r="AL36" s="22">
        <f>IF(AN36=21,J36,0)</f>
        <v>0</v>
      </c>
      <c r="AN36" s="22">
        <v>21</v>
      </c>
      <c r="AO36" s="22">
        <f>G36*0</f>
        <v>0</v>
      </c>
      <c r="AP36" s="22">
        <f>G36*(1-0)</f>
        <v>0</v>
      </c>
      <c r="AQ36" s="24" t="s">
        <v>51</v>
      </c>
      <c r="AV36" s="22">
        <f>AW36+AX36</f>
        <v>0</v>
      </c>
      <c r="AW36" s="22">
        <f>F36*AO36</f>
        <v>0</v>
      </c>
      <c r="AX36" s="22">
        <f>F36*AP36</f>
        <v>0</v>
      </c>
      <c r="AY36" s="24" t="s">
        <v>98</v>
      </c>
      <c r="AZ36" s="24" t="s">
        <v>410</v>
      </c>
      <c r="BA36" s="9" t="s">
        <v>411</v>
      </c>
      <c r="BC36" s="22">
        <f>AW36+AX36</f>
        <v>0</v>
      </c>
      <c r="BD36" s="22">
        <f>G36/(100-BE36)*100</f>
        <v>0</v>
      </c>
      <c r="BE36" s="22">
        <v>0</v>
      </c>
      <c r="BF36" s="22">
        <f>K36</f>
        <v>30967.200000000001</v>
      </c>
      <c r="BH36" s="22">
        <f>F36*AO36</f>
        <v>0</v>
      </c>
      <c r="BI36" s="22">
        <f>F36*AP36</f>
        <v>0</v>
      </c>
      <c r="BJ36" s="22">
        <f>F36*G36</f>
        <v>0</v>
      </c>
      <c r="BK36" s="22"/>
      <c r="BL36" s="22">
        <v>17</v>
      </c>
      <c r="BW36" s="22">
        <v>21</v>
      </c>
      <c r="BX36" s="3" t="s">
        <v>438</v>
      </c>
    </row>
    <row r="37" spans="1:76" ht="15" customHeight="1" x14ac:dyDescent="0.25">
      <c r="A37" s="21" t="s">
        <v>124</v>
      </c>
      <c r="B37" s="4" t="s">
        <v>439</v>
      </c>
      <c r="C37" s="296" t="s">
        <v>440</v>
      </c>
      <c r="D37" s="296"/>
      <c r="E37" s="4" t="s">
        <v>54</v>
      </c>
      <c r="F37" s="22">
        <v>406.2</v>
      </c>
      <c r="G37" s="22">
        <v>0</v>
      </c>
      <c r="H37" s="22">
        <f>F37*AO37</f>
        <v>0</v>
      </c>
      <c r="I37" s="22">
        <f>F37*AP37</f>
        <v>0</v>
      </c>
      <c r="J37" s="22">
        <f>F37*G37</f>
        <v>0</v>
      </c>
      <c r="K37" s="23">
        <f>F37*37</f>
        <v>15029.4</v>
      </c>
      <c r="Z37" s="22">
        <f>IF(AQ37="5",BJ37,0)</f>
        <v>0</v>
      </c>
      <c r="AB37" s="22">
        <f>IF(AQ37="1",BH37,0)</f>
        <v>0</v>
      </c>
      <c r="AC37" s="22">
        <f>IF(AQ37="1",BI37,0)</f>
        <v>0</v>
      </c>
      <c r="AD37" s="22">
        <f>IF(AQ37="7",BH37,0)</f>
        <v>0</v>
      </c>
      <c r="AE37" s="22">
        <f>IF(AQ37="7",BI37,0)</f>
        <v>0</v>
      </c>
      <c r="AF37" s="22">
        <f>IF(AQ37="2",BH37,0)</f>
        <v>0</v>
      </c>
      <c r="AG37" s="22">
        <f>IF(AQ37="2",BI37,0)</f>
        <v>0</v>
      </c>
      <c r="AH37" s="22">
        <f>IF(AQ37="0",BJ37,0)</f>
        <v>0</v>
      </c>
      <c r="AI37" s="9" t="s">
        <v>386</v>
      </c>
      <c r="AJ37" s="22">
        <f>IF(AN37=0,J37,0)</f>
        <v>0</v>
      </c>
      <c r="AK37" s="22">
        <f>IF(AN37=12,J37,0)</f>
        <v>0</v>
      </c>
      <c r="AL37" s="22">
        <f>IF(AN37=21,J37,0)</f>
        <v>0</v>
      </c>
      <c r="AN37" s="22">
        <v>21</v>
      </c>
      <c r="AO37" s="22">
        <f>G37*0.512975712</f>
        <v>0</v>
      </c>
      <c r="AP37" s="22">
        <f>G37*(1-0.512975712)</f>
        <v>0</v>
      </c>
      <c r="AQ37" s="24" t="s">
        <v>51</v>
      </c>
      <c r="AV37" s="22">
        <f>AW37+AX37</f>
        <v>0</v>
      </c>
      <c r="AW37" s="22">
        <f>F37*AO37</f>
        <v>0</v>
      </c>
      <c r="AX37" s="22">
        <f>F37*AP37</f>
        <v>0</v>
      </c>
      <c r="AY37" s="24" t="s">
        <v>98</v>
      </c>
      <c r="AZ37" s="24" t="s">
        <v>410</v>
      </c>
      <c r="BA37" s="9" t="s">
        <v>411</v>
      </c>
      <c r="BC37" s="22">
        <f>AW37+AX37</f>
        <v>0</v>
      </c>
      <c r="BD37" s="22">
        <f>G37/(100-BE37)*100</f>
        <v>0</v>
      </c>
      <c r="BE37" s="22">
        <v>0</v>
      </c>
      <c r="BF37" s="22">
        <f>K37</f>
        <v>15029.4</v>
      </c>
      <c r="BH37" s="22">
        <f>F37*AO37</f>
        <v>0</v>
      </c>
      <c r="BI37" s="22">
        <f>F37*AP37</f>
        <v>0</v>
      </c>
      <c r="BJ37" s="22">
        <f>F37*G37</f>
        <v>0</v>
      </c>
      <c r="BK37" s="22"/>
      <c r="BL37" s="22">
        <v>17</v>
      </c>
      <c r="BW37" s="22">
        <v>21</v>
      </c>
      <c r="BX37" s="3" t="s">
        <v>440</v>
      </c>
    </row>
    <row r="38" spans="1:76" ht="15" customHeight="1" x14ac:dyDescent="0.25">
      <c r="A38" s="17"/>
      <c r="B38" s="18" t="s">
        <v>226</v>
      </c>
      <c r="C38" s="329" t="s">
        <v>390</v>
      </c>
      <c r="D38" s="329"/>
      <c r="E38" s="19" t="s">
        <v>4</v>
      </c>
      <c r="F38" s="19" t="s">
        <v>4</v>
      </c>
      <c r="G38" s="19" t="s">
        <v>4</v>
      </c>
      <c r="H38" s="2">
        <f>SUM(H39:H41)</f>
        <v>0</v>
      </c>
      <c r="I38" s="2">
        <f>SUM(I39:I41)</f>
        <v>0</v>
      </c>
      <c r="J38" s="2">
        <f>SUM(J39:J41)</f>
        <v>0</v>
      </c>
      <c r="K38" s="20">
        <f>SUM(K39:K41)</f>
        <v>4544.1000000000004</v>
      </c>
      <c r="AI38" s="9" t="s">
        <v>386</v>
      </c>
      <c r="AS38" s="2">
        <f>SUM(AJ39:AJ41)</f>
        <v>0</v>
      </c>
      <c r="AT38" s="2">
        <f>SUM(AK39:AK41)</f>
        <v>0</v>
      </c>
      <c r="AU38" s="2">
        <f>SUM(AL39:AL41)</f>
        <v>0</v>
      </c>
    </row>
    <row r="39" spans="1:76" ht="15" customHeight="1" x14ac:dyDescent="0.25">
      <c r="A39" s="21" t="s">
        <v>129</v>
      </c>
      <c r="B39" s="4" t="s">
        <v>441</v>
      </c>
      <c r="C39" s="296" t="s">
        <v>442</v>
      </c>
      <c r="D39" s="296"/>
      <c r="E39" s="4" t="s">
        <v>54</v>
      </c>
      <c r="F39" s="22">
        <v>93.9</v>
      </c>
      <c r="G39" s="22">
        <v>0</v>
      </c>
      <c r="H39" s="22">
        <f>F39*AO39</f>
        <v>0</v>
      </c>
      <c r="I39" s="22">
        <f>F39*AP39</f>
        <v>0</v>
      </c>
      <c r="J39" s="22">
        <f>F39*G39</f>
        <v>0</v>
      </c>
      <c r="K39" s="23">
        <f>F39*39</f>
        <v>3662.1000000000004</v>
      </c>
      <c r="Z39" s="22">
        <f>IF(AQ39="5",BJ39,0)</f>
        <v>0</v>
      </c>
      <c r="AB39" s="22">
        <f>IF(AQ39="1",BH39,0)</f>
        <v>0</v>
      </c>
      <c r="AC39" s="22">
        <f>IF(AQ39="1",BI39,0)</f>
        <v>0</v>
      </c>
      <c r="AD39" s="22">
        <f>IF(AQ39="7",BH39,0)</f>
        <v>0</v>
      </c>
      <c r="AE39" s="22">
        <f>IF(AQ39="7",BI39,0)</f>
        <v>0</v>
      </c>
      <c r="AF39" s="22">
        <f>IF(AQ39="2",BH39,0)</f>
        <v>0</v>
      </c>
      <c r="AG39" s="22">
        <f>IF(AQ39="2",BI39,0)</f>
        <v>0</v>
      </c>
      <c r="AH39" s="22">
        <f>IF(AQ39="0",BJ39,0)</f>
        <v>0</v>
      </c>
      <c r="AI39" s="9" t="s">
        <v>386</v>
      </c>
      <c r="AJ39" s="22">
        <f>IF(AN39=0,J39,0)</f>
        <v>0</v>
      </c>
      <c r="AK39" s="22">
        <f>IF(AN39=12,J39,0)</f>
        <v>0</v>
      </c>
      <c r="AL39" s="22">
        <f>IF(AN39=21,J39,0)</f>
        <v>0</v>
      </c>
      <c r="AN39" s="22">
        <v>21</v>
      </c>
      <c r="AO39" s="22">
        <f>G39*0.487587983</f>
        <v>0</v>
      </c>
      <c r="AP39" s="22">
        <f>G39*(1-0.487587983)</f>
        <v>0</v>
      </c>
      <c r="AQ39" s="24" t="s">
        <v>51</v>
      </c>
      <c r="AV39" s="22">
        <f>AW39+AX39</f>
        <v>0</v>
      </c>
      <c r="AW39" s="22">
        <f>F39*AO39</f>
        <v>0</v>
      </c>
      <c r="AX39" s="22">
        <f>F39*AP39</f>
        <v>0</v>
      </c>
      <c r="AY39" s="24" t="s">
        <v>443</v>
      </c>
      <c r="AZ39" s="24" t="s">
        <v>444</v>
      </c>
      <c r="BA39" s="9" t="s">
        <v>411</v>
      </c>
      <c r="BC39" s="22">
        <f>AW39+AX39</f>
        <v>0</v>
      </c>
      <c r="BD39" s="22">
        <f>G39/(100-BE39)*100</f>
        <v>0</v>
      </c>
      <c r="BE39" s="22">
        <v>0</v>
      </c>
      <c r="BF39" s="22">
        <f>K39</f>
        <v>3662.1000000000004</v>
      </c>
      <c r="BH39" s="22">
        <f>F39*AO39</f>
        <v>0</v>
      </c>
      <c r="BI39" s="22">
        <f>F39*AP39</f>
        <v>0</v>
      </c>
      <c r="BJ39" s="22">
        <f>F39*G39</f>
        <v>0</v>
      </c>
      <c r="BK39" s="22"/>
      <c r="BL39" s="22">
        <v>45</v>
      </c>
      <c r="BW39" s="22">
        <v>21</v>
      </c>
      <c r="BX39" s="3" t="s">
        <v>442</v>
      </c>
    </row>
    <row r="40" spans="1:76" ht="15" customHeight="1" x14ac:dyDescent="0.25">
      <c r="A40" s="21" t="s">
        <v>115</v>
      </c>
      <c r="B40" s="4" t="s">
        <v>445</v>
      </c>
      <c r="C40" s="296" t="s">
        <v>446</v>
      </c>
      <c r="D40" s="296"/>
      <c r="E40" s="4" t="s">
        <v>177</v>
      </c>
      <c r="F40" s="22">
        <v>20</v>
      </c>
      <c r="G40" s="22">
        <v>0</v>
      </c>
      <c r="H40" s="22">
        <f>F40*AO40</f>
        <v>0</v>
      </c>
      <c r="I40" s="22">
        <f>F40*AP40</f>
        <v>0</v>
      </c>
      <c r="J40" s="22">
        <f>F40*G40</f>
        <v>0</v>
      </c>
      <c r="K40" s="23">
        <f>F40*40</f>
        <v>800</v>
      </c>
      <c r="Z40" s="22">
        <f>IF(AQ40="5",BJ40,0)</f>
        <v>0</v>
      </c>
      <c r="AB40" s="22">
        <f>IF(AQ40="1",BH40,0)</f>
        <v>0</v>
      </c>
      <c r="AC40" s="22">
        <f>IF(AQ40="1",BI40,0)</f>
        <v>0</v>
      </c>
      <c r="AD40" s="22">
        <f>IF(AQ40="7",BH40,0)</f>
        <v>0</v>
      </c>
      <c r="AE40" s="22">
        <f>IF(AQ40="7",BI40,0)</f>
        <v>0</v>
      </c>
      <c r="AF40" s="22">
        <f>IF(AQ40="2",BH40,0)</f>
        <v>0</v>
      </c>
      <c r="AG40" s="22">
        <f>IF(AQ40="2",BI40,0)</f>
        <v>0</v>
      </c>
      <c r="AH40" s="22">
        <f>IF(AQ40="0",BJ40,0)</f>
        <v>0</v>
      </c>
      <c r="AI40" s="9" t="s">
        <v>386</v>
      </c>
      <c r="AJ40" s="22">
        <f>IF(AN40=0,J40,0)</f>
        <v>0</v>
      </c>
      <c r="AK40" s="22">
        <f>IF(AN40=12,J40,0)</f>
        <v>0</v>
      </c>
      <c r="AL40" s="22">
        <f>IF(AN40=21,J40,0)</f>
        <v>0</v>
      </c>
      <c r="AN40" s="22">
        <v>21</v>
      </c>
      <c r="AO40" s="22">
        <f>G40*0.586324883</f>
        <v>0</v>
      </c>
      <c r="AP40" s="22">
        <f>G40*(1-0.586324883)</f>
        <v>0</v>
      </c>
      <c r="AQ40" s="24" t="s">
        <v>51</v>
      </c>
      <c r="AV40" s="22">
        <f>AW40+AX40</f>
        <v>0</v>
      </c>
      <c r="AW40" s="22">
        <f>F40*AO40</f>
        <v>0</v>
      </c>
      <c r="AX40" s="22">
        <f>F40*AP40</f>
        <v>0</v>
      </c>
      <c r="AY40" s="24" t="s">
        <v>443</v>
      </c>
      <c r="AZ40" s="24" t="s">
        <v>444</v>
      </c>
      <c r="BA40" s="9" t="s">
        <v>411</v>
      </c>
      <c r="BC40" s="22">
        <f>AW40+AX40</f>
        <v>0</v>
      </c>
      <c r="BD40" s="22">
        <f>G40/(100-BE40)*100</f>
        <v>0</v>
      </c>
      <c r="BE40" s="22">
        <v>0</v>
      </c>
      <c r="BF40" s="22">
        <f>K40</f>
        <v>800</v>
      </c>
      <c r="BH40" s="22">
        <f>F40*AO40</f>
        <v>0</v>
      </c>
      <c r="BI40" s="22">
        <f>F40*AP40</f>
        <v>0</v>
      </c>
      <c r="BJ40" s="22">
        <f>F40*G40</f>
        <v>0</v>
      </c>
      <c r="BK40" s="22"/>
      <c r="BL40" s="22">
        <v>45</v>
      </c>
      <c r="BW40" s="22">
        <v>21</v>
      </c>
      <c r="BX40" s="3" t="s">
        <v>446</v>
      </c>
    </row>
    <row r="41" spans="1:76" ht="15" customHeight="1" x14ac:dyDescent="0.25">
      <c r="A41" s="21" t="s">
        <v>134</v>
      </c>
      <c r="B41" s="4" t="s">
        <v>447</v>
      </c>
      <c r="C41" s="296" t="s">
        <v>448</v>
      </c>
      <c r="D41" s="296"/>
      <c r="E41" s="4" t="s">
        <v>177</v>
      </c>
      <c r="F41" s="22">
        <v>2</v>
      </c>
      <c r="G41" s="22">
        <v>0</v>
      </c>
      <c r="H41" s="22">
        <f>F41*AO41</f>
        <v>0</v>
      </c>
      <c r="I41" s="22">
        <f>F41*AP41</f>
        <v>0</v>
      </c>
      <c r="J41" s="22">
        <f>F41*G41</f>
        <v>0</v>
      </c>
      <c r="K41" s="23">
        <f>F41*41</f>
        <v>82</v>
      </c>
      <c r="Z41" s="22">
        <f>IF(AQ41="5",BJ41,0)</f>
        <v>0</v>
      </c>
      <c r="AB41" s="22">
        <f>IF(AQ41="1",BH41,0)</f>
        <v>0</v>
      </c>
      <c r="AC41" s="22">
        <f>IF(AQ41="1",BI41,0)</f>
        <v>0</v>
      </c>
      <c r="AD41" s="22">
        <f>IF(AQ41="7",BH41,0)</f>
        <v>0</v>
      </c>
      <c r="AE41" s="22">
        <f>IF(AQ41="7",BI41,0)</f>
        <v>0</v>
      </c>
      <c r="AF41" s="22">
        <f>IF(AQ41="2",BH41,0)</f>
        <v>0</v>
      </c>
      <c r="AG41" s="22">
        <f>IF(AQ41="2",BI41,0)</f>
        <v>0</v>
      </c>
      <c r="AH41" s="22">
        <f>IF(AQ41="0",BJ41,0)</f>
        <v>0</v>
      </c>
      <c r="AI41" s="9" t="s">
        <v>386</v>
      </c>
      <c r="AJ41" s="22">
        <f>IF(AN41=0,J41,0)</f>
        <v>0</v>
      </c>
      <c r="AK41" s="22">
        <f>IF(AN41=12,J41,0)</f>
        <v>0</v>
      </c>
      <c r="AL41" s="22">
        <f>IF(AN41=21,J41,0)</f>
        <v>0</v>
      </c>
      <c r="AN41" s="22">
        <v>21</v>
      </c>
      <c r="AO41" s="22">
        <f>G41*0.430862309</f>
        <v>0</v>
      </c>
      <c r="AP41" s="22">
        <f>G41*(1-0.430862309)</f>
        <v>0</v>
      </c>
      <c r="AQ41" s="24" t="s">
        <v>51</v>
      </c>
      <c r="AV41" s="22">
        <f>AW41+AX41</f>
        <v>0</v>
      </c>
      <c r="AW41" s="22">
        <f>F41*AO41</f>
        <v>0</v>
      </c>
      <c r="AX41" s="22">
        <f>F41*AP41</f>
        <v>0</v>
      </c>
      <c r="AY41" s="24" t="s">
        <v>443</v>
      </c>
      <c r="AZ41" s="24" t="s">
        <v>444</v>
      </c>
      <c r="BA41" s="9" t="s">
        <v>411</v>
      </c>
      <c r="BC41" s="22">
        <f>AW41+AX41</f>
        <v>0</v>
      </c>
      <c r="BD41" s="22">
        <f>G41/(100-BE41)*100</f>
        <v>0</v>
      </c>
      <c r="BE41" s="22">
        <v>0</v>
      </c>
      <c r="BF41" s="22">
        <f>K41</f>
        <v>82</v>
      </c>
      <c r="BH41" s="22">
        <f>F41*AO41</f>
        <v>0</v>
      </c>
      <c r="BI41" s="22">
        <f>F41*AP41</f>
        <v>0</v>
      </c>
      <c r="BJ41" s="22">
        <f>F41*G41</f>
        <v>0</v>
      </c>
      <c r="BK41" s="22"/>
      <c r="BL41" s="22">
        <v>45</v>
      </c>
      <c r="BW41" s="22">
        <v>21</v>
      </c>
      <c r="BX41" s="3" t="s">
        <v>448</v>
      </c>
    </row>
    <row r="42" spans="1:76" ht="15" customHeight="1" x14ac:dyDescent="0.25">
      <c r="A42" s="17"/>
      <c r="B42" s="18" t="s">
        <v>122</v>
      </c>
      <c r="C42" s="329" t="s">
        <v>123</v>
      </c>
      <c r="D42" s="329"/>
      <c r="E42" s="19" t="s">
        <v>4</v>
      </c>
      <c r="F42" s="19" t="s">
        <v>4</v>
      </c>
      <c r="G42" s="19" t="s">
        <v>4</v>
      </c>
      <c r="H42" s="2">
        <f>SUM(H43:H45)</f>
        <v>0</v>
      </c>
      <c r="I42" s="2">
        <f>SUM(I43:I45)</f>
        <v>0</v>
      </c>
      <c r="J42" s="2">
        <f>SUM(J43:J45)</f>
        <v>0</v>
      </c>
      <c r="K42" s="20">
        <f>SUM(K43:K45)</f>
        <v>528</v>
      </c>
      <c r="AI42" s="9" t="s">
        <v>386</v>
      </c>
      <c r="AS42" s="2">
        <f>SUM(AJ43:AJ45)</f>
        <v>0</v>
      </c>
      <c r="AT42" s="2">
        <f>SUM(AK43:AK45)</f>
        <v>0</v>
      </c>
      <c r="AU42" s="2">
        <f>SUM(AL43:AL45)</f>
        <v>0</v>
      </c>
    </row>
    <row r="43" spans="1:76" ht="15" customHeight="1" x14ac:dyDescent="0.25">
      <c r="A43" s="21" t="s">
        <v>137</v>
      </c>
      <c r="B43" s="4" t="s">
        <v>125</v>
      </c>
      <c r="C43" s="296" t="s">
        <v>126</v>
      </c>
      <c r="D43" s="296"/>
      <c r="E43" s="4" t="s">
        <v>106</v>
      </c>
      <c r="F43" s="22">
        <v>4</v>
      </c>
      <c r="G43" s="22">
        <v>0</v>
      </c>
      <c r="H43" s="22">
        <f>F43*AO43</f>
        <v>0</v>
      </c>
      <c r="I43" s="22">
        <f>F43*AP43</f>
        <v>0</v>
      </c>
      <c r="J43" s="22">
        <f>F43*G43</f>
        <v>0</v>
      </c>
      <c r="K43" s="23">
        <f>F43*43</f>
        <v>172</v>
      </c>
      <c r="Z43" s="22">
        <f>IF(AQ43="5",BJ43,0)</f>
        <v>0</v>
      </c>
      <c r="AB43" s="22">
        <f>IF(AQ43="1",BH43,0)</f>
        <v>0</v>
      </c>
      <c r="AC43" s="22">
        <f>IF(AQ43="1",BI43,0)</f>
        <v>0</v>
      </c>
      <c r="AD43" s="22">
        <f>IF(AQ43="7",BH43,0)</f>
        <v>0</v>
      </c>
      <c r="AE43" s="22">
        <f>IF(AQ43="7",BI43,0)</f>
        <v>0</v>
      </c>
      <c r="AF43" s="22">
        <f>IF(AQ43="2",BH43,0)</f>
        <v>0</v>
      </c>
      <c r="AG43" s="22">
        <f>IF(AQ43="2",BI43,0)</f>
        <v>0</v>
      </c>
      <c r="AH43" s="22">
        <f>IF(AQ43="0",BJ43,0)</f>
        <v>0</v>
      </c>
      <c r="AI43" s="9" t="s">
        <v>386</v>
      </c>
      <c r="AJ43" s="22">
        <f>IF(AN43=0,J43,0)</f>
        <v>0</v>
      </c>
      <c r="AK43" s="22">
        <f>IF(AN43=12,J43,0)</f>
        <v>0</v>
      </c>
      <c r="AL43" s="22">
        <f>IF(AN43=21,J43,0)</f>
        <v>0</v>
      </c>
      <c r="AN43" s="22">
        <v>21</v>
      </c>
      <c r="AO43" s="22">
        <f>G43*0.854845361</f>
        <v>0</v>
      </c>
      <c r="AP43" s="22">
        <f>G43*(1-0.854845361)</f>
        <v>0</v>
      </c>
      <c r="AQ43" s="24" t="s">
        <v>51</v>
      </c>
      <c r="AV43" s="22">
        <f>AW43+AX43</f>
        <v>0</v>
      </c>
      <c r="AW43" s="22">
        <f>F43*AO43</f>
        <v>0</v>
      </c>
      <c r="AX43" s="22">
        <f>F43*AP43</f>
        <v>0</v>
      </c>
      <c r="AY43" s="24" t="s">
        <v>127</v>
      </c>
      <c r="AZ43" s="24" t="s">
        <v>449</v>
      </c>
      <c r="BA43" s="9" t="s">
        <v>411</v>
      </c>
      <c r="BC43" s="22">
        <f>AW43+AX43</f>
        <v>0</v>
      </c>
      <c r="BD43" s="22">
        <f>G43/(100-BE43)*100</f>
        <v>0</v>
      </c>
      <c r="BE43" s="22">
        <v>0</v>
      </c>
      <c r="BF43" s="22">
        <f>K43</f>
        <v>172</v>
      </c>
      <c r="BH43" s="22">
        <f>F43*AO43</f>
        <v>0</v>
      </c>
      <c r="BI43" s="22">
        <f>F43*AP43</f>
        <v>0</v>
      </c>
      <c r="BJ43" s="22">
        <f>F43*G43</f>
        <v>0</v>
      </c>
      <c r="BK43" s="22"/>
      <c r="BL43" s="22">
        <v>56</v>
      </c>
      <c r="BW43" s="22">
        <v>21</v>
      </c>
      <c r="BX43" s="3" t="s">
        <v>126</v>
      </c>
    </row>
    <row r="44" spans="1:76" ht="15" customHeight="1" x14ac:dyDescent="0.25">
      <c r="A44" s="21" t="s">
        <v>142</v>
      </c>
      <c r="B44" s="4" t="s">
        <v>130</v>
      </c>
      <c r="C44" s="296" t="s">
        <v>131</v>
      </c>
      <c r="D44" s="296"/>
      <c r="E44" s="4" t="s">
        <v>106</v>
      </c>
      <c r="F44" s="22">
        <v>4</v>
      </c>
      <c r="G44" s="22">
        <v>0</v>
      </c>
      <c r="H44" s="22">
        <f>F44*AO44</f>
        <v>0</v>
      </c>
      <c r="I44" s="22">
        <f>F44*AP44</f>
        <v>0</v>
      </c>
      <c r="J44" s="22">
        <f>F44*G44</f>
        <v>0</v>
      </c>
      <c r="K44" s="23">
        <f>F44*44</f>
        <v>176</v>
      </c>
      <c r="Z44" s="22">
        <f>IF(AQ44="5",BJ44,0)</f>
        <v>0</v>
      </c>
      <c r="AB44" s="22">
        <f>IF(AQ44="1",BH44,0)</f>
        <v>0</v>
      </c>
      <c r="AC44" s="22">
        <f>IF(AQ44="1",BI44,0)</f>
        <v>0</v>
      </c>
      <c r="AD44" s="22">
        <f>IF(AQ44="7",BH44,0)</f>
        <v>0</v>
      </c>
      <c r="AE44" s="22">
        <f>IF(AQ44="7",BI44,0)</f>
        <v>0</v>
      </c>
      <c r="AF44" s="22">
        <f>IF(AQ44="2",BH44,0)</f>
        <v>0</v>
      </c>
      <c r="AG44" s="22">
        <f>IF(AQ44="2",BI44,0)</f>
        <v>0</v>
      </c>
      <c r="AH44" s="22">
        <f>IF(AQ44="0",BJ44,0)</f>
        <v>0</v>
      </c>
      <c r="AI44" s="9" t="s">
        <v>386</v>
      </c>
      <c r="AJ44" s="22">
        <f>IF(AN44=0,J44,0)</f>
        <v>0</v>
      </c>
      <c r="AK44" s="22">
        <f>IF(AN44=12,J44,0)</f>
        <v>0</v>
      </c>
      <c r="AL44" s="22">
        <f>IF(AN44=21,J44,0)</f>
        <v>0</v>
      </c>
      <c r="AN44" s="22">
        <v>21</v>
      </c>
      <c r="AO44" s="22">
        <f>G44*0.616929386</f>
        <v>0</v>
      </c>
      <c r="AP44" s="22">
        <f>G44*(1-0.616929386)</f>
        <v>0</v>
      </c>
      <c r="AQ44" s="24" t="s">
        <v>51</v>
      </c>
      <c r="AV44" s="22">
        <f>AW44+AX44</f>
        <v>0</v>
      </c>
      <c r="AW44" s="22">
        <f>F44*AO44</f>
        <v>0</v>
      </c>
      <c r="AX44" s="22">
        <f>F44*AP44</f>
        <v>0</v>
      </c>
      <c r="AY44" s="24" t="s">
        <v>127</v>
      </c>
      <c r="AZ44" s="24" t="s">
        <v>449</v>
      </c>
      <c r="BA44" s="9" t="s">
        <v>411</v>
      </c>
      <c r="BC44" s="22">
        <f>AW44+AX44</f>
        <v>0</v>
      </c>
      <c r="BD44" s="22">
        <f>G44/(100-BE44)*100</f>
        <v>0</v>
      </c>
      <c r="BE44" s="22">
        <v>0</v>
      </c>
      <c r="BF44" s="22">
        <f>K44</f>
        <v>176</v>
      </c>
      <c r="BH44" s="22">
        <f>F44*AO44</f>
        <v>0</v>
      </c>
      <c r="BI44" s="22">
        <f>F44*AP44</f>
        <v>0</v>
      </c>
      <c r="BJ44" s="22">
        <f>F44*G44</f>
        <v>0</v>
      </c>
      <c r="BK44" s="22"/>
      <c r="BL44" s="22">
        <v>56</v>
      </c>
      <c r="BW44" s="22">
        <v>21</v>
      </c>
      <c r="BX44" s="3" t="s">
        <v>131</v>
      </c>
    </row>
    <row r="45" spans="1:76" ht="15" customHeight="1" x14ac:dyDescent="0.25">
      <c r="A45" s="21" t="s">
        <v>146</v>
      </c>
      <c r="B45" s="4" t="s">
        <v>132</v>
      </c>
      <c r="C45" s="296" t="s">
        <v>133</v>
      </c>
      <c r="D45" s="296"/>
      <c r="E45" s="4" t="s">
        <v>106</v>
      </c>
      <c r="F45" s="22">
        <v>4</v>
      </c>
      <c r="G45" s="22">
        <v>0</v>
      </c>
      <c r="H45" s="22">
        <f>F45*AO45</f>
        <v>0</v>
      </c>
      <c r="I45" s="22">
        <f>F45*AP45</f>
        <v>0</v>
      </c>
      <c r="J45" s="22">
        <f>F45*G45</f>
        <v>0</v>
      </c>
      <c r="K45" s="23">
        <f>F45*45</f>
        <v>180</v>
      </c>
      <c r="Z45" s="22">
        <f>IF(AQ45="5",BJ45,0)</f>
        <v>0</v>
      </c>
      <c r="AB45" s="22">
        <f>IF(AQ45="1",BH45,0)</f>
        <v>0</v>
      </c>
      <c r="AC45" s="22">
        <f>IF(AQ45="1",BI45,0)</f>
        <v>0</v>
      </c>
      <c r="AD45" s="22">
        <f>IF(AQ45="7",BH45,0)</f>
        <v>0</v>
      </c>
      <c r="AE45" s="22">
        <f>IF(AQ45="7",BI45,0)</f>
        <v>0</v>
      </c>
      <c r="AF45" s="22">
        <f>IF(AQ45="2",BH45,0)</f>
        <v>0</v>
      </c>
      <c r="AG45" s="22">
        <f>IF(AQ45="2",BI45,0)</f>
        <v>0</v>
      </c>
      <c r="AH45" s="22">
        <f>IF(AQ45="0",BJ45,0)</f>
        <v>0</v>
      </c>
      <c r="AI45" s="9" t="s">
        <v>386</v>
      </c>
      <c r="AJ45" s="22">
        <f>IF(AN45=0,J45,0)</f>
        <v>0</v>
      </c>
      <c r="AK45" s="22">
        <f>IF(AN45=12,J45,0)</f>
        <v>0</v>
      </c>
      <c r="AL45" s="22">
        <f>IF(AN45=21,J45,0)</f>
        <v>0</v>
      </c>
      <c r="AN45" s="22">
        <v>21</v>
      </c>
      <c r="AO45" s="22">
        <f>G45*0.896373626</f>
        <v>0</v>
      </c>
      <c r="AP45" s="22">
        <f>G45*(1-0.896373626)</f>
        <v>0</v>
      </c>
      <c r="AQ45" s="24" t="s">
        <v>51</v>
      </c>
      <c r="AV45" s="22">
        <f>AW45+AX45</f>
        <v>0</v>
      </c>
      <c r="AW45" s="22">
        <f>F45*AO45</f>
        <v>0</v>
      </c>
      <c r="AX45" s="22">
        <f>F45*AP45</f>
        <v>0</v>
      </c>
      <c r="AY45" s="24" t="s">
        <v>127</v>
      </c>
      <c r="AZ45" s="24" t="s">
        <v>449</v>
      </c>
      <c r="BA45" s="9" t="s">
        <v>411</v>
      </c>
      <c r="BC45" s="22">
        <f>AW45+AX45</f>
        <v>0</v>
      </c>
      <c r="BD45" s="22">
        <f>G45/(100-BE45)*100</f>
        <v>0</v>
      </c>
      <c r="BE45" s="22">
        <v>0</v>
      </c>
      <c r="BF45" s="22">
        <f>K45</f>
        <v>180</v>
      </c>
      <c r="BH45" s="22">
        <f>F45*AO45</f>
        <v>0</v>
      </c>
      <c r="BI45" s="22">
        <f>F45*AP45</f>
        <v>0</v>
      </c>
      <c r="BJ45" s="22">
        <f>F45*G45</f>
        <v>0</v>
      </c>
      <c r="BK45" s="22"/>
      <c r="BL45" s="22">
        <v>56</v>
      </c>
      <c r="BW45" s="22">
        <v>21</v>
      </c>
      <c r="BX45" s="3" t="s">
        <v>133</v>
      </c>
    </row>
    <row r="46" spans="1:76" ht="15" customHeight="1" x14ac:dyDescent="0.25">
      <c r="A46" s="17"/>
      <c r="B46" s="18" t="s">
        <v>140</v>
      </c>
      <c r="C46" s="329" t="s">
        <v>141</v>
      </c>
      <c r="D46" s="329"/>
      <c r="E46" s="19" t="s">
        <v>4</v>
      </c>
      <c r="F46" s="19" t="s">
        <v>4</v>
      </c>
      <c r="G46" s="19" t="s">
        <v>4</v>
      </c>
      <c r="H46" s="2">
        <f>SUM(H47:H48)</f>
        <v>0</v>
      </c>
      <c r="I46" s="2">
        <f>SUM(I47:I48)</f>
        <v>0</v>
      </c>
      <c r="J46" s="2">
        <f>SUM(J47:J48)</f>
        <v>0</v>
      </c>
      <c r="K46" s="20">
        <f>SUM(K47:K48)</f>
        <v>380</v>
      </c>
      <c r="AI46" s="9" t="s">
        <v>386</v>
      </c>
      <c r="AS46" s="2">
        <f>SUM(AJ47:AJ48)</f>
        <v>0</v>
      </c>
      <c r="AT46" s="2">
        <f>SUM(AK47:AK48)</f>
        <v>0</v>
      </c>
      <c r="AU46" s="2">
        <f>SUM(AL47:AL48)</f>
        <v>0</v>
      </c>
    </row>
    <row r="47" spans="1:76" ht="15" customHeight="1" x14ac:dyDescent="0.25">
      <c r="A47" s="21" t="s">
        <v>151</v>
      </c>
      <c r="B47" s="4" t="s">
        <v>143</v>
      </c>
      <c r="C47" s="296" t="s">
        <v>144</v>
      </c>
      <c r="D47" s="296"/>
      <c r="E47" s="4" t="s">
        <v>106</v>
      </c>
      <c r="F47" s="22">
        <v>4</v>
      </c>
      <c r="G47" s="22">
        <v>0</v>
      </c>
      <c r="H47" s="22">
        <f>F47*AO47</f>
        <v>0</v>
      </c>
      <c r="I47" s="22">
        <f>F47*AP47</f>
        <v>0</v>
      </c>
      <c r="J47" s="22">
        <f>F47*G47</f>
        <v>0</v>
      </c>
      <c r="K47" s="23">
        <f>F47*47</f>
        <v>188</v>
      </c>
      <c r="Z47" s="22">
        <f>IF(AQ47="5",BJ47,0)</f>
        <v>0</v>
      </c>
      <c r="AB47" s="22">
        <f>IF(AQ47="1",BH47,0)</f>
        <v>0</v>
      </c>
      <c r="AC47" s="22">
        <f>IF(AQ47="1",BI47,0)</f>
        <v>0</v>
      </c>
      <c r="AD47" s="22">
        <f>IF(AQ47="7",BH47,0)</f>
        <v>0</v>
      </c>
      <c r="AE47" s="22">
        <f>IF(AQ47="7",BI47,0)</f>
        <v>0</v>
      </c>
      <c r="AF47" s="22">
        <f>IF(AQ47="2",BH47,0)</f>
        <v>0</v>
      </c>
      <c r="AG47" s="22">
        <f>IF(AQ47="2",BI47,0)</f>
        <v>0</v>
      </c>
      <c r="AH47" s="22">
        <f>IF(AQ47="0",BJ47,0)</f>
        <v>0</v>
      </c>
      <c r="AI47" s="9" t="s">
        <v>386</v>
      </c>
      <c r="AJ47" s="22">
        <f>IF(AN47=0,J47,0)</f>
        <v>0</v>
      </c>
      <c r="AK47" s="22">
        <f>IF(AN47=12,J47,0)</f>
        <v>0</v>
      </c>
      <c r="AL47" s="22">
        <f>IF(AN47=21,J47,0)</f>
        <v>0</v>
      </c>
      <c r="AN47" s="22">
        <v>21</v>
      </c>
      <c r="AO47" s="22">
        <f>G47*0.904026846</f>
        <v>0</v>
      </c>
      <c r="AP47" s="22">
        <f>G47*(1-0.904026846)</f>
        <v>0</v>
      </c>
      <c r="AQ47" s="24" t="s">
        <v>51</v>
      </c>
      <c r="AV47" s="22">
        <f>AW47+AX47</f>
        <v>0</v>
      </c>
      <c r="AW47" s="22">
        <f>F47*AO47</f>
        <v>0</v>
      </c>
      <c r="AX47" s="22">
        <f>F47*AP47</f>
        <v>0</v>
      </c>
      <c r="AY47" s="24" t="s">
        <v>145</v>
      </c>
      <c r="AZ47" s="24" t="s">
        <v>449</v>
      </c>
      <c r="BA47" s="9" t="s">
        <v>411</v>
      </c>
      <c r="BC47" s="22">
        <f>AW47+AX47</f>
        <v>0</v>
      </c>
      <c r="BD47" s="22">
        <f>G47/(100-BE47)*100</f>
        <v>0</v>
      </c>
      <c r="BE47" s="22">
        <v>0</v>
      </c>
      <c r="BF47" s="22">
        <f>K47</f>
        <v>188</v>
      </c>
      <c r="BH47" s="22">
        <f>F47*AO47</f>
        <v>0</v>
      </c>
      <c r="BI47" s="22">
        <f>F47*AP47</f>
        <v>0</v>
      </c>
      <c r="BJ47" s="22">
        <f>F47*G47</f>
        <v>0</v>
      </c>
      <c r="BK47" s="22"/>
      <c r="BL47" s="22">
        <v>57</v>
      </c>
      <c r="BW47" s="22">
        <v>21</v>
      </c>
      <c r="BX47" s="3" t="s">
        <v>144</v>
      </c>
    </row>
    <row r="48" spans="1:76" ht="15" customHeight="1" x14ac:dyDescent="0.25">
      <c r="A48" s="21" t="s">
        <v>155</v>
      </c>
      <c r="B48" s="4" t="s">
        <v>147</v>
      </c>
      <c r="C48" s="296" t="s">
        <v>148</v>
      </c>
      <c r="D48" s="296"/>
      <c r="E48" s="4" t="s">
        <v>106</v>
      </c>
      <c r="F48" s="22">
        <v>4</v>
      </c>
      <c r="G48" s="22">
        <v>0</v>
      </c>
      <c r="H48" s="22">
        <f>F48*AO48</f>
        <v>0</v>
      </c>
      <c r="I48" s="22">
        <f>F48*AP48</f>
        <v>0</v>
      </c>
      <c r="J48" s="22">
        <f>F48*G48</f>
        <v>0</v>
      </c>
      <c r="K48" s="23">
        <f>F48*48</f>
        <v>192</v>
      </c>
      <c r="Z48" s="22">
        <f>IF(AQ48="5",BJ48,0)</f>
        <v>0</v>
      </c>
      <c r="AB48" s="22">
        <f>IF(AQ48="1",BH48,0)</f>
        <v>0</v>
      </c>
      <c r="AC48" s="22">
        <f>IF(AQ48="1",BI48,0)</f>
        <v>0</v>
      </c>
      <c r="AD48" s="22">
        <f>IF(AQ48="7",BH48,0)</f>
        <v>0</v>
      </c>
      <c r="AE48" s="22">
        <f>IF(AQ48="7",BI48,0)</f>
        <v>0</v>
      </c>
      <c r="AF48" s="22">
        <f>IF(AQ48="2",BH48,0)</f>
        <v>0</v>
      </c>
      <c r="AG48" s="22">
        <f>IF(AQ48="2",BI48,0)</f>
        <v>0</v>
      </c>
      <c r="AH48" s="22">
        <f>IF(AQ48="0",BJ48,0)</f>
        <v>0</v>
      </c>
      <c r="AI48" s="9" t="s">
        <v>386</v>
      </c>
      <c r="AJ48" s="22">
        <f>IF(AN48=0,J48,0)</f>
        <v>0</v>
      </c>
      <c r="AK48" s="22">
        <f>IF(AN48=12,J48,0)</f>
        <v>0</v>
      </c>
      <c r="AL48" s="22">
        <f>IF(AN48=21,J48,0)</f>
        <v>0</v>
      </c>
      <c r="AN48" s="22">
        <v>21</v>
      </c>
      <c r="AO48" s="22">
        <f>G48*0.912146597</f>
        <v>0</v>
      </c>
      <c r="AP48" s="22">
        <f>G48*(1-0.912146597)</f>
        <v>0</v>
      </c>
      <c r="AQ48" s="24" t="s">
        <v>51</v>
      </c>
      <c r="AV48" s="22">
        <f>AW48+AX48</f>
        <v>0</v>
      </c>
      <c r="AW48" s="22">
        <f>F48*AO48</f>
        <v>0</v>
      </c>
      <c r="AX48" s="22">
        <f>F48*AP48</f>
        <v>0</v>
      </c>
      <c r="AY48" s="24" t="s">
        <v>145</v>
      </c>
      <c r="AZ48" s="24" t="s">
        <v>449</v>
      </c>
      <c r="BA48" s="9" t="s">
        <v>411</v>
      </c>
      <c r="BC48" s="22">
        <f>AW48+AX48</f>
        <v>0</v>
      </c>
      <c r="BD48" s="22">
        <f>G48/(100-BE48)*100</f>
        <v>0</v>
      </c>
      <c r="BE48" s="22">
        <v>0</v>
      </c>
      <c r="BF48" s="22">
        <f>K48</f>
        <v>192</v>
      </c>
      <c r="BH48" s="22">
        <f>F48*AO48</f>
        <v>0</v>
      </c>
      <c r="BI48" s="22">
        <f>F48*AP48</f>
        <v>0</v>
      </c>
      <c r="BJ48" s="22">
        <f>F48*G48</f>
        <v>0</v>
      </c>
      <c r="BK48" s="22"/>
      <c r="BL48" s="22">
        <v>57</v>
      </c>
      <c r="BW48" s="22">
        <v>21</v>
      </c>
      <c r="BX48" s="3" t="s">
        <v>148</v>
      </c>
    </row>
    <row r="49" spans="1:76" ht="15" customHeight="1" x14ac:dyDescent="0.25">
      <c r="A49" s="17"/>
      <c r="B49" s="18" t="s">
        <v>391</v>
      </c>
      <c r="C49" s="329" t="s">
        <v>392</v>
      </c>
      <c r="D49" s="329"/>
      <c r="E49" s="19" t="s">
        <v>4</v>
      </c>
      <c r="F49" s="19" t="s">
        <v>4</v>
      </c>
      <c r="G49" s="19" t="s">
        <v>4</v>
      </c>
      <c r="H49" s="2">
        <f>SUM(H50:H57)</f>
        <v>0</v>
      </c>
      <c r="I49" s="2">
        <f>SUM(I50:I57)</f>
        <v>0</v>
      </c>
      <c r="J49" s="2">
        <f>SUM(J50:J57)</f>
        <v>0</v>
      </c>
      <c r="K49" s="20">
        <f>SUM(K50:K57)</f>
        <v>56162</v>
      </c>
      <c r="AI49" s="9" t="s">
        <v>386</v>
      </c>
      <c r="AS49" s="2">
        <f>SUM(AJ50:AJ57)</f>
        <v>0</v>
      </c>
      <c r="AT49" s="2">
        <f>SUM(AK50:AK57)</f>
        <v>0</v>
      </c>
      <c r="AU49" s="2">
        <f>SUM(AL50:AL57)</f>
        <v>0</v>
      </c>
    </row>
    <row r="50" spans="1:76" ht="15" customHeight="1" x14ac:dyDescent="0.25">
      <c r="A50" s="21" t="s">
        <v>158</v>
      </c>
      <c r="B50" s="4" t="s">
        <v>450</v>
      </c>
      <c r="C50" s="296" t="s">
        <v>451</v>
      </c>
      <c r="D50" s="296"/>
      <c r="E50" s="4" t="s">
        <v>119</v>
      </c>
      <c r="F50" s="22">
        <v>179</v>
      </c>
      <c r="G50" s="22">
        <v>0</v>
      </c>
      <c r="H50" s="22">
        <f t="shared" ref="H50:H57" si="25">F50*AO50</f>
        <v>0</v>
      </c>
      <c r="I50" s="22">
        <f t="shared" ref="I50:I57" si="26">F50*AP50</f>
        <v>0</v>
      </c>
      <c r="J50" s="22">
        <f t="shared" ref="J50:J57" si="27">F50*G50</f>
        <v>0</v>
      </c>
      <c r="K50" s="23">
        <f>F50*50</f>
        <v>8950</v>
      </c>
      <c r="Z50" s="22">
        <f t="shared" ref="Z50:Z57" si="28">IF(AQ50="5",BJ50,0)</f>
        <v>0</v>
      </c>
      <c r="AB50" s="22">
        <f t="shared" ref="AB50:AB57" si="29">IF(AQ50="1",BH50,0)</f>
        <v>0</v>
      </c>
      <c r="AC50" s="22">
        <f t="shared" ref="AC50:AC57" si="30">IF(AQ50="1",BI50,0)</f>
        <v>0</v>
      </c>
      <c r="AD50" s="22">
        <f t="shared" ref="AD50:AD57" si="31">IF(AQ50="7",BH50,0)</f>
        <v>0</v>
      </c>
      <c r="AE50" s="22">
        <f t="shared" ref="AE50:AE57" si="32">IF(AQ50="7",BI50,0)</f>
        <v>0</v>
      </c>
      <c r="AF50" s="22">
        <f t="shared" ref="AF50:AF57" si="33">IF(AQ50="2",BH50,0)</f>
        <v>0</v>
      </c>
      <c r="AG50" s="22">
        <f t="shared" ref="AG50:AG57" si="34">IF(AQ50="2",BI50,0)</f>
        <v>0</v>
      </c>
      <c r="AH50" s="22">
        <f t="shared" ref="AH50:AH57" si="35">IF(AQ50="0",BJ50,0)</f>
        <v>0</v>
      </c>
      <c r="AI50" s="9" t="s">
        <v>386</v>
      </c>
      <c r="AJ50" s="22">
        <f t="shared" ref="AJ50:AJ57" si="36">IF(AN50=0,J50,0)</f>
        <v>0</v>
      </c>
      <c r="AK50" s="22">
        <f t="shared" ref="AK50:AK57" si="37">IF(AN50=12,J50,0)</f>
        <v>0</v>
      </c>
      <c r="AL50" s="22">
        <f t="shared" ref="AL50:AL57" si="38">IF(AN50=21,J50,0)</f>
        <v>0</v>
      </c>
      <c r="AN50" s="22">
        <v>21</v>
      </c>
      <c r="AO50" s="22">
        <f>G50*0.895361164</f>
        <v>0</v>
      </c>
      <c r="AP50" s="22">
        <f>G50*(1-0.895361164)</f>
        <v>0</v>
      </c>
      <c r="AQ50" s="24" t="s">
        <v>51</v>
      </c>
      <c r="AV50" s="22">
        <f t="shared" ref="AV50:AV57" si="39">AW50+AX50</f>
        <v>0</v>
      </c>
      <c r="AW50" s="22">
        <f t="shared" ref="AW50:AW57" si="40">F50*AO50</f>
        <v>0</v>
      </c>
      <c r="AX50" s="22">
        <f t="shared" ref="AX50:AX57" si="41">F50*AP50</f>
        <v>0</v>
      </c>
      <c r="AY50" s="24" t="s">
        <v>452</v>
      </c>
      <c r="AZ50" s="24" t="s">
        <v>453</v>
      </c>
      <c r="BA50" s="9" t="s">
        <v>411</v>
      </c>
      <c r="BC50" s="22">
        <f t="shared" ref="BC50:BC57" si="42">AW50+AX50</f>
        <v>0</v>
      </c>
      <c r="BD50" s="22">
        <f t="shared" ref="BD50:BD57" si="43">G50/(100-BE50)*100</f>
        <v>0</v>
      </c>
      <c r="BE50" s="22">
        <v>0</v>
      </c>
      <c r="BF50" s="22">
        <f t="shared" ref="BF50:BF57" si="44">K50</f>
        <v>8950</v>
      </c>
      <c r="BH50" s="22">
        <f t="shared" ref="BH50:BH57" si="45">F50*AO50</f>
        <v>0</v>
      </c>
      <c r="BI50" s="22">
        <f t="shared" ref="BI50:BI57" si="46">F50*AP50</f>
        <v>0</v>
      </c>
      <c r="BJ50" s="22">
        <f t="shared" ref="BJ50:BJ57" si="47">F50*G50</f>
        <v>0</v>
      </c>
      <c r="BK50" s="22"/>
      <c r="BL50" s="22">
        <v>87</v>
      </c>
      <c r="BW50" s="22">
        <v>21</v>
      </c>
      <c r="BX50" s="3" t="s">
        <v>451</v>
      </c>
    </row>
    <row r="51" spans="1:76" ht="15" customHeight="1" x14ac:dyDescent="0.25">
      <c r="A51" s="21" t="s">
        <v>161</v>
      </c>
      <c r="B51" s="4" t="s">
        <v>454</v>
      </c>
      <c r="C51" s="296" t="s">
        <v>455</v>
      </c>
      <c r="D51" s="296"/>
      <c r="E51" s="4" t="s">
        <v>177</v>
      </c>
      <c r="F51" s="22">
        <v>58</v>
      </c>
      <c r="G51" s="22">
        <v>0</v>
      </c>
      <c r="H51" s="22">
        <f t="shared" si="25"/>
        <v>0</v>
      </c>
      <c r="I51" s="22">
        <f t="shared" si="26"/>
        <v>0</v>
      </c>
      <c r="J51" s="22">
        <f t="shared" si="27"/>
        <v>0</v>
      </c>
      <c r="K51" s="23">
        <f>F51*51</f>
        <v>2958</v>
      </c>
      <c r="Z51" s="22">
        <f t="shared" si="28"/>
        <v>0</v>
      </c>
      <c r="AB51" s="22">
        <f t="shared" si="29"/>
        <v>0</v>
      </c>
      <c r="AC51" s="22">
        <f t="shared" si="30"/>
        <v>0</v>
      </c>
      <c r="AD51" s="22">
        <f t="shared" si="31"/>
        <v>0</v>
      </c>
      <c r="AE51" s="22">
        <f t="shared" si="32"/>
        <v>0</v>
      </c>
      <c r="AF51" s="22">
        <f t="shared" si="33"/>
        <v>0</v>
      </c>
      <c r="AG51" s="22">
        <f t="shared" si="34"/>
        <v>0</v>
      </c>
      <c r="AH51" s="22">
        <f t="shared" si="35"/>
        <v>0</v>
      </c>
      <c r="AI51" s="9" t="s">
        <v>386</v>
      </c>
      <c r="AJ51" s="22">
        <f t="shared" si="36"/>
        <v>0</v>
      </c>
      <c r="AK51" s="22">
        <f t="shared" si="37"/>
        <v>0</v>
      </c>
      <c r="AL51" s="22">
        <f t="shared" si="38"/>
        <v>0</v>
      </c>
      <c r="AN51" s="22">
        <v>21</v>
      </c>
      <c r="AO51" s="22">
        <f>G51*0.00660502</f>
        <v>0</v>
      </c>
      <c r="AP51" s="22">
        <f>G51*(1-0.00660502)</f>
        <v>0</v>
      </c>
      <c r="AQ51" s="24" t="s">
        <v>51</v>
      </c>
      <c r="AV51" s="22">
        <f t="shared" si="39"/>
        <v>0</v>
      </c>
      <c r="AW51" s="22">
        <f t="shared" si="40"/>
        <v>0</v>
      </c>
      <c r="AX51" s="22">
        <f t="shared" si="41"/>
        <v>0</v>
      </c>
      <c r="AY51" s="24" t="s">
        <v>452</v>
      </c>
      <c r="AZ51" s="24" t="s">
        <v>453</v>
      </c>
      <c r="BA51" s="9" t="s">
        <v>411</v>
      </c>
      <c r="BC51" s="22">
        <f t="shared" si="42"/>
        <v>0</v>
      </c>
      <c r="BD51" s="22">
        <f t="shared" si="43"/>
        <v>0</v>
      </c>
      <c r="BE51" s="22">
        <v>0</v>
      </c>
      <c r="BF51" s="22">
        <f t="shared" si="44"/>
        <v>2958</v>
      </c>
      <c r="BH51" s="22">
        <f t="shared" si="45"/>
        <v>0</v>
      </c>
      <c r="BI51" s="22">
        <f t="shared" si="46"/>
        <v>0</v>
      </c>
      <c r="BJ51" s="22">
        <f t="shared" si="47"/>
        <v>0</v>
      </c>
      <c r="BK51" s="22"/>
      <c r="BL51" s="22">
        <v>87</v>
      </c>
      <c r="BW51" s="22">
        <v>21</v>
      </c>
      <c r="BX51" s="3" t="s">
        <v>455</v>
      </c>
    </row>
    <row r="52" spans="1:76" ht="15" customHeight="1" x14ac:dyDescent="0.25">
      <c r="A52" s="21" t="s">
        <v>163</v>
      </c>
      <c r="B52" s="4" t="s">
        <v>456</v>
      </c>
      <c r="C52" s="296" t="s">
        <v>457</v>
      </c>
      <c r="D52" s="296"/>
      <c r="E52" s="4" t="s">
        <v>177</v>
      </c>
      <c r="F52" s="22">
        <v>11</v>
      </c>
      <c r="G52" s="22">
        <v>0</v>
      </c>
      <c r="H52" s="22">
        <f t="shared" si="25"/>
        <v>0</v>
      </c>
      <c r="I52" s="22">
        <f t="shared" si="26"/>
        <v>0</v>
      </c>
      <c r="J52" s="22">
        <f t="shared" si="27"/>
        <v>0</v>
      </c>
      <c r="K52" s="23">
        <f>F52*52</f>
        <v>572</v>
      </c>
      <c r="Z52" s="22">
        <f t="shared" si="28"/>
        <v>0</v>
      </c>
      <c r="AB52" s="22">
        <f t="shared" si="29"/>
        <v>0</v>
      </c>
      <c r="AC52" s="22">
        <f t="shared" si="30"/>
        <v>0</v>
      </c>
      <c r="AD52" s="22">
        <f t="shared" si="31"/>
        <v>0</v>
      </c>
      <c r="AE52" s="22">
        <f t="shared" si="32"/>
        <v>0</v>
      </c>
      <c r="AF52" s="22">
        <f t="shared" si="33"/>
        <v>0</v>
      </c>
      <c r="AG52" s="22">
        <f t="shared" si="34"/>
        <v>0</v>
      </c>
      <c r="AH52" s="22">
        <f t="shared" si="35"/>
        <v>0</v>
      </c>
      <c r="AI52" s="9" t="s">
        <v>386</v>
      </c>
      <c r="AJ52" s="22">
        <f t="shared" si="36"/>
        <v>0</v>
      </c>
      <c r="AK52" s="22">
        <f t="shared" si="37"/>
        <v>0</v>
      </c>
      <c r="AL52" s="22">
        <f t="shared" si="38"/>
        <v>0</v>
      </c>
      <c r="AN52" s="22">
        <v>21</v>
      </c>
      <c r="AO52" s="22">
        <f>G52*0.008051948</f>
        <v>0</v>
      </c>
      <c r="AP52" s="22">
        <f>G52*(1-0.008051948)</f>
        <v>0</v>
      </c>
      <c r="AQ52" s="24" t="s">
        <v>51</v>
      </c>
      <c r="AV52" s="22">
        <f t="shared" si="39"/>
        <v>0</v>
      </c>
      <c r="AW52" s="22">
        <f t="shared" si="40"/>
        <v>0</v>
      </c>
      <c r="AX52" s="22">
        <f t="shared" si="41"/>
        <v>0</v>
      </c>
      <c r="AY52" s="24" t="s">
        <v>452</v>
      </c>
      <c r="AZ52" s="24" t="s">
        <v>453</v>
      </c>
      <c r="BA52" s="9" t="s">
        <v>411</v>
      </c>
      <c r="BC52" s="22">
        <f t="shared" si="42"/>
        <v>0</v>
      </c>
      <c r="BD52" s="22">
        <f t="shared" si="43"/>
        <v>0</v>
      </c>
      <c r="BE52" s="22">
        <v>0</v>
      </c>
      <c r="BF52" s="22">
        <f t="shared" si="44"/>
        <v>572</v>
      </c>
      <c r="BH52" s="22">
        <f t="shared" si="45"/>
        <v>0</v>
      </c>
      <c r="BI52" s="22">
        <f t="shared" si="46"/>
        <v>0</v>
      </c>
      <c r="BJ52" s="22">
        <f t="shared" si="47"/>
        <v>0</v>
      </c>
      <c r="BK52" s="22"/>
      <c r="BL52" s="22">
        <v>87</v>
      </c>
      <c r="BW52" s="22">
        <v>21</v>
      </c>
      <c r="BX52" s="3" t="s">
        <v>457</v>
      </c>
    </row>
    <row r="53" spans="1:76" ht="15" customHeight="1" x14ac:dyDescent="0.25">
      <c r="A53" s="21" t="s">
        <v>166</v>
      </c>
      <c r="B53" s="4" t="s">
        <v>458</v>
      </c>
      <c r="C53" s="296" t="s">
        <v>459</v>
      </c>
      <c r="D53" s="296"/>
      <c r="E53" s="4" t="s">
        <v>177</v>
      </c>
      <c r="F53" s="22">
        <v>39</v>
      </c>
      <c r="G53" s="22">
        <v>0</v>
      </c>
      <c r="H53" s="22">
        <f t="shared" si="25"/>
        <v>0</v>
      </c>
      <c r="I53" s="22">
        <f t="shared" si="26"/>
        <v>0</v>
      </c>
      <c r="J53" s="22">
        <f t="shared" si="27"/>
        <v>0</v>
      </c>
      <c r="K53" s="23">
        <f>F53*53</f>
        <v>2067</v>
      </c>
      <c r="Z53" s="22">
        <f t="shared" si="28"/>
        <v>0</v>
      </c>
      <c r="AB53" s="22">
        <f t="shared" si="29"/>
        <v>0</v>
      </c>
      <c r="AC53" s="22">
        <f t="shared" si="30"/>
        <v>0</v>
      </c>
      <c r="AD53" s="22">
        <f t="shared" si="31"/>
        <v>0</v>
      </c>
      <c r="AE53" s="22">
        <f t="shared" si="32"/>
        <v>0</v>
      </c>
      <c r="AF53" s="22">
        <f t="shared" si="33"/>
        <v>0</v>
      </c>
      <c r="AG53" s="22">
        <f t="shared" si="34"/>
        <v>0</v>
      </c>
      <c r="AH53" s="22">
        <f t="shared" si="35"/>
        <v>0</v>
      </c>
      <c r="AI53" s="9" t="s">
        <v>386</v>
      </c>
      <c r="AJ53" s="22">
        <f t="shared" si="36"/>
        <v>0</v>
      </c>
      <c r="AK53" s="22">
        <f t="shared" si="37"/>
        <v>0</v>
      </c>
      <c r="AL53" s="22">
        <f t="shared" si="38"/>
        <v>0</v>
      </c>
      <c r="AN53" s="22">
        <v>21</v>
      </c>
      <c r="AO53" s="22">
        <f>G53*0.010466102</f>
        <v>0</v>
      </c>
      <c r="AP53" s="22">
        <f>G53*(1-0.010466102)</f>
        <v>0</v>
      </c>
      <c r="AQ53" s="24" t="s">
        <v>51</v>
      </c>
      <c r="AV53" s="22">
        <f t="shared" si="39"/>
        <v>0</v>
      </c>
      <c r="AW53" s="22">
        <f t="shared" si="40"/>
        <v>0</v>
      </c>
      <c r="AX53" s="22">
        <f t="shared" si="41"/>
        <v>0</v>
      </c>
      <c r="AY53" s="24" t="s">
        <v>452</v>
      </c>
      <c r="AZ53" s="24" t="s">
        <v>453</v>
      </c>
      <c r="BA53" s="9" t="s">
        <v>411</v>
      </c>
      <c r="BC53" s="22">
        <f t="shared" si="42"/>
        <v>0</v>
      </c>
      <c r="BD53" s="22">
        <f t="shared" si="43"/>
        <v>0</v>
      </c>
      <c r="BE53" s="22">
        <v>0</v>
      </c>
      <c r="BF53" s="22">
        <f t="shared" si="44"/>
        <v>2067</v>
      </c>
      <c r="BH53" s="22">
        <f t="shared" si="45"/>
        <v>0</v>
      </c>
      <c r="BI53" s="22">
        <f t="shared" si="46"/>
        <v>0</v>
      </c>
      <c r="BJ53" s="22">
        <f t="shared" si="47"/>
        <v>0</v>
      </c>
      <c r="BK53" s="22"/>
      <c r="BL53" s="22">
        <v>87</v>
      </c>
      <c r="BW53" s="22">
        <v>21</v>
      </c>
      <c r="BX53" s="3" t="s">
        <v>459</v>
      </c>
    </row>
    <row r="54" spans="1:76" ht="15" customHeight="1" x14ac:dyDescent="0.25">
      <c r="A54" s="21" t="s">
        <v>169</v>
      </c>
      <c r="B54" s="4" t="s">
        <v>460</v>
      </c>
      <c r="C54" s="296" t="s">
        <v>461</v>
      </c>
      <c r="D54" s="296"/>
      <c r="E54" s="4" t="s">
        <v>462</v>
      </c>
      <c r="F54" s="22">
        <v>10</v>
      </c>
      <c r="G54" s="22">
        <v>0</v>
      </c>
      <c r="H54" s="22">
        <f t="shared" si="25"/>
        <v>0</v>
      </c>
      <c r="I54" s="22">
        <f t="shared" si="26"/>
        <v>0</v>
      </c>
      <c r="J54" s="22">
        <f t="shared" si="27"/>
        <v>0</v>
      </c>
      <c r="K54" s="23">
        <f>F54*54</f>
        <v>540</v>
      </c>
      <c r="Z54" s="22">
        <f t="shared" si="28"/>
        <v>0</v>
      </c>
      <c r="AB54" s="22">
        <f t="shared" si="29"/>
        <v>0</v>
      </c>
      <c r="AC54" s="22">
        <f t="shared" si="30"/>
        <v>0</v>
      </c>
      <c r="AD54" s="22">
        <f t="shared" si="31"/>
        <v>0</v>
      </c>
      <c r="AE54" s="22">
        <f t="shared" si="32"/>
        <v>0</v>
      </c>
      <c r="AF54" s="22">
        <f t="shared" si="33"/>
        <v>0</v>
      </c>
      <c r="AG54" s="22">
        <f t="shared" si="34"/>
        <v>0</v>
      </c>
      <c r="AH54" s="22">
        <f t="shared" si="35"/>
        <v>0</v>
      </c>
      <c r="AI54" s="9" t="s">
        <v>386</v>
      </c>
      <c r="AJ54" s="22">
        <f t="shared" si="36"/>
        <v>0</v>
      </c>
      <c r="AK54" s="22">
        <f t="shared" si="37"/>
        <v>0</v>
      </c>
      <c r="AL54" s="22">
        <f t="shared" si="38"/>
        <v>0</v>
      </c>
      <c r="AN54" s="22">
        <v>21</v>
      </c>
      <c r="AO54" s="22">
        <f>G54*1</f>
        <v>0</v>
      </c>
      <c r="AP54" s="22">
        <f>G54*(1-1)</f>
        <v>0</v>
      </c>
      <c r="AQ54" s="24" t="s">
        <v>51</v>
      </c>
      <c r="AV54" s="22">
        <f t="shared" si="39"/>
        <v>0</v>
      </c>
      <c r="AW54" s="22">
        <f t="shared" si="40"/>
        <v>0</v>
      </c>
      <c r="AX54" s="22">
        <f t="shared" si="41"/>
        <v>0</v>
      </c>
      <c r="AY54" s="24" t="s">
        <v>452</v>
      </c>
      <c r="AZ54" s="24" t="s">
        <v>453</v>
      </c>
      <c r="BA54" s="9" t="s">
        <v>411</v>
      </c>
      <c r="BC54" s="22">
        <f t="shared" si="42"/>
        <v>0</v>
      </c>
      <c r="BD54" s="22">
        <f t="shared" si="43"/>
        <v>0</v>
      </c>
      <c r="BE54" s="22">
        <v>0</v>
      </c>
      <c r="BF54" s="22">
        <f t="shared" si="44"/>
        <v>540</v>
      </c>
      <c r="BH54" s="22">
        <f t="shared" si="45"/>
        <v>0</v>
      </c>
      <c r="BI54" s="22">
        <f t="shared" si="46"/>
        <v>0</v>
      </c>
      <c r="BJ54" s="22">
        <f t="shared" si="47"/>
        <v>0</v>
      </c>
      <c r="BK54" s="22"/>
      <c r="BL54" s="22">
        <v>87</v>
      </c>
      <c r="BW54" s="22">
        <v>21</v>
      </c>
      <c r="BX54" s="3" t="s">
        <v>461</v>
      </c>
    </row>
    <row r="55" spans="1:76" ht="15" customHeight="1" x14ac:dyDescent="0.25">
      <c r="A55" s="21" t="s">
        <v>174</v>
      </c>
      <c r="B55" s="4" t="s">
        <v>463</v>
      </c>
      <c r="C55" s="296" t="s">
        <v>464</v>
      </c>
      <c r="D55" s="296"/>
      <c r="E55" s="4" t="s">
        <v>462</v>
      </c>
      <c r="F55" s="22">
        <v>96</v>
      </c>
      <c r="G55" s="22">
        <v>0</v>
      </c>
      <c r="H55" s="22">
        <f t="shared" si="25"/>
        <v>0</v>
      </c>
      <c r="I55" s="22">
        <f t="shared" si="26"/>
        <v>0</v>
      </c>
      <c r="J55" s="22">
        <f t="shared" si="27"/>
        <v>0</v>
      </c>
      <c r="K55" s="23">
        <f>F55*55</f>
        <v>5280</v>
      </c>
      <c r="Z55" s="22">
        <f t="shared" si="28"/>
        <v>0</v>
      </c>
      <c r="AB55" s="22">
        <f t="shared" si="29"/>
        <v>0</v>
      </c>
      <c r="AC55" s="22">
        <f t="shared" si="30"/>
        <v>0</v>
      </c>
      <c r="AD55" s="22">
        <f t="shared" si="31"/>
        <v>0</v>
      </c>
      <c r="AE55" s="22">
        <f t="shared" si="32"/>
        <v>0</v>
      </c>
      <c r="AF55" s="22">
        <f t="shared" si="33"/>
        <v>0</v>
      </c>
      <c r="AG55" s="22">
        <f t="shared" si="34"/>
        <v>0</v>
      </c>
      <c r="AH55" s="22">
        <f t="shared" si="35"/>
        <v>0</v>
      </c>
      <c r="AI55" s="9" t="s">
        <v>386</v>
      </c>
      <c r="AJ55" s="22">
        <f t="shared" si="36"/>
        <v>0</v>
      </c>
      <c r="AK55" s="22">
        <f t="shared" si="37"/>
        <v>0</v>
      </c>
      <c r="AL55" s="22">
        <f t="shared" si="38"/>
        <v>0</v>
      </c>
      <c r="AN55" s="22">
        <v>21</v>
      </c>
      <c r="AO55" s="22">
        <f>G55*1</f>
        <v>0</v>
      </c>
      <c r="AP55" s="22">
        <f>G55*(1-1)</f>
        <v>0</v>
      </c>
      <c r="AQ55" s="24" t="s">
        <v>51</v>
      </c>
      <c r="AV55" s="22">
        <f t="shared" si="39"/>
        <v>0</v>
      </c>
      <c r="AW55" s="22">
        <f t="shared" si="40"/>
        <v>0</v>
      </c>
      <c r="AX55" s="22">
        <f t="shared" si="41"/>
        <v>0</v>
      </c>
      <c r="AY55" s="24" t="s">
        <v>452</v>
      </c>
      <c r="AZ55" s="24" t="s">
        <v>453</v>
      </c>
      <c r="BA55" s="9" t="s">
        <v>411</v>
      </c>
      <c r="BC55" s="22">
        <f t="shared" si="42"/>
        <v>0</v>
      </c>
      <c r="BD55" s="22">
        <f t="shared" si="43"/>
        <v>0</v>
      </c>
      <c r="BE55" s="22">
        <v>0</v>
      </c>
      <c r="BF55" s="22">
        <f t="shared" si="44"/>
        <v>5280</v>
      </c>
      <c r="BH55" s="22">
        <f t="shared" si="45"/>
        <v>0</v>
      </c>
      <c r="BI55" s="22">
        <f t="shared" si="46"/>
        <v>0</v>
      </c>
      <c r="BJ55" s="22">
        <f t="shared" si="47"/>
        <v>0</v>
      </c>
      <c r="BK55" s="22"/>
      <c r="BL55" s="22">
        <v>87</v>
      </c>
      <c r="BW55" s="22">
        <v>21</v>
      </c>
      <c r="BX55" s="3" t="s">
        <v>464</v>
      </c>
    </row>
    <row r="56" spans="1:76" ht="15" customHeight="1" x14ac:dyDescent="0.25">
      <c r="A56" s="21" t="s">
        <v>180</v>
      </c>
      <c r="B56" s="4" t="s">
        <v>465</v>
      </c>
      <c r="C56" s="296" t="s">
        <v>466</v>
      </c>
      <c r="D56" s="296"/>
      <c r="E56" s="4" t="s">
        <v>119</v>
      </c>
      <c r="F56" s="22">
        <v>58</v>
      </c>
      <c r="G56" s="22">
        <v>0</v>
      </c>
      <c r="H56" s="22">
        <f t="shared" si="25"/>
        <v>0</v>
      </c>
      <c r="I56" s="22">
        <f t="shared" si="26"/>
        <v>0</v>
      </c>
      <c r="J56" s="22">
        <f t="shared" si="27"/>
        <v>0</v>
      </c>
      <c r="K56" s="23">
        <f>F56*56</f>
        <v>3248</v>
      </c>
      <c r="Z56" s="22">
        <f t="shared" si="28"/>
        <v>0</v>
      </c>
      <c r="AB56" s="22">
        <f t="shared" si="29"/>
        <v>0</v>
      </c>
      <c r="AC56" s="22">
        <f t="shared" si="30"/>
        <v>0</v>
      </c>
      <c r="AD56" s="22">
        <f t="shared" si="31"/>
        <v>0</v>
      </c>
      <c r="AE56" s="22">
        <f t="shared" si="32"/>
        <v>0</v>
      </c>
      <c r="AF56" s="22">
        <f t="shared" si="33"/>
        <v>0</v>
      </c>
      <c r="AG56" s="22">
        <f t="shared" si="34"/>
        <v>0</v>
      </c>
      <c r="AH56" s="22">
        <f t="shared" si="35"/>
        <v>0</v>
      </c>
      <c r="AI56" s="9" t="s">
        <v>386</v>
      </c>
      <c r="AJ56" s="22">
        <f t="shared" si="36"/>
        <v>0</v>
      </c>
      <c r="AK56" s="22">
        <f t="shared" si="37"/>
        <v>0</v>
      </c>
      <c r="AL56" s="22">
        <f t="shared" si="38"/>
        <v>0</v>
      </c>
      <c r="AN56" s="22">
        <v>21</v>
      </c>
      <c r="AO56" s="22">
        <f>G56*0.0065037</f>
        <v>0</v>
      </c>
      <c r="AP56" s="22">
        <f>G56*(1-0.0065037)</f>
        <v>0</v>
      </c>
      <c r="AQ56" s="24" t="s">
        <v>51</v>
      </c>
      <c r="AV56" s="22">
        <f t="shared" si="39"/>
        <v>0</v>
      </c>
      <c r="AW56" s="22">
        <f t="shared" si="40"/>
        <v>0</v>
      </c>
      <c r="AX56" s="22">
        <f t="shared" si="41"/>
        <v>0</v>
      </c>
      <c r="AY56" s="24" t="s">
        <v>452</v>
      </c>
      <c r="AZ56" s="24" t="s">
        <v>453</v>
      </c>
      <c r="BA56" s="9" t="s">
        <v>411</v>
      </c>
      <c r="BC56" s="22">
        <f t="shared" si="42"/>
        <v>0</v>
      </c>
      <c r="BD56" s="22">
        <f t="shared" si="43"/>
        <v>0</v>
      </c>
      <c r="BE56" s="22">
        <v>0</v>
      </c>
      <c r="BF56" s="22">
        <f t="shared" si="44"/>
        <v>3248</v>
      </c>
      <c r="BH56" s="22">
        <f t="shared" si="45"/>
        <v>0</v>
      </c>
      <c r="BI56" s="22">
        <f t="shared" si="46"/>
        <v>0</v>
      </c>
      <c r="BJ56" s="22">
        <f t="shared" si="47"/>
        <v>0</v>
      </c>
      <c r="BK56" s="22"/>
      <c r="BL56" s="22">
        <v>87</v>
      </c>
      <c r="BW56" s="22">
        <v>21</v>
      </c>
      <c r="BX56" s="3" t="s">
        <v>466</v>
      </c>
    </row>
    <row r="57" spans="1:76" ht="15" customHeight="1" x14ac:dyDescent="0.25">
      <c r="A57" s="21" t="s">
        <v>183</v>
      </c>
      <c r="B57" s="4" t="s">
        <v>467</v>
      </c>
      <c r="C57" s="296" t="s">
        <v>468</v>
      </c>
      <c r="D57" s="296"/>
      <c r="E57" s="4" t="s">
        <v>119</v>
      </c>
      <c r="F57" s="22">
        <v>571</v>
      </c>
      <c r="G57" s="22">
        <v>0</v>
      </c>
      <c r="H57" s="22">
        <f t="shared" si="25"/>
        <v>0</v>
      </c>
      <c r="I57" s="22">
        <f t="shared" si="26"/>
        <v>0</v>
      </c>
      <c r="J57" s="22">
        <f t="shared" si="27"/>
        <v>0</v>
      </c>
      <c r="K57" s="23">
        <f>F57*57</f>
        <v>32547</v>
      </c>
      <c r="Z57" s="22">
        <f t="shared" si="28"/>
        <v>0</v>
      </c>
      <c r="AB57" s="22">
        <f t="shared" si="29"/>
        <v>0</v>
      </c>
      <c r="AC57" s="22">
        <f t="shared" si="30"/>
        <v>0</v>
      </c>
      <c r="AD57" s="22">
        <f t="shared" si="31"/>
        <v>0</v>
      </c>
      <c r="AE57" s="22">
        <f t="shared" si="32"/>
        <v>0</v>
      </c>
      <c r="AF57" s="22">
        <f t="shared" si="33"/>
        <v>0</v>
      </c>
      <c r="AG57" s="22">
        <f t="shared" si="34"/>
        <v>0</v>
      </c>
      <c r="AH57" s="22">
        <f t="shared" si="35"/>
        <v>0</v>
      </c>
      <c r="AI57" s="9" t="s">
        <v>386</v>
      </c>
      <c r="AJ57" s="22">
        <f t="shared" si="36"/>
        <v>0</v>
      </c>
      <c r="AK57" s="22">
        <f t="shared" si="37"/>
        <v>0</v>
      </c>
      <c r="AL57" s="22">
        <f t="shared" si="38"/>
        <v>0</v>
      </c>
      <c r="AN57" s="22">
        <v>21</v>
      </c>
      <c r="AO57" s="22">
        <f>G57*0.007439446</f>
        <v>0</v>
      </c>
      <c r="AP57" s="22">
        <f>G57*(1-0.007439446)</f>
        <v>0</v>
      </c>
      <c r="AQ57" s="24" t="s">
        <v>51</v>
      </c>
      <c r="AV57" s="22">
        <f t="shared" si="39"/>
        <v>0</v>
      </c>
      <c r="AW57" s="22">
        <f t="shared" si="40"/>
        <v>0</v>
      </c>
      <c r="AX57" s="22">
        <f t="shared" si="41"/>
        <v>0</v>
      </c>
      <c r="AY57" s="24" t="s">
        <v>452</v>
      </c>
      <c r="AZ57" s="24" t="s">
        <v>453</v>
      </c>
      <c r="BA57" s="9" t="s">
        <v>411</v>
      </c>
      <c r="BC57" s="22">
        <f t="shared" si="42"/>
        <v>0</v>
      </c>
      <c r="BD57" s="22">
        <f t="shared" si="43"/>
        <v>0</v>
      </c>
      <c r="BE57" s="22">
        <v>0</v>
      </c>
      <c r="BF57" s="22">
        <f t="shared" si="44"/>
        <v>32547</v>
      </c>
      <c r="BH57" s="22">
        <f t="shared" si="45"/>
        <v>0</v>
      </c>
      <c r="BI57" s="22">
        <f t="shared" si="46"/>
        <v>0</v>
      </c>
      <c r="BJ57" s="22">
        <f t="shared" si="47"/>
        <v>0</v>
      </c>
      <c r="BK57" s="22"/>
      <c r="BL57" s="22">
        <v>87</v>
      </c>
      <c r="BW57" s="22">
        <v>21</v>
      </c>
      <c r="BX57" s="3" t="s">
        <v>468</v>
      </c>
    </row>
    <row r="58" spans="1:76" ht="15" customHeight="1" x14ac:dyDescent="0.25">
      <c r="A58" s="17"/>
      <c r="B58" s="18" t="s">
        <v>393</v>
      </c>
      <c r="C58" s="329" t="s">
        <v>394</v>
      </c>
      <c r="D58" s="329"/>
      <c r="E58" s="19" t="s">
        <v>4</v>
      </c>
      <c r="F58" s="19" t="s">
        <v>4</v>
      </c>
      <c r="G58" s="19" t="s">
        <v>4</v>
      </c>
      <c r="H58" s="2">
        <f>SUM(H59:H66)</f>
        <v>0</v>
      </c>
      <c r="I58" s="2">
        <f>SUM(I59:I66)</f>
        <v>0</v>
      </c>
      <c r="J58" s="2">
        <f>SUM(J59:J66)</f>
        <v>0</v>
      </c>
      <c r="K58" s="20">
        <f>SUM(K59:K66)</f>
        <v>40669</v>
      </c>
      <c r="AI58" s="9" t="s">
        <v>386</v>
      </c>
      <c r="AS58" s="2">
        <f>SUM(AJ59:AJ66)</f>
        <v>0</v>
      </c>
      <c r="AT58" s="2">
        <f>SUM(AK59:AK66)</f>
        <v>0</v>
      </c>
      <c r="AU58" s="2">
        <f>SUM(AL59:AL66)</f>
        <v>0</v>
      </c>
    </row>
    <row r="59" spans="1:76" ht="15" customHeight="1" x14ac:dyDescent="0.25">
      <c r="A59" s="21" t="s">
        <v>186</v>
      </c>
      <c r="B59" s="4" t="s">
        <v>469</v>
      </c>
      <c r="C59" s="296" t="s">
        <v>470</v>
      </c>
      <c r="D59" s="296"/>
      <c r="E59" s="4" t="s">
        <v>119</v>
      </c>
      <c r="F59" s="22">
        <v>571</v>
      </c>
      <c r="G59" s="22">
        <v>0</v>
      </c>
      <c r="H59" s="22">
        <f t="shared" ref="H59:H66" si="48">F59*AO59</f>
        <v>0</v>
      </c>
      <c r="I59" s="22">
        <f t="shared" ref="I59:I66" si="49">F59*AP59</f>
        <v>0</v>
      </c>
      <c r="J59" s="22">
        <f t="shared" ref="J59:J66" si="50">F59*G59</f>
        <v>0</v>
      </c>
      <c r="K59" s="23">
        <f>F59*59</f>
        <v>33689</v>
      </c>
      <c r="Z59" s="22">
        <f t="shared" ref="Z59:Z66" si="51">IF(AQ59="5",BJ59,0)</f>
        <v>0</v>
      </c>
      <c r="AB59" s="22">
        <f t="shared" ref="AB59:AB66" si="52">IF(AQ59="1",BH59,0)</f>
        <v>0</v>
      </c>
      <c r="AC59" s="22">
        <f t="shared" ref="AC59:AC66" si="53">IF(AQ59="1",BI59,0)</f>
        <v>0</v>
      </c>
      <c r="AD59" s="22">
        <f t="shared" ref="AD59:AD66" si="54">IF(AQ59="7",BH59,0)</f>
        <v>0</v>
      </c>
      <c r="AE59" s="22">
        <f t="shared" ref="AE59:AE66" si="55">IF(AQ59="7",BI59,0)</f>
        <v>0</v>
      </c>
      <c r="AF59" s="22">
        <f t="shared" ref="AF59:AF66" si="56">IF(AQ59="2",BH59,0)</f>
        <v>0</v>
      </c>
      <c r="AG59" s="22">
        <f t="shared" ref="AG59:AG66" si="57">IF(AQ59="2",BI59,0)</f>
        <v>0</v>
      </c>
      <c r="AH59" s="22">
        <f t="shared" ref="AH59:AH66" si="58">IF(AQ59="0",BJ59,0)</f>
        <v>0</v>
      </c>
      <c r="AI59" s="9" t="s">
        <v>386</v>
      </c>
      <c r="AJ59" s="22">
        <f t="shared" ref="AJ59:AJ66" si="59">IF(AN59=0,J59,0)</f>
        <v>0</v>
      </c>
      <c r="AK59" s="22">
        <f t="shared" ref="AK59:AK66" si="60">IF(AN59=12,J59,0)</f>
        <v>0</v>
      </c>
      <c r="AL59" s="22">
        <f t="shared" ref="AL59:AL66" si="61">IF(AN59=21,J59,0)</f>
        <v>0</v>
      </c>
      <c r="AN59" s="22">
        <v>21</v>
      </c>
      <c r="AO59" s="22">
        <f>G59*0.090781563</f>
        <v>0</v>
      </c>
      <c r="AP59" s="22">
        <f>G59*(1-0.090781563)</f>
        <v>0</v>
      </c>
      <c r="AQ59" s="24" t="s">
        <v>51</v>
      </c>
      <c r="AV59" s="22">
        <f t="shared" ref="AV59:AV66" si="62">AW59+AX59</f>
        <v>0</v>
      </c>
      <c r="AW59" s="22">
        <f t="shared" ref="AW59:AW66" si="63">F59*AO59</f>
        <v>0</v>
      </c>
      <c r="AX59" s="22">
        <f t="shared" ref="AX59:AX66" si="64">F59*AP59</f>
        <v>0</v>
      </c>
      <c r="AY59" s="24" t="s">
        <v>471</v>
      </c>
      <c r="AZ59" s="24" t="s">
        <v>453</v>
      </c>
      <c r="BA59" s="9" t="s">
        <v>411</v>
      </c>
      <c r="BC59" s="22">
        <f t="shared" ref="BC59:BC66" si="65">AW59+AX59</f>
        <v>0</v>
      </c>
      <c r="BD59" s="22">
        <f t="shared" ref="BD59:BD66" si="66">G59/(100-BE59)*100</f>
        <v>0</v>
      </c>
      <c r="BE59" s="22">
        <v>0</v>
      </c>
      <c r="BF59" s="22">
        <f t="shared" ref="BF59:BF66" si="67">K59</f>
        <v>33689</v>
      </c>
      <c r="BH59" s="22">
        <f t="shared" ref="BH59:BH66" si="68">F59*AO59</f>
        <v>0</v>
      </c>
      <c r="BI59" s="22">
        <f t="shared" ref="BI59:BI66" si="69">F59*AP59</f>
        <v>0</v>
      </c>
      <c r="BJ59" s="22">
        <f t="shared" ref="BJ59:BJ66" si="70">F59*G59</f>
        <v>0</v>
      </c>
      <c r="BK59" s="22"/>
      <c r="BL59" s="22">
        <v>89</v>
      </c>
      <c r="BW59" s="22">
        <v>21</v>
      </c>
      <c r="BX59" s="3" t="s">
        <v>470</v>
      </c>
    </row>
    <row r="60" spans="1:76" ht="15" customHeight="1" x14ac:dyDescent="0.25">
      <c r="A60" s="21" t="s">
        <v>190</v>
      </c>
      <c r="B60" s="4" t="s">
        <v>472</v>
      </c>
      <c r="C60" s="296" t="s">
        <v>473</v>
      </c>
      <c r="D60" s="296"/>
      <c r="E60" s="4" t="s">
        <v>474</v>
      </c>
      <c r="F60" s="22">
        <v>10</v>
      </c>
      <c r="G60" s="22">
        <v>0</v>
      </c>
      <c r="H60" s="22">
        <f t="shared" si="48"/>
        <v>0</v>
      </c>
      <c r="I60" s="22">
        <f t="shared" si="49"/>
        <v>0</v>
      </c>
      <c r="J60" s="22">
        <f t="shared" si="50"/>
        <v>0</v>
      </c>
      <c r="K60" s="23">
        <f>F60*60</f>
        <v>600</v>
      </c>
      <c r="Z60" s="22">
        <f t="shared" si="51"/>
        <v>0</v>
      </c>
      <c r="AB60" s="22">
        <f t="shared" si="52"/>
        <v>0</v>
      </c>
      <c r="AC60" s="22">
        <f t="shared" si="53"/>
        <v>0</v>
      </c>
      <c r="AD60" s="22">
        <f t="shared" si="54"/>
        <v>0</v>
      </c>
      <c r="AE60" s="22">
        <f t="shared" si="55"/>
        <v>0</v>
      </c>
      <c r="AF60" s="22">
        <f t="shared" si="56"/>
        <v>0</v>
      </c>
      <c r="AG60" s="22">
        <f t="shared" si="57"/>
        <v>0</v>
      </c>
      <c r="AH60" s="22">
        <f t="shared" si="58"/>
        <v>0</v>
      </c>
      <c r="AI60" s="9" t="s">
        <v>386</v>
      </c>
      <c r="AJ60" s="22">
        <f t="shared" si="59"/>
        <v>0</v>
      </c>
      <c r="AK60" s="22">
        <f t="shared" si="60"/>
        <v>0</v>
      </c>
      <c r="AL60" s="22">
        <f t="shared" si="61"/>
        <v>0</v>
      </c>
      <c r="AN60" s="22">
        <v>21</v>
      </c>
      <c r="AO60" s="22">
        <f>G60*0.095862315</f>
        <v>0</v>
      </c>
      <c r="AP60" s="22">
        <f>G60*(1-0.095862315)</f>
        <v>0</v>
      </c>
      <c r="AQ60" s="24" t="s">
        <v>51</v>
      </c>
      <c r="AV60" s="22">
        <f t="shared" si="62"/>
        <v>0</v>
      </c>
      <c r="AW60" s="22">
        <f t="shared" si="63"/>
        <v>0</v>
      </c>
      <c r="AX60" s="22">
        <f t="shared" si="64"/>
        <v>0</v>
      </c>
      <c r="AY60" s="24" t="s">
        <v>471</v>
      </c>
      <c r="AZ60" s="24" t="s">
        <v>453</v>
      </c>
      <c r="BA60" s="9" t="s">
        <v>411</v>
      </c>
      <c r="BC60" s="22">
        <f t="shared" si="65"/>
        <v>0</v>
      </c>
      <c r="BD60" s="22">
        <f t="shared" si="66"/>
        <v>0</v>
      </c>
      <c r="BE60" s="22">
        <v>0</v>
      </c>
      <c r="BF60" s="22">
        <f t="shared" si="67"/>
        <v>600</v>
      </c>
      <c r="BH60" s="22">
        <f t="shared" si="68"/>
        <v>0</v>
      </c>
      <c r="BI60" s="22">
        <f t="shared" si="69"/>
        <v>0</v>
      </c>
      <c r="BJ60" s="22">
        <f t="shared" si="70"/>
        <v>0</v>
      </c>
      <c r="BK60" s="22"/>
      <c r="BL60" s="22">
        <v>89</v>
      </c>
      <c r="BW60" s="22">
        <v>21</v>
      </c>
      <c r="BX60" s="3" t="s">
        <v>473</v>
      </c>
    </row>
    <row r="61" spans="1:76" ht="15" customHeight="1" x14ac:dyDescent="0.25">
      <c r="A61" s="21" t="s">
        <v>195</v>
      </c>
      <c r="B61" s="4" t="s">
        <v>475</v>
      </c>
      <c r="C61" s="296" t="s">
        <v>476</v>
      </c>
      <c r="D61" s="296"/>
      <c r="E61" s="4" t="s">
        <v>177</v>
      </c>
      <c r="F61" s="22">
        <v>31</v>
      </c>
      <c r="G61" s="22">
        <v>0</v>
      </c>
      <c r="H61" s="22">
        <f t="shared" si="48"/>
        <v>0</v>
      </c>
      <c r="I61" s="22">
        <f t="shared" si="49"/>
        <v>0</v>
      </c>
      <c r="J61" s="22">
        <f t="shared" si="50"/>
        <v>0</v>
      </c>
      <c r="K61" s="23">
        <f>F61*61</f>
        <v>1891</v>
      </c>
      <c r="Z61" s="22">
        <f t="shared" si="51"/>
        <v>0</v>
      </c>
      <c r="AB61" s="22">
        <f t="shared" si="52"/>
        <v>0</v>
      </c>
      <c r="AC61" s="22">
        <f t="shared" si="53"/>
        <v>0</v>
      </c>
      <c r="AD61" s="22">
        <f t="shared" si="54"/>
        <v>0</v>
      </c>
      <c r="AE61" s="22">
        <f t="shared" si="55"/>
        <v>0</v>
      </c>
      <c r="AF61" s="22">
        <f t="shared" si="56"/>
        <v>0</v>
      </c>
      <c r="AG61" s="22">
        <f t="shared" si="57"/>
        <v>0</v>
      </c>
      <c r="AH61" s="22">
        <f t="shared" si="58"/>
        <v>0</v>
      </c>
      <c r="AI61" s="9" t="s">
        <v>386</v>
      </c>
      <c r="AJ61" s="22">
        <f t="shared" si="59"/>
        <v>0</v>
      </c>
      <c r="AK61" s="22">
        <f t="shared" si="60"/>
        <v>0</v>
      </c>
      <c r="AL61" s="22">
        <f t="shared" si="61"/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51</v>
      </c>
      <c r="AV61" s="22">
        <f t="shared" si="62"/>
        <v>0</v>
      </c>
      <c r="AW61" s="22">
        <f t="shared" si="63"/>
        <v>0</v>
      </c>
      <c r="AX61" s="22">
        <f t="shared" si="64"/>
        <v>0</v>
      </c>
      <c r="AY61" s="24" t="s">
        <v>471</v>
      </c>
      <c r="AZ61" s="24" t="s">
        <v>453</v>
      </c>
      <c r="BA61" s="9" t="s">
        <v>411</v>
      </c>
      <c r="BC61" s="22">
        <f t="shared" si="65"/>
        <v>0</v>
      </c>
      <c r="BD61" s="22">
        <f t="shared" si="66"/>
        <v>0</v>
      </c>
      <c r="BE61" s="22">
        <v>0</v>
      </c>
      <c r="BF61" s="22">
        <f t="shared" si="67"/>
        <v>1891</v>
      </c>
      <c r="BH61" s="22">
        <f t="shared" si="68"/>
        <v>0</v>
      </c>
      <c r="BI61" s="22">
        <f t="shared" si="69"/>
        <v>0</v>
      </c>
      <c r="BJ61" s="22">
        <f t="shared" si="70"/>
        <v>0</v>
      </c>
      <c r="BK61" s="22"/>
      <c r="BL61" s="22">
        <v>89</v>
      </c>
      <c r="BW61" s="22">
        <v>21</v>
      </c>
      <c r="BX61" s="3" t="s">
        <v>476</v>
      </c>
    </row>
    <row r="62" spans="1:76" ht="15" customHeight="1" x14ac:dyDescent="0.25">
      <c r="A62" s="21" t="s">
        <v>200</v>
      </c>
      <c r="B62" s="4" t="s">
        <v>477</v>
      </c>
      <c r="C62" s="296" t="s">
        <v>478</v>
      </c>
      <c r="D62" s="296"/>
      <c r="E62" s="4" t="s">
        <v>177</v>
      </c>
      <c r="F62" s="22">
        <v>23</v>
      </c>
      <c r="G62" s="22">
        <v>0</v>
      </c>
      <c r="H62" s="22">
        <f t="shared" si="48"/>
        <v>0</v>
      </c>
      <c r="I62" s="22">
        <f t="shared" si="49"/>
        <v>0</v>
      </c>
      <c r="J62" s="22">
        <f t="shared" si="50"/>
        <v>0</v>
      </c>
      <c r="K62" s="23">
        <f>F62*62</f>
        <v>1426</v>
      </c>
      <c r="Z62" s="22">
        <f t="shared" si="51"/>
        <v>0</v>
      </c>
      <c r="AB62" s="22">
        <f t="shared" si="52"/>
        <v>0</v>
      </c>
      <c r="AC62" s="22">
        <f t="shared" si="53"/>
        <v>0</v>
      </c>
      <c r="AD62" s="22">
        <f t="shared" si="54"/>
        <v>0</v>
      </c>
      <c r="AE62" s="22">
        <f t="shared" si="55"/>
        <v>0</v>
      </c>
      <c r="AF62" s="22">
        <f t="shared" si="56"/>
        <v>0</v>
      </c>
      <c r="AG62" s="22">
        <f t="shared" si="57"/>
        <v>0</v>
      </c>
      <c r="AH62" s="22">
        <f t="shared" si="58"/>
        <v>0</v>
      </c>
      <c r="AI62" s="9" t="s">
        <v>386</v>
      </c>
      <c r="AJ62" s="22">
        <f t="shared" si="59"/>
        <v>0</v>
      </c>
      <c r="AK62" s="22">
        <f t="shared" si="60"/>
        <v>0</v>
      </c>
      <c r="AL62" s="22">
        <f t="shared" si="61"/>
        <v>0</v>
      </c>
      <c r="AN62" s="22">
        <v>21</v>
      </c>
      <c r="AO62" s="22">
        <f>G62*0</f>
        <v>0</v>
      </c>
      <c r="AP62" s="22">
        <f>G62*(1-0)</f>
        <v>0</v>
      </c>
      <c r="AQ62" s="24" t="s">
        <v>51</v>
      </c>
      <c r="AV62" s="22">
        <f t="shared" si="62"/>
        <v>0</v>
      </c>
      <c r="AW62" s="22">
        <f t="shared" si="63"/>
        <v>0</v>
      </c>
      <c r="AX62" s="22">
        <f t="shared" si="64"/>
        <v>0</v>
      </c>
      <c r="AY62" s="24" t="s">
        <v>471</v>
      </c>
      <c r="AZ62" s="24" t="s">
        <v>453</v>
      </c>
      <c r="BA62" s="9" t="s">
        <v>411</v>
      </c>
      <c r="BC62" s="22">
        <f t="shared" si="65"/>
        <v>0</v>
      </c>
      <c r="BD62" s="22">
        <f t="shared" si="66"/>
        <v>0</v>
      </c>
      <c r="BE62" s="22">
        <v>0</v>
      </c>
      <c r="BF62" s="22">
        <f t="shared" si="67"/>
        <v>1426</v>
      </c>
      <c r="BH62" s="22">
        <f t="shared" si="68"/>
        <v>0</v>
      </c>
      <c r="BI62" s="22">
        <f t="shared" si="69"/>
        <v>0</v>
      </c>
      <c r="BJ62" s="22">
        <f t="shared" si="70"/>
        <v>0</v>
      </c>
      <c r="BK62" s="22"/>
      <c r="BL62" s="22">
        <v>89</v>
      </c>
      <c r="BW62" s="22">
        <v>21</v>
      </c>
      <c r="BX62" s="3" t="s">
        <v>478</v>
      </c>
    </row>
    <row r="63" spans="1:76" ht="15" customHeight="1" x14ac:dyDescent="0.25">
      <c r="A63" s="21" t="s">
        <v>205</v>
      </c>
      <c r="B63" s="4" t="s">
        <v>479</v>
      </c>
      <c r="C63" s="296" t="s">
        <v>480</v>
      </c>
      <c r="D63" s="296"/>
      <c r="E63" s="4" t="s">
        <v>177</v>
      </c>
      <c r="F63" s="22">
        <v>23</v>
      </c>
      <c r="G63" s="22">
        <v>0</v>
      </c>
      <c r="H63" s="22">
        <f t="shared" si="48"/>
        <v>0</v>
      </c>
      <c r="I63" s="22">
        <f t="shared" si="49"/>
        <v>0</v>
      </c>
      <c r="J63" s="22">
        <f t="shared" si="50"/>
        <v>0</v>
      </c>
      <c r="K63" s="23">
        <f>F63*63</f>
        <v>1449</v>
      </c>
      <c r="Z63" s="22">
        <f t="shared" si="51"/>
        <v>0</v>
      </c>
      <c r="AB63" s="22">
        <f t="shared" si="52"/>
        <v>0</v>
      </c>
      <c r="AC63" s="22">
        <f t="shared" si="53"/>
        <v>0</v>
      </c>
      <c r="AD63" s="22">
        <f t="shared" si="54"/>
        <v>0</v>
      </c>
      <c r="AE63" s="22">
        <f t="shared" si="55"/>
        <v>0</v>
      </c>
      <c r="AF63" s="22">
        <f t="shared" si="56"/>
        <v>0</v>
      </c>
      <c r="AG63" s="22">
        <f t="shared" si="57"/>
        <v>0</v>
      </c>
      <c r="AH63" s="22">
        <f t="shared" si="58"/>
        <v>0</v>
      </c>
      <c r="AI63" s="9" t="s">
        <v>386</v>
      </c>
      <c r="AJ63" s="22">
        <f t="shared" si="59"/>
        <v>0</v>
      </c>
      <c r="AK63" s="22">
        <f t="shared" si="60"/>
        <v>0</v>
      </c>
      <c r="AL63" s="22">
        <f t="shared" si="61"/>
        <v>0</v>
      </c>
      <c r="AN63" s="22">
        <v>21</v>
      </c>
      <c r="AO63" s="22">
        <f>G63*0</f>
        <v>0</v>
      </c>
      <c r="AP63" s="22">
        <f>G63*(1-0)</f>
        <v>0</v>
      </c>
      <c r="AQ63" s="24" t="s">
        <v>51</v>
      </c>
      <c r="AV63" s="22">
        <f t="shared" si="62"/>
        <v>0</v>
      </c>
      <c r="AW63" s="22">
        <f t="shared" si="63"/>
        <v>0</v>
      </c>
      <c r="AX63" s="22">
        <f t="shared" si="64"/>
        <v>0</v>
      </c>
      <c r="AY63" s="24" t="s">
        <v>471</v>
      </c>
      <c r="AZ63" s="24" t="s">
        <v>453</v>
      </c>
      <c r="BA63" s="9" t="s">
        <v>411</v>
      </c>
      <c r="BC63" s="22">
        <f t="shared" si="65"/>
        <v>0</v>
      </c>
      <c r="BD63" s="22">
        <f t="shared" si="66"/>
        <v>0</v>
      </c>
      <c r="BE63" s="22">
        <v>0</v>
      </c>
      <c r="BF63" s="22">
        <f t="shared" si="67"/>
        <v>1449</v>
      </c>
      <c r="BH63" s="22">
        <f t="shared" si="68"/>
        <v>0</v>
      </c>
      <c r="BI63" s="22">
        <f t="shared" si="69"/>
        <v>0</v>
      </c>
      <c r="BJ63" s="22">
        <f t="shared" si="70"/>
        <v>0</v>
      </c>
      <c r="BK63" s="22"/>
      <c r="BL63" s="22">
        <v>89</v>
      </c>
      <c r="BW63" s="22">
        <v>21</v>
      </c>
      <c r="BX63" s="3" t="s">
        <v>480</v>
      </c>
    </row>
    <row r="64" spans="1:76" ht="15" customHeight="1" x14ac:dyDescent="0.25">
      <c r="A64" s="21" t="s">
        <v>211</v>
      </c>
      <c r="B64" s="4" t="s">
        <v>481</v>
      </c>
      <c r="C64" s="296" t="s">
        <v>482</v>
      </c>
      <c r="D64" s="296"/>
      <c r="E64" s="4" t="s">
        <v>177</v>
      </c>
      <c r="F64" s="22">
        <v>12</v>
      </c>
      <c r="G64" s="22">
        <v>0</v>
      </c>
      <c r="H64" s="22">
        <f t="shared" si="48"/>
        <v>0</v>
      </c>
      <c r="I64" s="22">
        <f t="shared" si="49"/>
        <v>0</v>
      </c>
      <c r="J64" s="22">
        <f t="shared" si="50"/>
        <v>0</v>
      </c>
      <c r="K64" s="23">
        <f>F64*64</f>
        <v>768</v>
      </c>
      <c r="Z64" s="22">
        <f t="shared" si="51"/>
        <v>0</v>
      </c>
      <c r="AB64" s="22">
        <f t="shared" si="52"/>
        <v>0</v>
      </c>
      <c r="AC64" s="22">
        <f t="shared" si="53"/>
        <v>0</v>
      </c>
      <c r="AD64" s="22">
        <f t="shared" si="54"/>
        <v>0</v>
      </c>
      <c r="AE64" s="22">
        <f t="shared" si="55"/>
        <v>0</v>
      </c>
      <c r="AF64" s="22">
        <f t="shared" si="56"/>
        <v>0</v>
      </c>
      <c r="AG64" s="22">
        <f t="shared" si="57"/>
        <v>0</v>
      </c>
      <c r="AH64" s="22">
        <f t="shared" si="58"/>
        <v>0</v>
      </c>
      <c r="AI64" s="9" t="s">
        <v>386</v>
      </c>
      <c r="AJ64" s="22">
        <f t="shared" si="59"/>
        <v>0</v>
      </c>
      <c r="AK64" s="22">
        <f t="shared" si="60"/>
        <v>0</v>
      </c>
      <c r="AL64" s="22">
        <f t="shared" si="61"/>
        <v>0</v>
      </c>
      <c r="AN64" s="22">
        <v>21</v>
      </c>
      <c r="AO64" s="22">
        <f>G64*0.76210254</f>
        <v>0</v>
      </c>
      <c r="AP64" s="22">
        <f>G64*(1-0.76210254)</f>
        <v>0</v>
      </c>
      <c r="AQ64" s="24" t="s">
        <v>51</v>
      </c>
      <c r="AV64" s="22">
        <f t="shared" si="62"/>
        <v>0</v>
      </c>
      <c r="AW64" s="22">
        <f t="shared" si="63"/>
        <v>0</v>
      </c>
      <c r="AX64" s="22">
        <f t="shared" si="64"/>
        <v>0</v>
      </c>
      <c r="AY64" s="24" t="s">
        <v>471</v>
      </c>
      <c r="AZ64" s="24" t="s">
        <v>453</v>
      </c>
      <c r="BA64" s="9" t="s">
        <v>411</v>
      </c>
      <c r="BC64" s="22">
        <f t="shared" si="65"/>
        <v>0</v>
      </c>
      <c r="BD64" s="22">
        <f t="shared" si="66"/>
        <v>0</v>
      </c>
      <c r="BE64" s="22">
        <v>0</v>
      </c>
      <c r="BF64" s="22">
        <f t="shared" si="67"/>
        <v>768</v>
      </c>
      <c r="BH64" s="22">
        <f t="shared" si="68"/>
        <v>0</v>
      </c>
      <c r="BI64" s="22">
        <f t="shared" si="69"/>
        <v>0</v>
      </c>
      <c r="BJ64" s="22">
        <f t="shared" si="70"/>
        <v>0</v>
      </c>
      <c r="BK64" s="22"/>
      <c r="BL64" s="22">
        <v>89</v>
      </c>
      <c r="BW64" s="22">
        <v>21</v>
      </c>
      <c r="BX64" s="3" t="s">
        <v>482</v>
      </c>
    </row>
    <row r="65" spans="1:76" ht="15" customHeight="1" x14ac:dyDescent="0.25">
      <c r="A65" s="21" t="s">
        <v>217</v>
      </c>
      <c r="B65" s="4" t="s">
        <v>483</v>
      </c>
      <c r="C65" s="296" t="s">
        <v>484</v>
      </c>
      <c r="D65" s="296"/>
      <c r="E65" s="4" t="s">
        <v>177</v>
      </c>
      <c r="F65" s="22">
        <v>12</v>
      </c>
      <c r="G65" s="22">
        <v>0</v>
      </c>
      <c r="H65" s="22">
        <f t="shared" si="48"/>
        <v>0</v>
      </c>
      <c r="I65" s="22">
        <f t="shared" si="49"/>
        <v>0</v>
      </c>
      <c r="J65" s="22">
        <f t="shared" si="50"/>
        <v>0</v>
      </c>
      <c r="K65" s="23">
        <f>F65*65</f>
        <v>780</v>
      </c>
      <c r="Z65" s="22">
        <f t="shared" si="51"/>
        <v>0</v>
      </c>
      <c r="AB65" s="22">
        <f t="shared" si="52"/>
        <v>0</v>
      </c>
      <c r="AC65" s="22">
        <f t="shared" si="53"/>
        <v>0</v>
      </c>
      <c r="AD65" s="22">
        <f t="shared" si="54"/>
        <v>0</v>
      </c>
      <c r="AE65" s="22">
        <f t="shared" si="55"/>
        <v>0</v>
      </c>
      <c r="AF65" s="22">
        <f t="shared" si="56"/>
        <v>0</v>
      </c>
      <c r="AG65" s="22">
        <f t="shared" si="57"/>
        <v>0</v>
      </c>
      <c r="AH65" s="22">
        <f t="shared" si="58"/>
        <v>0</v>
      </c>
      <c r="AI65" s="9" t="s">
        <v>386</v>
      </c>
      <c r="AJ65" s="22">
        <f t="shared" si="59"/>
        <v>0</v>
      </c>
      <c r="AK65" s="22">
        <f t="shared" si="60"/>
        <v>0</v>
      </c>
      <c r="AL65" s="22">
        <f t="shared" si="61"/>
        <v>0</v>
      </c>
      <c r="AN65" s="22">
        <v>21</v>
      </c>
      <c r="AO65" s="22">
        <f>G65*0.717615942</f>
        <v>0</v>
      </c>
      <c r="AP65" s="22">
        <f>G65*(1-0.717615942)</f>
        <v>0</v>
      </c>
      <c r="AQ65" s="24" t="s">
        <v>51</v>
      </c>
      <c r="AV65" s="22">
        <f t="shared" si="62"/>
        <v>0</v>
      </c>
      <c r="AW65" s="22">
        <f t="shared" si="63"/>
        <v>0</v>
      </c>
      <c r="AX65" s="22">
        <f t="shared" si="64"/>
        <v>0</v>
      </c>
      <c r="AY65" s="24" t="s">
        <v>471</v>
      </c>
      <c r="AZ65" s="24" t="s">
        <v>453</v>
      </c>
      <c r="BA65" s="9" t="s">
        <v>411</v>
      </c>
      <c r="BC65" s="22">
        <f t="shared" si="65"/>
        <v>0</v>
      </c>
      <c r="BD65" s="22">
        <f t="shared" si="66"/>
        <v>0</v>
      </c>
      <c r="BE65" s="22">
        <v>0</v>
      </c>
      <c r="BF65" s="22">
        <f t="shared" si="67"/>
        <v>780</v>
      </c>
      <c r="BH65" s="22">
        <f t="shared" si="68"/>
        <v>0</v>
      </c>
      <c r="BI65" s="22">
        <f t="shared" si="69"/>
        <v>0</v>
      </c>
      <c r="BJ65" s="22">
        <f t="shared" si="70"/>
        <v>0</v>
      </c>
      <c r="BK65" s="22"/>
      <c r="BL65" s="22">
        <v>89</v>
      </c>
      <c r="BW65" s="22">
        <v>21</v>
      </c>
      <c r="BX65" s="3" t="s">
        <v>484</v>
      </c>
    </row>
    <row r="66" spans="1:76" ht="15" customHeight="1" x14ac:dyDescent="0.25">
      <c r="A66" s="21" t="s">
        <v>220</v>
      </c>
      <c r="B66" s="4" t="s">
        <v>485</v>
      </c>
      <c r="C66" s="296" t="s">
        <v>486</v>
      </c>
      <c r="D66" s="296"/>
      <c r="E66" s="4" t="s">
        <v>189</v>
      </c>
      <c r="F66" s="22">
        <v>1</v>
      </c>
      <c r="G66" s="22">
        <v>0</v>
      </c>
      <c r="H66" s="22">
        <f t="shared" si="48"/>
        <v>0</v>
      </c>
      <c r="I66" s="22">
        <f t="shared" si="49"/>
        <v>0</v>
      </c>
      <c r="J66" s="22">
        <f t="shared" si="50"/>
        <v>0</v>
      </c>
      <c r="K66" s="23">
        <f>F66*66</f>
        <v>66</v>
      </c>
      <c r="Z66" s="22">
        <f t="shared" si="51"/>
        <v>0</v>
      </c>
      <c r="AB66" s="22">
        <f t="shared" si="52"/>
        <v>0</v>
      </c>
      <c r="AC66" s="22">
        <f t="shared" si="53"/>
        <v>0</v>
      </c>
      <c r="AD66" s="22">
        <f t="shared" si="54"/>
        <v>0</v>
      </c>
      <c r="AE66" s="22">
        <f t="shared" si="55"/>
        <v>0</v>
      </c>
      <c r="AF66" s="22">
        <f t="shared" si="56"/>
        <v>0</v>
      </c>
      <c r="AG66" s="22">
        <f t="shared" si="57"/>
        <v>0</v>
      </c>
      <c r="AH66" s="22">
        <f t="shared" si="58"/>
        <v>0</v>
      </c>
      <c r="AI66" s="9" t="s">
        <v>386</v>
      </c>
      <c r="AJ66" s="22">
        <f t="shared" si="59"/>
        <v>0</v>
      </c>
      <c r="AK66" s="22">
        <f t="shared" si="60"/>
        <v>0</v>
      </c>
      <c r="AL66" s="22">
        <f t="shared" si="61"/>
        <v>0</v>
      </c>
      <c r="AN66" s="22">
        <v>21</v>
      </c>
      <c r="AO66" s="22">
        <f>G66*0.375</f>
        <v>0</v>
      </c>
      <c r="AP66" s="22">
        <f>G66*(1-0.375)</f>
        <v>0</v>
      </c>
      <c r="AQ66" s="24" t="s">
        <v>51</v>
      </c>
      <c r="AV66" s="22">
        <f t="shared" si="62"/>
        <v>0</v>
      </c>
      <c r="AW66" s="22">
        <f t="shared" si="63"/>
        <v>0</v>
      </c>
      <c r="AX66" s="22">
        <f t="shared" si="64"/>
        <v>0</v>
      </c>
      <c r="AY66" s="24" t="s">
        <v>471</v>
      </c>
      <c r="AZ66" s="24" t="s">
        <v>453</v>
      </c>
      <c r="BA66" s="9" t="s">
        <v>411</v>
      </c>
      <c r="BC66" s="22">
        <f t="shared" si="65"/>
        <v>0</v>
      </c>
      <c r="BD66" s="22">
        <f t="shared" si="66"/>
        <v>0</v>
      </c>
      <c r="BE66" s="22">
        <v>0</v>
      </c>
      <c r="BF66" s="22">
        <f t="shared" si="67"/>
        <v>66</v>
      </c>
      <c r="BH66" s="22">
        <f t="shared" si="68"/>
        <v>0</v>
      </c>
      <c r="BI66" s="22">
        <f t="shared" si="69"/>
        <v>0</v>
      </c>
      <c r="BJ66" s="22">
        <f t="shared" si="70"/>
        <v>0</v>
      </c>
      <c r="BK66" s="22"/>
      <c r="BL66" s="22">
        <v>89</v>
      </c>
      <c r="BW66" s="22">
        <v>21</v>
      </c>
      <c r="BX66" s="3" t="s">
        <v>486</v>
      </c>
    </row>
    <row r="67" spans="1:76" ht="15" customHeight="1" x14ac:dyDescent="0.25">
      <c r="A67" s="17"/>
      <c r="B67" s="18" t="s">
        <v>395</v>
      </c>
      <c r="C67" s="329" t="s">
        <v>396</v>
      </c>
      <c r="D67" s="329"/>
      <c r="E67" s="19" t="s">
        <v>4</v>
      </c>
      <c r="F67" s="19" t="s">
        <v>4</v>
      </c>
      <c r="G67" s="19" t="s">
        <v>4</v>
      </c>
      <c r="H67" s="2">
        <f>SUM(H68:H69)</f>
        <v>0</v>
      </c>
      <c r="I67" s="2">
        <f>SUM(I68:I69)</f>
        <v>0</v>
      </c>
      <c r="J67" s="2">
        <f>SUM(J68:J69)</f>
        <v>0</v>
      </c>
      <c r="K67" s="20">
        <f>SUM(K68:K69)</f>
        <v>137</v>
      </c>
      <c r="AI67" s="9" t="s">
        <v>386</v>
      </c>
      <c r="AS67" s="2">
        <f>SUM(AJ68:AJ69)</f>
        <v>0</v>
      </c>
      <c r="AT67" s="2">
        <f>SUM(AK68:AK69)</f>
        <v>0</v>
      </c>
      <c r="AU67" s="2">
        <f>SUM(AL68:AL69)</f>
        <v>0</v>
      </c>
    </row>
    <row r="68" spans="1:76" ht="15" customHeight="1" x14ac:dyDescent="0.25">
      <c r="A68" s="21" t="s">
        <v>223</v>
      </c>
      <c r="B68" s="4" t="s">
        <v>487</v>
      </c>
      <c r="C68" s="296" t="s">
        <v>488</v>
      </c>
      <c r="D68" s="296"/>
      <c r="E68" s="4" t="s">
        <v>189</v>
      </c>
      <c r="F68" s="22">
        <v>1</v>
      </c>
      <c r="G68" s="22">
        <v>0</v>
      </c>
      <c r="H68" s="22">
        <f>F68*AO68</f>
        <v>0</v>
      </c>
      <c r="I68" s="22">
        <f>F68*AP68</f>
        <v>0</v>
      </c>
      <c r="J68" s="22">
        <f>F68*G68</f>
        <v>0</v>
      </c>
      <c r="K68" s="23">
        <f>F68*68</f>
        <v>68</v>
      </c>
      <c r="Z68" s="22">
        <f>IF(AQ68="5",BJ68,0)</f>
        <v>0</v>
      </c>
      <c r="AB68" s="22">
        <f>IF(AQ68="1",BH68,0)</f>
        <v>0</v>
      </c>
      <c r="AC68" s="22">
        <f>IF(AQ68="1",BI68,0)</f>
        <v>0</v>
      </c>
      <c r="AD68" s="22">
        <f>IF(AQ68="7",BH68,0)</f>
        <v>0</v>
      </c>
      <c r="AE68" s="22">
        <f>IF(AQ68="7",BI68,0)</f>
        <v>0</v>
      </c>
      <c r="AF68" s="22">
        <f>IF(AQ68="2",BH68,0)</f>
        <v>0</v>
      </c>
      <c r="AG68" s="22">
        <f>IF(AQ68="2",BI68,0)</f>
        <v>0</v>
      </c>
      <c r="AH68" s="22">
        <f>IF(AQ68="0",BJ68,0)</f>
        <v>0</v>
      </c>
      <c r="AI68" s="9" t="s">
        <v>386</v>
      </c>
      <c r="AJ68" s="22">
        <f>IF(AN68=0,J68,0)</f>
        <v>0</v>
      </c>
      <c r="AK68" s="22">
        <f>IF(AN68=12,J68,0)</f>
        <v>0</v>
      </c>
      <c r="AL68" s="22">
        <f>IF(AN68=21,J68,0)</f>
        <v>0</v>
      </c>
      <c r="AN68" s="22">
        <v>21</v>
      </c>
      <c r="AO68" s="22">
        <f>G68*0</f>
        <v>0</v>
      </c>
      <c r="AP68" s="22">
        <f>G68*(1-0)</f>
        <v>0</v>
      </c>
      <c r="AQ68" s="24" t="s">
        <v>51</v>
      </c>
      <c r="AV68" s="22">
        <f>AW68+AX68</f>
        <v>0</v>
      </c>
      <c r="AW68" s="22">
        <f>F68*AO68</f>
        <v>0</v>
      </c>
      <c r="AX68" s="22">
        <f>F68*AP68</f>
        <v>0</v>
      </c>
      <c r="AY68" s="24" t="s">
        <v>489</v>
      </c>
      <c r="AZ68" s="24" t="s">
        <v>490</v>
      </c>
      <c r="BA68" s="9" t="s">
        <v>411</v>
      </c>
      <c r="BC68" s="22">
        <f>AW68+AX68</f>
        <v>0</v>
      </c>
      <c r="BD68" s="22">
        <f>G68/(100-BE68)*100</f>
        <v>0</v>
      </c>
      <c r="BE68" s="22">
        <v>0</v>
      </c>
      <c r="BF68" s="22">
        <f>K68</f>
        <v>68</v>
      </c>
      <c r="BH68" s="22">
        <f>F68*AO68</f>
        <v>0</v>
      </c>
      <c r="BI68" s="22">
        <f>F68*AP68</f>
        <v>0</v>
      </c>
      <c r="BJ68" s="22">
        <f>F68*G68</f>
        <v>0</v>
      </c>
      <c r="BK68" s="22"/>
      <c r="BL68" s="22">
        <v>919</v>
      </c>
      <c r="BW68" s="22">
        <v>21</v>
      </c>
      <c r="BX68" s="3" t="s">
        <v>488</v>
      </c>
    </row>
    <row r="69" spans="1:76" ht="15" customHeight="1" x14ac:dyDescent="0.25">
      <c r="A69" s="21" t="s">
        <v>226</v>
      </c>
      <c r="B69" s="4" t="s">
        <v>491</v>
      </c>
      <c r="C69" s="296" t="s">
        <v>492</v>
      </c>
      <c r="D69" s="296"/>
      <c r="E69" s="4" t="s">
        <v>189</v>
      </c>
      <c r="F69" s="22">
        <v>1</v>
      </c>
      <c r="G69" s="22">
        <v>0</v>
      </c>
      <c r="H69" s="22">
        <f>F69*AO69</f>
        <v>0</v>
      </c>
      <c r="I69" s="22">
        <f>F69*AP69</f>
        <v>0</v>
      </c>
      <c r="J69" s="22">
        <f>F69*G69</f>
        <v>0</v>
      </c>
      <c r="K69" s="23">
        <f>F69*69</f>
        <v>69</v>
      </c>
      <c r="Z69" s="22">
        <f>IF(AQ69="5",BJ69,0)</f>
        <v>0</v>
      </c>
      <c r="AB69" s="22">
        <f>IF(AQ69="1",BH69,0)</f>
        <v>0</v>
      </c>
      <c r="AC69" s="22">
        <f>IF(AQ69="1",BI69,0)</f>
        <v>0</v>
      </c>
      <c r="AD69" s="22">
        <f>IF(AQ69="7",BH69,0)</f>
        <v>0</v>
      </c>
      <c r="AE69" s="22">
        <f>IF(AQ69="7",BI69,0)</f>
        <v>0</v>
      </c>
      <c r="AF69" s="22">
        <f>IF(AQ69="2",BH69,0)</f>
        <v>0</v>
      </c>
      <c r="AG69" s="22">
        <f>IF(AQ69="2",BI69,0)</f>
        <v>0</v>
      </c>
      <c r="AH69" s="22">
        <f>IF(AQ69="0",BJ69,0)</f>
        <v>0</v>
      </c>
      <c r="AI69" s="9" t="s">
        <v>386</v>
      </c>
      <c r="AJ69" s="22">
        <f>IF(AN69=0,J69,0)</f>
        <v>0</v>
      </c>
      <c r="AK69" s="22">
        <f>IF(AN69=12,J69,0)</f>
        <v>0</v>
      </c>
      <c r="AL69" s="22">
        <f>IF(AN69=21,J69,0)</f>
        <v>0</v>
      </c>
      <c r="AN69" s="22">
        <v>21</v>
      </c>
      <c r="AO69" s="22">
        <f>G69*0.588235294</f>
        <v>0</v>
      </c>
      <c r="AP69" s="22">
        <f>G69*(1-0.588235294)</f>
        <v>0</v>
      </c>
      <c r="AQ69" s="24" t="s">
        <v>51</v>
      </c>
      <c r="AV69" s="22">
        <f>AW69+AX69</f>
        <v>0</v>
      </c>
      <c r="AW69" s="22">
        <f>F69*AO69</f>
        <v>0</v>
      </c>
      <c r="AX69" s="22">
        <f>F69*AP69</f>
        <v>0</v>
      </c>
      <c r="AY69" s="24" t="s">
        <v>489</v>
      </c>
      <c r="AZ69" s="24" t="s">
        <v>490</v>
      </c>
      <c r="BA69" s="9" t="s">
        <v>411</v>
      </c>
      <c r="BC69" s="22">
        <f>AW69+AX69</f>
        <v>0</v>
      </c>
      <c r="BD69" s="22">
        <f>G69/(100-BE69)*100</f>
        <v>0</v>
      </c>
      <c r="BE69" s="22">
        <v>0</v>
      </c>
      <c r="BF69" s="22">
        <f>K69</f>
        <v>69</v>
      </c>
      <c r="BH69" s="22">
        <f>F69*AO69</f>
        <v>0</v>
      </c>
      <c r="BI69" s="22">
        <f>F69*AP69</f>
        <v>0</v>
      </c>
      <c r="BJ69" s="22">
        <f>F69*G69</f>
        <v>0</v>
      </c>
      <c r="BK69" s="22"/>
      <c r="BL69" s="22">
        <v>919</v>
      </c>
      <c r="BW69" s="22">
        <v>21</v>
      </c>
      <c r="BX69" s="3" t="s">
        <v>492</v>
      </c>
    </row>
    <row r="70" spans="1:76" ht="15" customHeight="1" x14ac:dyDescent="0.25">
      <c r="A70" s="17"/>
      <c r="B70" s="18" t="s">
        <v>397</v>
      </c>
      <c r="C70" s="329" t="s">
        <v>398</v>
      </c>
      <c r="D70" s="329"/>
      <c r="E70" s="19" t="s">
        <v>4</v>
      </c>
      <c r="F70" s="19" t="s">
        <v>4</v>
      </c>
      <c r="G70" s="19" t="s">
        <v>4</v>
      </c>
      <c r="H70" s="2">
        <f>SUM(H71:H71)</f>
        <v>0</v>
      </c>
      <c r="I70" s="2">
        <f>SUM(I71:I71)</f>
        <v>0</v>
      </c>
      <c r="J70" s="2">
        <f>SUM(J71:J71)</f>
        <v>0</v>
      </c>
      <c r="K70" s="20">
        <f>SUM(K71:K71)</f>
        <v>16450.31092</v>
      </c>
      <c r="AI70" s="9" t="s">
        <v>386</v>
      </c>
      <c r="AS70" s="2">
        <f>SUM(AJ71:AJ71)</f>
        <v>0</v>
      </c>
      <c r="AT70" s="2">
        <f>SUM(AK71:AK71)</f>
        <v>0</v>
      </c>
      <c r="AU70" s="2">
        <f>SUM(AL71:AL71)</f>
        <v>0</v>
      </c>
    </row>
    <row r="71" spans="1:76" ht="15" customHeight="1" x14ac:dyDescent="0.25">
      <c r="A71" s="21" t="s">
        <v>229</v>
      </c>
      <c r="B71" s="4" t="s">
        <v>493</v>
      </c>
      <c r="C71" s="296" t="s">
        <v>494</v>
      </c>
      <c r="D71" s="296"/>
      <c r="E71" s="4" t="s">
        <v>198</v>
      </c>
      <c r="F71" s="22">
        <v>231.69452000000001</v>
      </c>
      <c r="G71" s="22">
        <v>0</v>
      </c>
      <c r="H71" s="22">
        <f>F71*AO71</f>
        <v>0</v>
      </c>
      <c r="I71" s="22">
        <f>F71*AP71</f>
        <v>0</v>
      </c>
      <c r="J71" s="22">
        <f>F71*G71</f>
        <v>0</v>
      </c>
      <c r="K71" s="23">
        <f>F71*71</f>
        <v>16450.31092</v>
      </c>
      <c r="Z71" s="22">
        <f>IF(AQ71="5",BJ71,0)</f>
        <v>0</v>
      </c>
      <c r="AB71" s="22">
        <f>IF(AQ71="1",BH71,0)</f>
        <v>0</v>
      </c>
      <c r="AC71" s="22">
        <f>IF(AQ71="1",BI71,0)</f>
        <v>0</v>
      </c>
      <c r="AD71" s="22">
        <f>IF(AQ71="7",BH71,0)</f>
        <v>0</v>
      </c>
      <c r="AE71" s="22">
        <f>IF(AQ71="7",BI71,0)</f>
        <v>0</v>
      </c>
      <c r="AF71" s="22">
        <f>IF(AQ71="2",BH71,0)</f>
        <v>0</v>
      </c>
      <c r="AG71" s="22">
        <f>IF(AQ71="2",BI71,0)</f>
        <v>0</v>
      </c>
      <c r="AH71" s="22">
        <f>IF(AQ71="0",BJ71,0)</f>
        <v>0</v>
      </c>
      <c r="AI71" s="9" t="s">
        <v>386</v>
      </c>
      <c r="AJ71" s="22">
        <f>IF(AN71=0,J71,0)</f>
        <v>0</v>
      </c>
      <c r="AK71" s="22">
        <f>IF(AN71=12,J71,0)</f>
        <v>0</v>
      </c>
      <c r="AL71" s="22">
        <f>IF(AN71=21,J71,0)</f>
        <v>0</v>
      </c>
      <c r="AN71" s="22">
        <v>21</v>
      </c>
      <c r="AO71" s="22">
        <f>G71*0</f>
        <v>0</v>
      </c>
      <c r="AP71" s="22">
        <f>G71*(1-0)</f>
        <v>0</v>
      </c>
      <c r="AQ71" s="24" t="s">
        <v>67</v>
      </c>
      <c r="AV71" s="22">
        <f>AW71+AX71</f>
        <v>0</v>
      </c>
      <c r="AW71" s="22">
        <f>F71*AO71</f>
        <v>0</v>
      </c>
      <c r="AX71" s="22">
        <f>F71*AP71</f>
        <v>0</v>
      </c>
      <c r="AY71" s="24" t="s">
        <v>495</v>
      </c>
      <c r="AZ71" s="24" t="s">
        <v>490</v>
      </c>
      <c r="BA71" s="9" t="s">
        <v>411</v>
      </c>
      <c r="BC71" s="22">
        <f>AW71+AX71</f>
        <v>0</v>
      </c>
      <c r="BD71" s="22">
        <f>G71/(100-BE71)*100</f>
        <v>0</v>
      </c>
      <c r="BE71" s="22">
        <v>0</v>
      </c>
      <c r="BF71" s="22">
        <f>K71</f>
        <v>16450.31092</v>
      </c>
      <c r="BH71" s="22">
        <f>F71*AO71</f>
        <v>0</v>
      </c>
      <c r="BI71" s="22">
        <f>F71*AP71</f>
        <v>0</v>
      </c>
      <c r="BJ71" s="22">
        <f>F71*G71</f>
        <v>0</v>
      </c>
      <c r="BK71" s="22"/>
      <c r="BL71" s="22"/>
      <c r="BW71" s="22">
        <v>21</v>
      </c>
      <c r="BX71" s="3" t="s">
        <v>494</v>
      </c>
    </row>
    <row r="72" spans="1:76" ht="15" customHeight="1" x14ac:dyDescent="0.25">
      <c r="A72" s="17"/>
      <c r="B72" s="18" t="s">
        <v>203</v>
      </c>
      <c r="C72" s="329" t="s">
        <v>204</v>
      </c>
      <c r="D72" s="329"/>
      <c r="E72" s="19" t="s">
        <v>4</v>
      </c>
      <c r="F72" s="19" t="s">
        <v>4</v>
      </c>
      <c r="G72" s="19" t="s">
        <v>4</v>
      </c>
      <c r="H72" s="2">
        <f>SUM(H73:H78)</f>
        <v>0</v>
      </c>
      <c r="I72" s="2">
        <f>SUM(I73:I78)</f>
        <v>0</v>
      </c>
      <c r="J72" s="2">
        <f>SUM(J73:J78)</f>
        <v>0</v>
      </c>
      <c r="K72" s="20">
        <f>SUM(K73:K78)</f>
        <v>64089.266000000003</v>
      </c>
      <c r="AI72" s="9" t="s">
        <v>386</v>
      </c>
      <c r="AS72" s="2">
        <f>SUM(AJ73:AJ78)</f>
        <v>0</v>
      </c>
      <c r="AT72" s="2">
        <f>SUM(AK73:AK78)</f>
        <v>0</v>
      </c>
      <c r="AU72" s="2">
        <f>SUM(AL73:AL78)</f>
        <v>0</v>
      </c>
    </row>
    <row r="73" spans="1:76" ht="15" customHeight="1" x14ac:dyDescent="0.25">
      <c r="A73" s="21" t="s">
        <v>232</v>
      </c>
      <c r="B73" s="4" t="s">
        <v>496</v>
      </c>
      <c r="C73" s="296" t="s">
        <v>497</v>
      </c>
      <c r="D73" s="296"/>
      <c r="E73" s="4" t="s">
        <v>198</v>
      </c>
      <c r="F73" s="22">
        <v>3.08</v>
      </c>
      <c r="G73" s="22">
        <v>0</v>
      </c>
      <c r="H73" s="22">
        <f t="shared" ref="H73:H78" si="71">F73*AO73</f>
        <v>0</v>
      </c>
      <c r="I73" s="22">
        <f t="shared" ref="I73:I78" si="72">F73*AP73</f>
        <v>0</v>
      </c>
      <c r="J73" s="22">
        <f t="shared" ref="J73:J78" si="73">F73*G73</f>
        <v>0</v>
      </c>
      <c r="K73" s="23">
        <f>F73*73</f>
        <v>224.84</v>
      </c>
      <c r="Z73" s="22">
        <f t="shared" ref="Z73:Z78" si="74">IF(AQ73="5",BJ73,0)</f>
        <v>0</v>
      </c>
      <c r="AB73" s="22">
        <f t="shared" ref="AB73:AB78" si="75">IF(AQ73="1",BH73,0)</f>
        <v>0</v>
      </c>
      <c r="AC73" s="22">
        <f t="shared" ref="AC73:AC78" si="76">IF(AQ73="1",BI73,0)</f>
        <v>0</v>
      </c>
      <c r="AD73" s="22">
        <f t="shared" ref="AD73:AD78" si="77">IF(AQ73="7",BH73,0)</f>
        <v>0</v>
      </c>
      <c r="AE73" s="22">
        <f t="shared" ref="AE73:AE78" si="78">IF(AQ73="7",BI73,0)</f>
        <v>0</v>
      </c>
      <c r="AF73" s="22">
        <f t="shared" ref="AF73:AF78" si="79">IF(AQ73="2",BH73,0)</f>
        <v>0</v>
      </c>
      <c r="AG73" s="22">
        <f t="shared" ref="AG73:AG78" si="80">IF(AQ73="2",BI73,0)</f>
        <v>0</v>
      </c>
      <c r="AH73" s="22">
        <f t="shared" ref="AH73:AH78" si="81">IF(AQ73="0",BJ73,0)</f>
        <v>0</v>
      </c>
      <c r="AI73" s="9" t="s">
        <v>386</v>
      </c>
      <c r="AJ73" s="22">
        <f t="shared" ref="AJ73:AJ78" si="82">IF(AN73=0,J73,0)</f>
        <v>0</v>
      </c>
      <c r="AK73" s="22">
        <f t="shared" ref="AK73:AK78" si="83">IF(AN73=12,J73,0)</f>
        <v>0</v>
      </c>
      <c r="AL73" s="22">
        <f t="shared" ref="AL73:AL78" si="84">IF(AN73=21,J73,0)</f>
        <v>0</v>
      </c>
      <c r="AN73" s="22">
        <v>21</v>
      </c>
      <c r="AO73" s="22">
        <f>G73*0.010795581</f>
        <v>0</v>
      </c>
      <c r="AP73" s="22">
        <f>G73*(1-0.010795581)</f>
        <v>0</v>
      </c>
      <c r="AQ73" s="24" t="s">
        <v>67</v>
      </c>
      <c r="AV73" s="22">
        <f t="shared" ref="AV73:AV78" si="85">AW73+AX73</f>
        <v>0</v>
      </c>
      <c r="AW73" s="22">
        <f t="shared" ref="AW73:AW78" si="86">F73*AO73</f>
        <v>0</v>
      </c>
      <c r="AX73" s="22">
        <f t="shared" ref="AX73:AX78" si="87">F73*AP73</f>
        <v>0</v>
      </c>
      <c r="AY73" s="24" t="s">
        <v>208</v>
      </c>
      <c r="AZ73" s="24" t="s">
        <v>490</v>
      </c>
      <c r="BA73" s="9" t="s">
        <v>411</v>
      </c>
      <c r="BC73" s="22">
        <f t="shared" ref="BC73:BC78" si="88">AW73+AX73</f>
        <v>0</v>
      </c>
      <c r="BD73" s="22">
        <f t="shared" ref="BD73:BD78" si="89">G73/(100-BE73)*100</f>
        <v>0</v>
      </c>
      <c r="BE73" s="22">
        <v>0</v>
      </c>
      <c r="BF73" s="22">
        <f t="shared" ref="BF73:BF78" si="90">K73</f>
        <v>224.84</v>
      </c>
      <c r="BH73" s="22">
        <f t="shared" ref="BH73:BH78" si="91">F73*AO73</f>
        <v>0</v>
      </c>
      <c r="BI73" s="22">
        <f t="shared" ref="BI73:BI78" si="92">F73*AP73</f>
        <v>0</v>
      </c>
      <c r="BJ73" s="22">
        <f t="shared" ref="BJ73:BJ78" si="93">F73*G73</f>
        <v>0</v>
      </c>
      <c r="BK73" s="22"/>
      <c r="BL73" s="22"/>
      <c r="BW73" s="22">
        <v>21</v>
      </c>
      <c r="BX73" s="3" t="s">
        <v>497</v>
      </c>
    </row>
    <row r="74" spans="1:76" ht="15" customHeight="1" x14ac:dyDescent="0.25">
      <c r="A74" s="21" t="s">
        <v>235</v>
      </c>
      <c r="B74" s="4" t="s">
        <v>498</v>
      </c>
      <c r="C74" s="296" t="s">
        <v>499</v>
      </c>
      <c r="D74" s="296"/>
      <c r="E74" s="4" t="s">
        <v>198</v>
      </c>
      <c r="F74" s="22">
        <v>36.96</v>
      </c>
      <c r="G74" s="22">
        <v>0</v>
      </c>
      <c r="H74" s="22">
        <f t="shared" si="71"/>
        <v>0</v>
      </c>
      <c r="I74" s="22">
        <f t="shared" si="72"/>
        <v>0</v>
      </c>
      <c r="J74" s="22">
        <f t="shared" si="73"/>
        <v>0</v>
      </c>
      <c r="K74" s="23">
        <f>F74*74</f>
        <v>2735.04</v>
      </c>
      <c r="Z74" s="22">
        <f t="shared" si="74"/>
        <v>0</v>
      </c>
      <c r="AB74" s="22">
        <f t="shared" si="75"/>
        <v>0</v>
      </c>
      <c r="AC74" s="22">
        <f t="shared" si="76"/>
        <v>0</v>
      </c>
      <c r="AD74" s="22">
        <f t="shared" si="77"/>
        <v>0</v>
      </c>
      <c r="AE74" s="22">
        <f t="shared" si="78"/>
        <v>0</v>
      </c>
      <c r="AF74" s="22">
        <f t="shared" si="79"/>
        <v>0</v>
      </c>
      <c r="AG74" s="22">
        <f t="shared" si="80"/>
        <v>0</v>
      </c>
      <c r="AH74" s="22">
        <f t="shared" si="81"/>
        <v>0</v>
      </c>
      <c r="AI74" s="9" t="s">
        <v>386</v>
      </c>
      <c r="AJ74" s="22">
        <f t="shared" si="82"/>
        <v>0</v>
      </c>
      <c r="AK74" s="22">
        <f t="shared" si="83"/>
        <v>0</v>
      </c>
      <c r="AL74" s="22">
        <f t="shared" si="84"/>
        <v>0</v>
      </c>
      <c r="AN74" s="22">
        <v>21</v>
      </c>
      <c r="AO74" s="22">
        <f>G74*0</f>
        <v>0</v>
      </c>
      <c r="AP74" s="22">
        <f>G74*(1-0)</f>
        <v>0</v>
      </c>
      <c r="AQ74" s="24" t="s">
        <v>67</v>
      </c>
      <c r="AV74" s="22">
        <f t="shared" si="85"/>
        <v>0</v>
      </c>
      <c r="AW74" s="22">
        <f t="shared" si="86"/>
        <v>0</v>
      </c>
      <c r="AX74" s="22">
        <f t="shared" si="87"/>
        <v>0</v>
      </c>
      <c r="AY74" s="24" t="s">
        <v>208</v>
      </c>
      <c r="AZ74" s="24" t="s">
        <v>490</v>
      </c>
      <c r="BA74" s="9" t="s">
        <v>411</v>
      </c>
      <c r="BC74" s="22">
        <f t="shared" si="88"/>
        <v>0</v>
      </c>
      <c r="BD74" s="22">
        <f t="shared" si="89"/>
        <v>0</v>
      </c>
      <c r="BE74" s="22">
        <v>0</v>
      </c>
      <c r="BF74" s="22">
        <f t="shared" si="90"/>
        <v>2735.04</v>
      </c>
      <c r="BH74" s="22">
        <f t="shared" si="91"/>
        <v>0</v>
      </c>
      <c r="BI74" s="22">
        <f t="shared" si="92"/>
        <v>0</v>
      </c>
      <c r="BJ74" s="22">
        <f t="shared" si="93"/>
        <v>0</v>
      </c>
      <c r="BK74" s="22"/>
      <c r="BL74" s="22"/>
      <c r="BW74" s="22">
        <v>21</v>
      </c>
      <c r="BX74" s="3" t="s">
        <v>499</v>
      </c>
    </row>
    <row r="75" spans="1:76" ht="15" customHeight="1" x14ac:dyDescent="0.25">
      <c r="A75" s="21" t="s">
        <v>238</v>
      </c>
      <c r="B75" s="4" t="s">
        <v>500</v>
      </c>
      <c r="C75" s="296" t="s">
        <v>501</v>
      </c>
      <c r="D75" s="296"/>
      <c r="E75" s="4" t="s">
        <v>198</v>
      </c>
      <c r="F75" s="22">
        <v>3.08</v>
      </c>
      <c r="G75" s="22">
        <v>0</v>
      </c>
      <c r="H75" s="22">
        <f t="shared" si="71"/>
        <v>0</v>
      </c>
      <c r="I75" s="22">
        <f t="shared" si="72"/>
        <v>0</v>
      </c>
      <c r="J75" s="22">
        <f t="shared" si="73"/>
        <v>0</v>
      </c>
      <c r="K75" s="23">
        <f>F75*75</f>
        <v>231</v>
      </c>
      <c r="Z75" s="22">
        <f t="shared" si="74"/>
        <v>0</v>
      </c>
      <c r="AB75" s="22">
        <f t="shared" si="75"/>
        <v>0</v>
      </c>
      <c r="AC75" s="22">
        <f t="shared" si="76"/>
        <v>0</v>
      </c>
      <c r="AD75" s="22">
        <f t="shared" si="77"/>
        <v>0</v>
      </c>
      <c r="AE75" s="22">
        <f t="shared" si="78"/>
        <v>0</v>
      </c>
      <c r="AF75" s="22">
        <f t="shared" si="79"/>
        <v>0</v>
      </c>
      <c r="AG75" s="22">
        <f t="shared" si="80"/>
        <v>0</v>
      </c>
      <c r="AH75" s="22">
        <f t="shared" si="81"/>
        <v>0</v>
      </c>
      <c r="AI75" s="9" t="s">
        <v>386</v>
      </c>
      <c r="AJ75" s="22">
        <f t="shared" si="82"/>
        <v>0</v>
      </c>
      <c r="AK75" s="22">
        <f t="shared" si="83"/>
        <v>0</v>
      </c>
      <c r="AL75" s="22">
        <f t="shared" si="84"/>
        <v>0</v>
      </c>
      <c r="AN75" s="22">
        <v>21</v>
      </c>
      <c r="AO75" s="22">
        <f>G75*0</f>
        <v>0</v>
      </c>
      <c r="AP75" s="22">
        <f>G75*(1-0)</f>
        <v>0</v>
      </c>
      <c r="AQ75" s="24" t="s">
        <v>67</v>
      </c>
      <c r="AV75" s="22">
        <f t="shared" si="85"/>
        <v>0</v>
      </c>
      <c r="AW75" s="22">
        <f t="shared" si="86"/>
        <v>0</v>
      </c>
      <c r="AX75" s="22">
        <f t="shared" si="87"/>
        <v>0</v>
      </c>
      <c r="AY75" s="24" t="s">
        <v>208</v>
      </c>
      <c r="AZ75" s="24" t="s">
        <v>490</v>
      </c>
      <c r="BA75" s="9" t="s">
        <v>411</v>
      </c>
      <c r="BC75" s="22">
        <f t="shared" si="88"/>
        <v>0</v>
      </c>
      <c r="BD75" s="22">
        <f t="shared" si="89"/>
        <v>0</v>
      </c>
      <c r="BE75" s="22">
        <v>0</v>
      </c>
      <c r="BF75" s="22">
        <f t="shared" si="90"/>
        <v>231</v>
      </c>
      <c r="BH75" s="22">
        <f t="shared" si="91"/>
        <v>0</v>
      </c>
      <c r="BI75" s="22">
        <f t="shared" si="92"/>
        <v>0</v>
      </c>
      <c r="BJ75" s="22">
        <f t="shared" si="93"/>
        <v>0</v>
      </c>
      <c r="BK75" s="22"/>
      <c r="BL75" s="22"/>
      <c r="BW75" s="22">
        <v>21</v>
      </c>
      <c r="BX75" s="3" t="s">
        <v>501</v>
      </c>
    </row>
    <row r="76" spans="1:76" ht="15" customHeight="1" x14ac:dyDescent="0.25">
      <c r="A76" s="21" t="s">
        <v>241</v>
      </c>
      <c r="B76" s="4" t="s">
        <v>502</v>
      </c>
      <c r="C76" s="296" t="s">
        <v>503</v>
      </c>
      <c r="D76" s="296"/>
      <c r="E76" s="4" t="s">
        <v>198</v>
      </c>
      <c r="F76" s="22">
        <v>3.08</v>
      </c>
      <c r="G76" s="22">
        <v>0</v>
      </c>
      <c r="H76" s="22">
        <f t="shared" si="71"/>
        <v>0</v>
      </c>
      <c r="I76" s="22">
        <f t="shared" si="72"/>
        <v>0</v>
      </c>
      <c r="J76" s="22">
        <f t="shared" si="73"/>
        <v>0</v>
      </c>
      <c r="K76" s="23">
        <f>F76*76</f>
        <v>234.08</v>
      </c>
      <c r="Z76" s="22">
        <f t="shared" si="74"/>
        <v>0</v>
      </c>
      <c r="AB76" s="22">
        <f t="shared" si="75"/>
        <v>0</v>
      </c>
      <c r="AC76" s="22">
        <f t="shared" si="76"/>
        <v>0</v>
      </c>
      <c r="AD76" s="22">
        <f t="shared" si="77"/>
        <v>0</v>
      </c>
      <c r="AE76" s="22">
        <f t="shared" si="78"/>
        <v>0</v>
      </c>
      <c r="AF76" s="22">
        <f t="shared" si="79"/>
        <v>0</v>
      </c>
      <c r="AG76" s="22">
        <f t="shared" si="80"/>
        <v>0</v>
      </c>
      <c r="AH76" s="22">
        <f t="shared" si="81"/>
        <v>0</v>
      </c>
      <c r="AI76" s="9" t="s">
        <v>386</v>
      </c>
      <c r="AJ76" s="22">
        <f t="shared" si="82"/>
        <v>0</v>
      </c>
      <c r="AK76" s="22">
        <f t="shared" si="83"/>
        <v>0</v>
      </c>
      <c r="AL76" s="22">
        <f t="shared" si="84"/>
        <v>0</v>
      </c>
      <c r="AN76" s="22">
        <v>21</v>
      </c>
      <c r="AO76" s="22">
        <f>G76*0</f>
        <v>0</v>
      </c>
      <c r="AP76" s="22">
        <f>G76*(1-0)</f>
        <v>0</v>
      </c>
      <c r="AQ76" s="24" t="s">
        <v>67</v>
      </c>
      <c r="AV76" s="22">
        <f t="shared" si="85"/>
        <v>0</v>
      </c>
      <c r="AW76" s="22">
        <f t="shared" si="86"/>
        <v>0</v>
      </c>
      <c r="AX76" s="22">
        <f t="shared" si="87"/>
        <v>0</v>
      </c>
      <c r="AY76" s="24" t="s">
        <v>208</v>
      </c>
      <c r="AZ76" s="24" t="s">
        <v>490</v>
      </c>
      <c r="BA76" s="9" t="s">
        <v>411</v>
      </c>
      <c r="BC76" s="22">
        <f t="shared" si="88"/>
        <v>0</v>
      </c>
      <c r="BD76" s="22">
        <f t="shared" si="89"/>
        <v>0</v>
      </c>
      <c r="BE76" s="22">
        <v>0</v>
      </c>
      <c r="BF76" s="22">
        <f t="shared" si="90"/>
        <v>234.08</v>
      </c>
      <c r="BH76" s="22">
        <f t="shared" si="91"/>
        <v>0</v>
      </c>
      <c r="BI76" s="22">
        <f t="shared" si="92"/>
        <v>0</v>
      </c>
      <c r="BJ76" s="22">
        <f t="shared" si="93"/>
        <v>0</v>
      </c>
      <c r="BK76" s="22"/>
      <c r="BL76" s="22"/>
      <c r="BW76" s="22">
        <v>21</v>
      </c>
      <c r="BX76" s="3" t="s">
        <v>503</v>
      </c>
    </row>
    <row r="77" spans="1:76" ht="15" customHeight="1" x14ac:dyDescent="0.25">
      <c r="A77" s="21" t="s">
        <v>244</v>
      </c>
      <c r="B77" s="4" t="s">
        <v>504</v>
      </c>
      <c r="C77" s="296" t="s">
        <v>505</v>
      </c>
      <c r="D77" s="296"/>
      <c r="E77" s="4" t="s">
        <v>198</v>
      </c>
      <c r="F77" s="22">
        <v>3.08</v>
      </c>
      <c r="G77" s="22">
        <v>0</v>
      </c>
      <c r="H77" s="22">
        <f t="shared" si="71"/>
        <v>0</v>
      </c>
      <c r="I77" s="22">
        <f t="shared" si="72"/>
        <v>0</v>
      </c>
      <c r="J77" s="22">
        <f t="shared" si="73"/>
        <v>0</v>
      </c>
      <c r="K77" s="23">
        <f>F77*77</f>
        <v>237.16</v>
      </c>
      <c r="Z77" s="22">
        <f t="shared" si="74"/>
        <v>0</v>
      </c>
      <c r="AB77" s="22">
        <f t="shared" si="75"/>
        <v>0</v>
      </c>
      <c r="AC77" s="22">
        <f t="shared" si="76"/>
        <v>0</v>
      </c>
      <c r="AD77" s="22">
        <f t="shared" si="77"/>
        <v>0</v>
      </c>
      <c r="AE77" s="22">
        <f t="shared" si="78"/>
        <v>0</v>
      </c>
      <c r="AF77" s="22">
        <f t="shared" si="79"/>
        <v>0</v>
      </c>
      <c r="AG77" s="22">
        <f t="shared" si="80"/>
        <v>0</v>
      </c>
      <c r="AH77" s="22">
        <f t="shared" si="81"/>
        <v>0</v>
      </c>
      <c r="AI77" s="9" t="s">
        <v>386</v>
      </c>
      <c r="AJ77" s="22">
        <f t="shared" si="82"/>
        <v>0</v>
      </c>
      <c r="AK77" s="22">
        <f t="shared" si="83"/>
        <v>0</v>
      </c>
      <c r="AL77" s="22">
        <f t="shared" si="84"/>
        <v>0</v>
      </c>
      <c r="AN77" s="22">
        <v>21</v>
      </c>
      <c r="AO77" s="22">
        <f>G77*0</f>
        <v>0</v>
      </c>
      <c r="AP77" s="22">
        <f>G77*(1-0)</f>
        <v>0</v>
      </c>
      <c r="AQ77" s="24" t="s">
        <v>67</v>
      </c>
      <c r="AV77" s="22">
        <f t="shared" si="85"/>
        <v>0</v>
      </c>
      <c r="AW77" s="22">
        <f t="shared" si="86"/>
        <v>0</v>
      </c>
      <c r="AX77" s="22">
        <f t="shared" si="87"/>
        <v>0</v>
      </c>
      <c r="AY77" s="24" t="s">
        <v>208</v>
      </c>
      <c r="AZ77" s="24" t="s">
        <v>490</v>
      </c>
      <c r="BA77" s="9" t="s">
        <v>411</v>
      </c>
      <c r="BC77" s="22">
        <f t="shared" si="88"/>
        <v>0</v>
      </c>
      <c r="BD77" s="22">
        <f t="shared" si="89"/>
        <v>0</v>
      </c>
      <c r="BE77" s="22">
        <v>0</v>
      </c>
      <c r="BF77" s="22">
        <f t="shared" si="90"/>
        <v>237.16</v>
      </c>
      <c r="BH77" s="22">
        <f t="shared" si="91"/>
        <v>0</v>
      </c>
      <c r="BI77" s="22">
        <f t="shared" si="92"/>
        <v>0</v>
      </c>
      <c r="BJ77" s="22">
        <f t="shared" si="93"/>
        <v>0</v>
      </c>
      <c r="BK77" s="22"/>
      <c r="BL77" s="22"/>
      <c r="BW77" s="22">
        <v>21</v>
      </c>
      <c r="BX77" s="3" t="s">
        <v>505</v>
      </c>
    </row>
    <row r="78" spans="1:76" ht="15" customHeight="1" x14ac:dyDescent="0.25">
      <c r="A78" s="21" t="s">
        <v>247</v>
      </c>
      <c r="B78" s="4" t="s">
        <v>206</v>
      </c>
      <c r="C78" s="296" t="s">
        <v>207</v>
      </c>
      <c r="D78" s="296"/>
      <c r="E78" s="4" t="s">
        <v>198</v>
      </c>
      <c r="F78" s="22">
        <v>774.70699999999999</v>
      </c>
      <c r="G78" s="22">
        <v>0</v>
      </c>
      <c r="H78" s="22">
        <f t="shared" si="71"/>
        <v>0</v>
      </c>
      <c r="I78" s="22">
        <f t="shared" si="72"/>
        <v>0</v>
      </c>
      <c r="J78" s="22">
        <f t="shared" si="73"/>
        <v>0</v>
      </c>
      <c r="K78" s="23">
        <f>F78*78</f>
        <v>60427.146000000001</v>
      </c>
      <c r="Z78" s="22">
        <f t="shared" si="74"/>
        <v>0</v>
      </c>
      <c r="AB78" s="22">
        <f t="shared" si="75"/>
        <v>0</v>
      </c>
      <c r="AC78" s="22">
        <f t="shared" si="76"/>
        <v>0</v>
      </c>
      <c r="AD78" s="22">
        <f t="shared" si="77"/>
        <v>0</v>
      </c>
      <c r="AE78" s="22">
        <f t="shared" si="78"/>
        <v>0</v>
      </c>
      <c r="AF78" s="22">
        <f t="shared" si="79"/>
        <v>0</v>
      </c>
      <c r="AG78" s="22">
        <f t="shared" si="80"/>
        <v>0</v>
      </c>
      <c r="AH78" s="22">
        <f t="shared" si="81"/>
        <v>0</v>
      </c>
      <c r="AI78" s="9" t="s">
        <v>386</v>
      </c>
      <c r="AJ78" s="22">
        <f t="shared" si="82"/>
        <v>0</v>
      </c>
      <c r="AK78" s="22">
        <f t="shared" si="83"/>
        <v>0</v>
      </c>
      <c r="AL78" s="22">
        <f t="shared" si="84"/>
        <v>0</v>
      </c>
      <c r="AN78" s="22">
        <v>21</v>
      </c>
      <c r="AO78" s="22">
        <f>G78*0</f>
        <v>0</v>
      </c>
      <c r="AP78" s="22">
        <f>G78*(1-0)</f>
        <v>0</v>
      </c>
      <c r="AQ78" s="24" t="s">
        <v>67</v>
      </c>
      <c r="AV78" s="22">
        <f t="shared" si="85"/>
        <v>0</v>
      </c>
      <c r="AW78" s="22">
        <f t="shared" si="86"/>
        <v>0</v>
      </c>
      <c r="AX78" s="22">
        <f t="shared" si="87"/>
        <v>0</v>
      </c>
      <c r="AY78" s="24" t="s">
        <v>208</v>
      </c>
      <c r="AZ78" s="24" t="s">
        <v>490</v>
      </c>
      <c r="BA78" s="9" t="s">
        <v>411</v>
      </c>
      <c r="BC78" s="22">
        <f t="shared" si="88"/>
        <v>0</v>
      </c>
      <c r="BD78" s="22">
        <f t="shared" si="89"/>
        <v>0</v>
      </c>
      <c r="BE78" s="22">
        <v>0</v>
      </c>
      <c r="BF78" s="22">
        <f t="shared" si="90"/>
        <v>60427.146000000001</v>
      </c>
      <c r="BH78" s="22">
        <f t="shared" si="91"/>
        <v>0</v>
      </c>
      <c r="BI78" s="22">
        <f t="shared" si="92"/>
        <v>0</v>
      </c>
      <c r="BJ78" s="22">
        <f t="shared" si="93"/>
        <v>0</v>
      </c>
      <c r="BK78" s="22"/>
      <c r="BL78" s="22"/>
      <c r="BW78" s="22">
        <v>21</v>
      </c>
      <c r="BX78" s="3" t="s">
        <v>207</v>
      </c>
    </row>
    <row r="79" spans="1:76" ht="15" customHeight="1" x14ac:dyDescent="0.25">
      <c r="A79" s="17"/>
      <c r="B79" s="18" t="s">
        <v>209</v>
      </c>
      <c r="C79" s="329" t="s">
        <v>210</v>
      </c>
      <c r="D79" s="329"/>
      <c r="E79" s="19" t="s">
        <v>4</v>
      </c>
      <c r="F79" s="19" t="s">
        <v>4</v>
      </c>
      <c r="G79" s="19" t="s">
        <v>4</v>
      </c>
      <c r="H79" s="2">
        <f>SUM(H80:H97)</f>
        <v>0</v>
      </c>
      <c r="I79" s="2">
        <f>SUM(I80:I97)</f>
        <v>0</v>
      </c>
      <c r="J79" s="2">
        <f>SUM(J80:J97)</f>
        <v>0</v>
      </c>
      <c r="K79" s="20">
        <f>SUM(K80:K97)</f>
        <v>21015.919999999998</v>
      </c>
      <c r="AI79" s="9" t="s">
        <v>386</v>
      </c>
      <c r="AS79" s="2">
        <f>SUM(AJ80:AJ97)</f>
        <v>0</v>
      </c>
      <c r="AT79" s="2">
        <f>SUM(AK80:AK97)</f>
        <v>0</v>
      </c>
      <c r="AU79" s="2">
        <f>SUM(AL80:AL97)</f>
        <v>0</v>
      </c>
    </row>
    <row r="80" spans="1:76" ht="15" customHeight="1" x14ac:dyDescent="0.25">
      <c r="A80" s="21" t="s">
        <v>250</v>
      </c>
      <c r="B80" s="4" t="s">
        <v>506</v>
      </c>
      <c r="C80" s="296" t="s">
        <v>507</v>
      </c>
      <c r="D80" s="296"/>
      <c r="E80" s="4" t="s">
        <v>177</v>
      </c>
      <c r="F80" s="22">
        <v>36.874000000000002</v>
      </c>
      <c r="G80" s="22">
        <v>0</v>
      </c>
      <c r="H80" s="22">
        <f t="shared" ref="H80:H97" si="94">F80*AO80</f>
        <v>0</v>
      </c>
      <c r="I80" s="22">
        <f t="shared" ref="I80:I97" si="95">F80*AP80</f>
        <v>0</v>
      </c>
      <c r="J80" s="22">
        <f t="shared" ref="J80:J97" si="96">F80*G80</f>
        <v>0</v>
      </c>
      <c r="K80" s="23">
        <f>F80*80</f>
        <v>2949.92</v>
      </c>
      <c r="Z80" s="22">
        <f t="shared" ref="Z80:Z97" si="97">IF(AQ80="5",BJ80,0)</f>
        <v>0</v>
      </c>
      <c r="AB80" s="22">
        <f t="shared" ref="AB80:AB97" si="98">IF(AQ80="1",BH80,0)</f>
        <v>0</v>
      </c>
      <c r="AC80" s="22">
        <f t="shared" ref="AC80:AC97" si="99">IF(AQ80="1",BI80,0)</f>
        <v>0</v>
      </c>
      <c r="AD80" s="22">
        <f t="shared" ref="AD80:AD97" si="100">IF(AQ80="7",BH80,0)</f>
        <v>0</v>
      </c>
      <c r="AE80" s="22">
        <f t="shared" ref="AE80:AE97" si="101">IF(AQ80="7",BI80,0)</f>
        <v>0</v>
      </c>
      <c r="AF80" s="22">
        <f t="shared" ref="AF80:AF97" si="102">IF(AQ80="2",BH80,0)</f>
        <v>0</v>
      </c>
      <c r="AG80" s="22">
        <f t="shared" ref="AG80:AG97" si="103">IF(AQ80="2",BI80,0)</f>
        <v>0</v>
      </c>
      <c r="AH80" s="22">
        <f t="shared" ref="AH80:AH97" si="104">IF(AQ80="0",BJ80,0)</f>
        <v>0</v>
      </c>
      <c r="AI80" s="9" t="s">
        <v>386</v>
      </c>
      <c r="AJ80" s="22">
        <f t="shared" ref="AJ80:AJ97" si="105">IF(AN80=0,J80,0)</f>
        <v>0</v>
      </c>
      <c r="AK80" s="22">
        <f t="shared" ref="AK80:AK97" si="106">IF(AN80=12,J80,0)</f>
        <v>0</v>
      </c>
      <c r="AL80" s="22">
        <f t="shared" ref="AL80:AL97" si="107">IF(AN80=21,J80,0)</f>
        <v>0</v>
      </c>
      <c r="AN80" s="22">
        <v>21</v>
      </c>
      <c r="AO80" s="22">
        <f t="shared" ref="AO80:AO97" si="108">G80*1</f>
        <v>0</v>
      </c>
      <c r="AP80" s="22">
        <f t="shared" ref="AP80:AP97" si="109">G80*(1-1)</f>
        <v>0</v>
      </c>
      <c r="AQ80" s="24" t="s">
        <v>214</v>
      </c>
      <c r="AV80" s="22">
        <f t="shared" ref="AV80:AV97" si="110">AW80+AX80</f>
        <v>0</v>
      </c>
      <c r="AW80" s="22">
        <f t="shared" ref="AW80:AW97" si="111">F80*AO80</f>
        <v>0</v>
      </c>
      <c r="AX80" s="22">
        <f t="shared" ref="AX80:AX97" si="112">F80*AP80</f>
        <v>0</v>
      </c>
      <c r="AY80" s="24" t="s">
        <v>215</v>
      </c>
      <c r="AZ80" s="24" t="s">
        <v>508</v>
      </c>
      <c r="BA80" s="9" t="s">
        <v>411</v>
      </c>
      <c r="BC80" s="22">
        <f t="shared" ref="BC80:BC97" si="113">AW80+AX80</f>
        <v>0</v>
      </c>
      <c r="BD80" s="22">
        <f t="shared" ref="BD80:BD97" si="114">G80/(100-BE80)*100</f>
        <v>0</v>
      </c>
      <c r="BE80" s="22">
        <v>0</v>
      </c>
      <c r="BF80" s="22">
        <f t="shared" ref="BF80:BF97" si="115">K80</f>
        <v>2949.92</v>
      </c>
      <c r="BH80" s="22">
        <f t="shared" ref="BH80:BH97" si="116">F80*AO80</f>
        <v>0</v>
      </c>
      <c r="BI80" s="22">
        <f t="shared" ref="BI80:BI97" si="117">F80*AP80</f>
        <v>0</v>
      </c>
      <c r="BJ80" s="22">
        <f t="shared" ref="BJ80:BJ97" si="118">F80*G80</f>
        <v>0</v>
      </c>
      <c r="BK80" s="22"/>
      <c r="BL80" s="22"/>
      <c r="BW80" s="22">
        <v>21</v>
      </c>
      <c r="BX80" s="3" t="s">
        <v>507</v>
      </c>
    </row>
    <row r="81" spans="1:76" ht="15" customHeight="1" x14ac:dyDescent="0.25">
      <c r="A81" s="21" t="s">
        <v>253</v>
      </c>
      <c r="B81" s="4" t="s">
        <v>509</v>
      </c>
      <c r="C81" s="296" t="s">
        <v>510</v>
      </c>
      <c r="D81" s="296"/>
      <c r="E81" s="4" t="s">
        <v>177</v>
      </c>
      <c r="F81" s="22">
        <v>30</v>
      </c>
      <c r="G81" s="22">
        <v>0</v>
      </c>
      <c r="H81" s="22">
        <f t="shared" si="94"/>
        <v>0</v>
      </c>
      <c r="I81" s="22">
        <f t="shared" si="95"/>
        <v>0</v>
      </c>
      <c r="J81" s="22">
        <f t="shared" si="96"/>
        <v>0</v>
      </c>
      <c r="K81" s="23">
        <f>F81*81</f>
        <v>2430</v>
      </c>
      <c r="Z81" s="22">
        <f t="shared" si="97"/>
        <v>0</v>
      </c>
      <c r="AB81" s="22">
        <f t="shared" si="98"/>
        <v>0</v>
      </c>
      <c r="AC81" s="22">
        <f t="shared" si="99"/>
        <v>0</v>
      </c>
      <c r="AD81" s="22">
        <f t="shared" si="100"/>
        <v>0</v>
      </c>
      <c r="AE81" s="22">
        <f t="shared" si="101"/>
        <v>0</v>
      </c>
      <c r="AF81" s="22">
        <f t="shared" si="102"/>
        <v>0</v>
      </c>
      <c r="AG81" s="22">
        <f t="shared" si="103"/>
        <v>0</v>
      </c>
      <c r="AH81" s="22">
        <f t="shared" si="104"/>
        <v>0</v>
      </c>
      <c r="AI81" s="9" t="s">
        <v>386</v>
      </c>
      <c r="AJ81" s="22">
        <f t="shared" si="105"/>
        <v>0</v>
      </c>
      <c r="AK81" s="22">
        <f t="shared" si="106"/>
        <v>0</v>
      </c>
      <c r="AL81" s="22">
        <f t="shared" si="107"/>
        <v>0</v>
      </c>
      <c r="AN81" s="22">
        <v>21</v>
      </c>
      <c r="AO81" s="22">
        <f t="shared" si="108"/>
        <v>0</v>
      </c>
      <c r="AP81" s="22">
        <f t="shared" si="109"/>
        <v>0</v>
      </c>
      <c r="AQ81" s="24" t="s">
        <v>214</v>
      </c>
      <c r="AV81" s="22">
        <f t="shared" si="110"/>
        <v>0</v>
      </c>
      <c r="AW81" s="22">
        <f t="shared" si="111"/>
        <v>0</v>
      </c>
      <c r="AX81" s="22">
        <f t="shared" si="112"/>
        <v>0</v>
      </c>
      <c r="AY81" s="24" t="s">
        <v>215</v>
      </c>
      <c r="AZ81" s="24" t="s">
        <v>508</v>
      </c>
      <c r="BA81" s="9" t="s">
        <v>411</v>
      </c>
      <c r="BC81" s="22">
        <f t="shared" si="113"/>
        <v>0</v>
      </c>
      <c r="BD81" s="22">
        <f t="shared" si="114"/>
        <v>0</v>
      </c>
      <c r="BE81" s="22">
        <v>0</v>
      </c>
      <c r="BF81" s="22">
        <f t="shared" si="115"/>
        <v>2430</v>
      </c>
      <c r="BH81" s="22">
        <f t="shared" si="116"/>
        <v>0</v>
      </c>
      <c r="BI81" s="22">
        <f t="shared" si="117"/>
        <v>0</v>
      </c>
      <c r="BJ81" s="22">
        <f t="shared" si="118"/>
        <v>0</v>
      </c>
      <c r="BK81" s="22"/>
      <c r="BL81" s="22"/>
      <c r="BW81" s="22">
        <v>21</v>
      </c>
      <c r="BX81" s="3" t="s">
        <v>510</v>
      </c>
    </row>
    <row r="82" spans="1:76" ht="15" customHeight="1" x14ac:dyDescent="0.25">
      <c r="A82" s="21" t="s">
        <v>256</v>
      </c>
      <c r="B82" s="4" t="s">
        <v>511</v>
      </c>
      <c r="C82" s="296" t="s">
        <v>512</v>
      </c>
      <c r="D82" s="296"/>
      <c r="E82" s="4" t="s">
        <v>177</v>
      </c>
      <c r="F82" s="22">
        <v>1</v>
      </c>
      <c r="G82" s="22">
        <v>0</v>
      </c>
      <c r="H82" s="22">
        <f t="shared" si="94"/>
        <v>0</v>
      </c>
      <c r="I82" s="22">
        <f t="shared" si="95"/>
        <v>0</v>
      </c>
      <c r="J82" s="22">
        <f t="shared" si="96"/>
        <v>0</v>
      </c>
      <c r="K82" s="23">
        <f>F82*82</f>
        <v>82</v>
      </c>
      <c r="Z82" s="22">
        <f t="shared" si="97"/>
        <v>0</v>
      </c>
      <c r="AB82" s="22">
        <f t="shared" si="98"/>
        <v>0</v>
      </c>
      <c r="AC82" s="22">
        <f t="shared" si="99"/>
        <v>0</v>
      </c>
      <c r="AD82" s="22">
        <f t="shared" si="100"/>
        <v>0</v>
      </c>
      <c r="AE82" s="22">
        <f t="shared" si="101"/>
        <v>0</v>
      </c>
      <c r="AF82" s="22">
        <f t="shared" si="102"/>
        <v>0</v>
      </c>
      <c r="AG82" s="22">
        <f t="shared" si="103"/>
        <v>0</v>
      </c>
      <c r="AH82" s="22">
        <f t="shared" si="104"/>
        <v>0</v>
      </c>
      <c r="AI82" s="9" t="s">
        <v>386</v>
      </c>
      <c r="AJ82" s="22">
        <f t="shared" si="105"/>
        <v>0</v>
      </c>
      <c r="AK82" s="22">
        <f t="shared" si="106"/>
        <v>0</v>
      </c>
      <c r="AL82" s="22">
        <f t="shared" si="107"/>
        <v>0</v>
      </c>
      <c r="AN82" s="22">
        <v>21</v>
      </c>
      <c r="AO82" s="22">
        <f t="shared" si="108"/>
        <v>0</v>
      </c>
      <c r="AP82" s="22">
        <f t="shared" si="109"/>
        <v>0</v>
      </c>
      <c r="AQ82" s="24" t="s">
        <v>214</v>
      </c>
      <c r="AV82" s="22">
        <f t="shared" si="110"/>
        <v>0</v>
      </c>
      <c r="AW82" s="22">
        <f t="shared" si="111"/>
        <v>0</v>
      </c>
      <c r="AX82" s="22">
        <f t="shared" si="112"/>
        <v>0</v>
      </c>
      <c r="AY82" s="24" t="s">
        <v>215</v>
      </c>
      <c r="AZ82" s="24" t="s">
        <v>508</v>
      </c>
      <c r="BA82" s="9" t="s">
        <v>411</v>
      </c>
      <c r="BC82" s="22">
        <f t="shared" si="113"/>
        <v>0</v>
      </c>
      <c r="BD82" s="22">
        <f t="shared" si="114"/>
        <v>0</v>
      </c>
      <c r="BE82" s="22">
        <v>0</v>
      </c>
      <c r="BF82" s="22">
        <f t="shared" si="115"/>
        <v>82</v>
      </c>
      <c r="BH82" s="22">
        <f t="shared" si="116"/>
        <v>0</v>
      </c>
      <c r="BI82" s="22">
        <f t="shared" si="117"/>
        <v>0</v>
      </c>
      <c r="BJ82" s="22">
        <f t="shared" si="118"/>
        <v>0</v>
      </c>
      <c r="BK82" s="22"/>
      <c r="BL82" s="22"/>
      <c r="BW82" s="22">
        <v>21</v>
      </c>
      <c r="BX82" s="3" t="s">
        <v>512</v>
      </c>
    </row>
    <row r="83" spans="1:76" ht="15" customHeight="1" x14ac:dyDescent="0.25">
      <c r="A83" s="21" t="s">
        <v>122</v>
      </c>
      <c r="B83" s="4" t="s">
        <v>513</v>
      </c>
      <c r="C83" s="296" t="s">
        <v>514</v>
      </c>
      <c r="D83" s="296"/>
      <c r="E83" s="4" t="s">
        <v>177</v>
      </c>
      <c r="F83" s="22">
        <v>10</v>
      </c>
      <c r="G83" s="22">
        <v>0</v>
      </c>
      <c r="H83" s="22">
        <f t="shared" si="94"/>
        <v>0</v>
      </c>
      <c r="I83" s="22">
        <f t="shared" si="95"/>
        <v>0</v>
      </c>
      <c r="J83" s="22">
        <f t="shared" si="96"/>
        <v>0</v>
      </c>
      <c r="K83" s="23">
        <f>F83*83</f>
        <v>830</v>
      </c>
      <c r="Z83" s="22">
        <f t="shared" si="97"/>
        <v>0</v>
      </c>
      <c r="AB83" s="22">
        <f t="shared" si="98"/>
        <v>0</v>
      </c>
      <c r="AC83" s="22">
        <f t="shared" si="99"/>
        <v>0</v>
      </c>
      <c r="AD83" s="22">
        <f t="shared" si="100"/>
        <v>0</v>
      </c>
      <c r="AE83" s="22">
        <f t="shared" si="101"/>
        <v>0</v>
      </c>
      <c r="AF83" s="22">
        <f t="shared" si="102"/>
        <v>0</v>
      </c>
      <c r="AG83" s="22">
        <f t="shared" si="103"/>
        <v>0</v>
      </c>
      <c r="AH83" s="22">
        <f t="shared" si="104"/>
        <v>0</v>
      </c>
      <c r="AI83" s="9" t="s">
        <v>386</v>
      </c>
      <c r="AJ83" s="22">
        <f t="shared" si="105"/>
        <v>0</v>
      </c>
      <c r="AK83" s="22">
        <f t="shared" si="106"/>
        <v>0</v>
      </c>
      <c r="AL83" s="22">
        <f t="shared" si="107"/>
        <v>0</v>
      </c>
      <c r="AN83" s="22">
        <v>21</v>
      </c>
      <c r="AO83" s="22">
        <f t="shared" si="108"/>
        <v>0</v>
      </c>
      <c r="AP83" s="22">
        <f t="shared" si="109"/>
        <v>0</v>
      </c>
      <c r="AQ83" s="24" t="s">
        <v>214</v>
      </c>
      <c r="AV83" s="22">
        <f t="shared" si="110"/>
        <v>0</v>
      </c>
      <c r="AW83" s="22">
        <f t="shared" si="111"/>
        <v>0</v>
      </c>
      <c r="AX83" s="22">
        <f t="shared" si="112"/>
        <v>0</v>
      </c>
      <c r="AY83" s="24" t="s">
        <v>215</v>
      </c>
      <c r="AZ83" s="24" t="s">
        <v>508</v>
      </c>
      <c r="BA83" s="9" t="s">
        <v>411</v>
      </c>
      <c r="BC83" s="22">
        <f t="shared" si="113"/>
        <v>0</v>
      </c>
      <c r="BD83" s="22">
        <f t="shared" si="114"/>
        <v>0</v>
      </c>
      <c r="BE83" s="22">
        <v>0</v>
      </c>
      <c r="BF83" s="22">
        <f t="shared" si="115"/>
        <v>830</v>
      </c>
      <c r="BH83" s="22">
        <f t="shared" si="116"/>
        <v>0</v>
      </c>
      <c r="BI83" s="22">
        <f t="shared" si="117"/>
        <v>0</v>
      </c>
      <c r="BJ83" s="22">
        <f t="shared" si="118"/>
        <v>0</v>
      </c>
      <c r="BK83" s="22"/>
      <c r="BL83" s="22"/>
      <c r="BW83" s="22">
        <v>21</v>
      </c>
      <c r="BX83" s="3" t="s">
        <v>514</v>
      </c>
    </row>
    <row r="84" spans="1:76" ht="15" customHeight="1" x14ac:dyDescent="0.25">
      <c r="A84" s="21" t="s">
        <v>140</v>
      </c>
      <c r="B84" s="4" t="s">
        <v>515</v>
      </c>
      <c r="C84" s="296" t="s">
        <v>516</v>
      </c>
      <c r="D84" s="296"/>
      <c r="E84" s="4" t="s">
        <v>177</v>
      </c>
      <c r="F84" s="22">
        <v>28</v>
      </c>
      <c r="G84" s="22">
        <v>0</v>
      </c>
      <c r="H84" s="22">
        <f t="shared" si="94"/>
        <v>0</v>
      </c>
      <c r="I84" s="22">
        <f t="shared" si="95"/>
        <v>0</v>
      </c>
      <c r="J84" s="22">
        <f t="shared" si="96"/>
        <v>0</v>
      </c>
      <c r="K84" s="23">
        <f>F84*84</f>
        <v>2352</v>
      </c>
      <c r="Z84" s="22">
        <f t="shared" si="97"/>
        <v>0</v>
      </c>
      <c r="AB84" s="22">
        <f t="shared" si="98"/>
        <v>0</v>
      </c>
      <c r="AC84" s="22">
        <f t="shared" si="99"/>
        <v>0</v>
      </c>
      <c r="AD84" s="22">
        <f t="shared" si="100"/>
        <v>0</v>
      </c>
      <c r="AE84" s="22">
        <f t="shared" si="101"/>
        <v>0</v>
      </c>
      <c r="AF84" s="22">
        <f t="shared" si="102"/>
        <v>0</v>
      </c>
      <c r="AG84" s="22">
        <f t="shared" si="103"/>
        <v>0</v>
      </c>
      <c r="AH84" s="22">
        <f t="shared" si="104"/>
        <v>0</v>
      </c>
      <c r="AI84" s="9" t="s">
        <v>386</v>
      </c>
      <c r="AJ84" s="22">
        <f t="shared" si="105"/>
        <v>0</v>
      </c>
      <c r="AK84" s="22">
        <f t="shared" si="106"/>
        <v>0</v>
      </c>
      <c r="AL84" s="22">
        <f t="shared" si="107"/>
        <v>0</v>
      </c>
      <c r="AN84" s="22">
        <v>21</v>
      </c>
      <c r="AO84" s="22">
        <f t="shared" si="108"/>
        <v>0</v>
      </c>
      <c r="AP84" s="22">
        <f t="shared" si="109"/>
        <v>0</v>
      </c>
      <c r="AQ84" s="24" t="s">
        <v>214</v>
      </c>
      <c r="AV84" s="22">
        <f t="shared" si="110"/>
        <v>0</v>
      </c>
      <c r="AW84" s="22">
        <f t="shared" si="111"/>
        <v>0</v>
      </c>
      <c r="AX84" s="22">
        <f t="shared" si="112"/>
        <v>0</v>
      </c>
      <c r="AY84" s="24" t="s">
        <v>215</v>
      </c>
      <c r="AZ84" s="24" t="s">
        <v>508</v>
      </c>
      <c r="BA84" s="9" t="s">
        <v>411</v>
      </c>
      <c r="BC84" s="22">
        <f t="shared" si="113"/>
        <v>0</v>
      </c>
      <c r="BD84" s="22">
        <f t="shared" si="114"/>
        <v>0</v>
      </c>
      <c r="BE84" s="22">
        <v>0</v>
      </c>
      <c r="BF84" s="22">
        <f t="shared" si="115"/>
        <v>2352</v>
      </c>
      <c r="BH84" s="22">
        <f t="shared" si="116"/>
        <v>0</v>
      </c>
      <c r="BI84" s="22">
        <f t="shared" si="117"/>
        <v>0</v>
      </c>
      <c r="BJ84" s="22">
        <f t="shared" si="118"/>
        <v>0</v>
      </c>
      <c r="BK84" s="22"/>
      <c r="BL84" s="22"/>
      <c r="BW84" s="22">
        <v>21</v>
      </c>
      <c r="BX84" s="3" t="s">
        <v>516</v>
      </c>
    </row>
    <row r="85" spans="1:76" ht="15" customHeight="1" x14ac:dyDescent="0.25">
      <c r="A85" s="21" t="s">
        <v>271</v>
      </c>
      <c r="B85" s="4" t="s">
        <v>517</v>
      </c>
      <c r="C85" s="296" t="s">
        <v>518</v>
      </c>
      <c r="D85" s="296"/>
      <c r="E85" s="4" t="s">
        <v>177</v>
      </c>
      <c r="F85" s="22">
        <v>11</v>
      </c>
      <c r="G85" s="22">
        <v>0</v>
      </c>
      <c r="H85" s="22">
        <f t="shared" si="94"/>
        <v>0</v>
      </c>
      <c r="I85" s="22">
        <f t="shared" si="95"/>
        <v>0</v>
      </c>
      <c r="J85" s="22">
        <f t="shared" si="96"/>
        <v>0</v>
      </c>
      <c r="K85" s="23">
        <f>F85*85</f>
        <v>935</v>
      </c>
      <c r="Z85" s="22">
        <f t="shared" si="97"/>
        <v>0</v>
      </c>
      <c r="AB85" s="22">
        <f t="shared" si="98"/>
        <v>0</v>
      </c>
      <c r="AC85" s="22">
        <f t="shared" si="99"/>
        <v>0</v>
      </c>
      <c r="AD85" s="22">
        <f t="shared" si="100"/>
        <v>0</v>
      </c>
      <c r="AE85" s="22">
        <f t="shared" si="101"/>
        <v>0</v>
      </c>
      <c r="AF85" s="22">
        <f t="shared" si="102"/>
        <v>0</v>
      </c>
      <c r="AG85" s="22">
        <f t="shared" si="103"/>
        <v>0</v>
      </c>
      <c r="AH85" s="22">
        <f t="shared" si="104"/>
        <v>0</v>
      </c>
      <c r="AI85" s="9" t="s">
        <v>386</v>
      </c>
      <c r="AJ85" s="22">
        <f t="shared" si="105"/>
        <v>0</v>
      </c>
      <c r="AK85" s="22">
        <f t="shared" si="106"/>
        <v>0</v>
      </c>
      <c r="AL85" s="22">
        <f t="shared" si="107"/>
        <v>0</v>
      </c>
      <c r="AN85" s="22">
        <v>21</v>
      </c>
      <c r="AO85" s="22">
        <f t="shared" si="108"/>
        <v>0</v>
      </c>
      <c r="AP85" s="22">
        <f t="shared" si="109"/>
        <v>0</v>
      </c>
      <c r="AQ85" s="24" t="s">
        <v>214</v>
      </c>
      <c r="AV85" s="22">
        <f t="shared" si="110"/>
        <v>0</v>
      </c>
      <c r="AW85" s="22">
        <f t="shared" si="111"/>
        <v>0</v>
      </c>
      <c r="AX85" s="22">
        <f t="shared" si="112"/>
        <v>0</v>
      </c>
      <c r="AY85" s="24" t="s">
        <v>215</v>
      </c>
      <c r="AZ85" s="24" t="s">
        <v>508</v>
      </c>
      <c r="BA85" s="9" t="s">
        <v>411</v>
      </c>
      <c r="BC85" s="22">
        <f t="shared" si="113"/>
        <v>0</v>
      </c>
      <c r="BD85" s="22">
        <f t="shared" si="114"/>
        <v>0</v>
      </c>
      <c r="BE85" s="22">
        <v>0</v>
      </c>
      <c r="BF85" s="22">
        <f t="shared" si="115"/>
        <v>935</v>
      </c>
      <c r="BH85" s="22">
        <f t="shared" si="116"/>
        <v>0</v>
      </c>
      <c r="BI85" s="22">
        <f t="shared" si="117"/>
        <v>0</v>
      </c>
      <c r="BJ85" s="22">
        <f t="shared" si="118"/>
        <v>0</v>
      </c>
      <c r="BK85" s="22"/>
      <c r="BL85" s="22"/>
      <c r="BW85" s="22">
        <v>21</v>
      </c>
      <c r="BX85" s="3" t="s">
        <v>518</v>
      </c>
    </row>
    <row r="86" spans="1:76" ht="15" customHeight="1" x14ac:dyDescent="0.25">
      <c r="A86" s="21" t="s">
        <v>149</v>
      </c>
      <c r="B86" s="4" t="s">
        <v>519</v>
      </c>
      <c r="C86" s="296" t="s">
        <v>520</v>
      </c>
      <c r="D86" s="296"/>
      <c r="E86" s="4" t="s">
        <v>177</v>
      </c>
      <c r="F86" s="22">
        <v>28</v>
      </c>
      <c r="G86" s="22">
        <v>0</v>
      </c>
      <c r="H86" s="22">
        <f t="shared" si="94"/>
        <v>0</v>
      </c>
      <c r="I86" s="22">
        <f t="shared" si="95"/>
        <v>0</v>
      </c>
      <c r="J86" s="22">
        <f t="shared" si="96"/>
        <v>0</v>
      </c>
      <c r="K86" s="23">
        <f>F86*86</f>
        <v>2408</v>
      </c>
      <c r="Z86" s="22">
        <f t="shared" si="97"/>
        <v>0</v>
      </c>
      <c r="AB86" s="22">
        <f t="shared" si="98"/>
        <v>0</v>
      </c>
      <c r="AC86" s="22">
        <f t="shared" si="99"/>
        <v>0</v>
      </c>
      <c r="AD86" s="22">
        <f t="shared" si="100"/>
        <v>0</v>
      </c>
      <c r="AE86" s="22">
        <f t="shared" si="101"/>
        <v>0</v>
      </c>
      <c r="AF86" s="22">
        <f t="shared" si="102"/>
        <v>0</v>
      </c>
      <c r="AG86" s="22">
        <f t="shared" si="103"/>
        <v>0</v>
      </c>
      <c r="AH86" s="22">
        <f t="shared" si="104"/>
        <v>0</v>
      </c>
      <c r="AI86" s="9" t="s">
        <v>386</v>
      </c>
      <c r="AJ86" s="22">
        <f t="shared" si="105"/>
        <v>0</v>
      </c>
      <c r="AK86" s="22">
        <f t="shared" si="106"/>
        <v>0</v>
      </c>
      <c r="AL86" s="22">
        <f t="shared" si="107"/>
        <v>0</v>
      </c>
      <c r="AN86" s="22">
        <v>21</v>
      </c>
      <c r="AO86" s="22">
        <f t="shared" si="108"/>
        <v>0</v>
      </c>
      <c r="AP86" s="22">
        <f t="shared" si="109"/>
        <v>0</v>
      </c>
      <c r="AQ86" s="24" t="s">
        <v>214</v>
      </c>
      <c r="AV86" s="22">
        <f t="shared" si="110"/>
        <v>0</v>
      </c>
      <c r="AW86" s="22">
        <f t="shared" si="111"/>
        <v>0</v>
      </c>
      <c r="AX86" s="22">
        <f t="shared" si="112"/>
        <v>0</v>
      </c>
      <c r="AY86" s="24" t="s">
        <v>215</v>
      </c>
      <c r="AZ86" s="24" t="s">
        <v>508</v>
      </c>
      <c r="BA86" s="9" t="s">
        <v>411</v>
      </c>
      <c r="BC86" s="22">
        <f t="shared" si="113"/>
        <v>0</v>
      </c>
      <c r="BD86" s="22">
        <f t="shared" si="114"/>
        <v>0</v>
      </c>
      <c r="BE86" s="22">
        <v>0</v>
      </c>
      <c r="BF86" s="22">
        <f t="shared" si="115"/>
        <v>2408</v>
      </c>
      <c r="BH86" s="22">
        <f t="shared" si="116"/>
        <v>0</v>
      </c>
      <c r="BI86" s="22">
        <f t="shared" si="117"/>
        <v>0</v>
      </c>
      <c r="BJ86" s="22">
        <f t="shared" si="118"/>
        <v>0</v>
      </c>
      <c r="BK86" s="22"/>
      <c r="BL86" s="22"/>
      <c r="BW86" s="22">
        <v>21</v>
      </c>
      <c r="BX86" s="3" t="s">
        <v>520</v>
      </c>
    </row>
    <row r="87" spans="1:76" ht="15" customHeight="1" x14ac:dyDescent="0.25">
      <c r="A87" s="21" t="s">
        <v>277</v>
      </c>
      <c r="B87" s="4" t="s">
        <v>521</v>
      </c>
      <c r="C87" s="296" t="s">
        <v>522</v>
      </c>
      <c r="D87" s="296"/>
      <c r="E87" s="4" t="s">
        <v>177</v>
      </c>
      <c r="F87" s="22">
        <v>23</v>
      </c>
      <c r="G87" s="22">
        <v>0</v>
      </c>
      <c r="H87" s="22">
        <f t="shared" si="94"/>
        <v>0</v>
      </c>
      <c r="I87" s="22">
        <f t="shared" si="95"/>
        <v>0</v>
      </c>
      <c r="J87" s="22">
        <f t="shared" si="96"/>
        <v>0</v>
      </c>
      <c r="K87" s="23">
        <f>F87*87</f>
        <v>2001</v>
      </c>
      <c r="Z87" s="22">
        <f t="shared" si="97"/>
        <v>0</v>
      </c>
      <c r="AB87" s="22">
        <f t="shared" si="98"/>
        <v>0</v>
      </c>
      <c r="AC87" s="22">
        <f t="shared" si="99"/>
        <v>0</v>
      </c>
      <c r="AD87" s="22">
        <f t="shared" si="100"/>
        <v>0</v>
      </c>
      <c r="AE87" s="22">
        <f t="shared" si="101"/>
        <v>0</v>
      </c>
      <c r="AF87" s="22">
        <f t="shared" si="102"/>
        <v>0</v>
      </c>
      <c r="AG87" s="22">
        <f t="shared" si="103"/>
        <v>0</v>
      </c>
      <c r="AH87" s="22">
        <f t="shared" si="104"/>
        <v>0</v>
      </c>
      <c r="AI87" s="9" t="s">
        <v>386</v>
      </c>
      <c r="AJ87" s="22">
        <f t="shared" si="105"/>
        <v>0</v>
      </c>
      <c r="AK87" s="22">
        <f t="shared" si="106"/>
        <v>0</v>
      </c>
      <c r="AL87" s="22">
        <f t="shared" si="107"/>
        <v>0</v>
      </c>
      <c r="AN87" s="22">
        <v>21</v>
      </c>
      <c r="AO87" s="22">
        <f t="shared" si="108"/>
        <v>0</v>
      </c>
      <c r="AP87" s="22">
        <f t="shared" si="109"/>
        <v>0</v>
      </c>
      <c r="AQ87" s="24" t="s">
        <v>214</v>
      </c>
      <c r="AV87" s="22">
        <f t="shared" si="110"/>
        <v>0</v>
      </c>
      <c r="AW87" s="22">
        <f t="shared" si="111"/>
        <v>0</v>
      </c>
      <c r="AX87" s="22">
        <f t="shared" si="112"/>
        <v>0</v>
      </c>
      <c r="AY87" s="24" t="s">
        <v>215</v>
      </c>
      <c r="AZ87" s="24" t="s">
        <v>508</v>
      </c>
      <c r="BA87" s="9" t="s">
        <v>411</v>
      </c>
      <c r="BC87" s="22">
        <f t="shared" si="113"/>
        <v>0</v>
      </c>
      <c r="BD87" s="22">
        <f t="shared" si="114"/>
        <v>0</v>
      </c>
      <c r="BE87" s="22">
        <v>0</v>
      </c>
      <c r="BF87" s="22">
        <f t="shared" si="115"/>
        <v>2001</v>
      </c>
      <c r="BH87" s="22">
        <f t="shared" si="116"/>
        <v>0</v>
      </c>
      <c r="BI87" s="22">
        <f t="shared" si="117"/>
        <v>0</v>
      </c>
      <c r="BJ87" s="22">
        <f t="shared" si="118"/>
        <v>0</v>
      </c>
      <c r="BK87" s="22"/>
      <c r="BL87" s="22"/>
      <c r="BW87" s="22">
        <v>21</v>
      </c>
      <c r="BX87" s="3" t="s">
        <v>522</v>
      </c>
    </row>
    <row r="88" spans="1:76" ht="15" customHeight="1" x14ac:dyDescent="0.25">
      <c r="A88" s="21" t="s">
        <v>283</v>
      </c>
      <c r="B88" s="4" t="s">
        <v>523</v>
      </c>
      <c r="C88" s="296" t="s">
        <v>524</v>
      </c>
      <c r="D88" s="296"/>
      <c r="E88" s="4" t="s">
        <v>177</v>
      </c>
      <c r="F88" s="22">
        <v>8</v>
      </c>
      <c r="G88" s="22">
        <v>0</v>
      </c>
      <c r="H88" s="22">
        <f t="shared" si="94"/>
        <v>0</v>
      </c>
      <c r="I88" s="22">
        <f t="shared" si="95"/>
        <v>0</v>
      </c>
      <c r="J88" s="22">
        <f t="shared" si="96"/>
        <v>0</v>
      </c>
      <c r="K88" s="23">
        <f>F88*88</f>
        <v>704</v>
      </c>
      <c r="Z88" s="22">
        <f t="shared" si="97"/>
        <v>0</v>
      </c>
      <c r="AB88" s="22">
        <f t="shared" si="98"/>
        <v>0</v>
      </c>
      <c r="AC88" s="22">
        <f t="shared" si="99"/>
        <v>0</v>
      </c>
      <c r="AD88" s="22">
        <f t="shared" si="100"/>
        <v>0</v>
      </c>
      <c r="AE88" s="22">
        <f t="shared" si="101"/>
        <v>0</v>
      </c>
      <c r="AF88" s="22">
        <f t="shared" si="102"/>
        <v>0</v>
      </c>
      <c r="AG88" s="22">
        <f t="shared" si="103"/>
        <v>0</v>
      </c>
      <c r="AH88" s="22">
        <f t="shared" si="104"/>
        <v>0</v>
      </c>
      <c r="AI88" s="9" t="s">
        <v>386</v>
      </c>
      <c r="AJ88" s="22">
        <f t="shared" si="105"/>
        <v>0</v>
      </c>
      <c r="AK88" s="22">
        <f t="shared" si="106"/>
        <v>0</v>
      </c>
      <c r="AL88" s="22">
        <f t="shared" si="107"/>
        <v>0</v>
      </c>
      <c r="AN88" s="22">
        <v>21</v>
      </c>
      <c r="AO88" s="22">
        <f t="shared" si="108"/>
        <v>0</v>
      </c>
      <c r="AP88" s="22">
        <f t="shared" si="109"/>
        <v>0</v>
      </c>
      <c r="AQ88" s="24" t="s">
        <v>214</v>
      </c>
      <c r="AV88" s="22">
        <f t="shared" si="110"/>
        <v>0</v>
      </c>
      <c r="AW88" s="22">
        <f t="shared" si="111"/>
        <v>0</v>
      </c>
      <c r="AX88" s="22">
        <f t="shared" si="112"/>
        <v>0</v>
      </c>
      <c r="AY88" s="24" t="s">
        <v>215</v>
      </c>
      <c r="AZ88" s="24" t="s">
        <v>508</v>
      </c>
      <c r="BA88" s="9" t="s">
        <v>411</v>
      </c>
      <c r="BC88" s="22">
        <f t="shared" si="113"/>
        <v>0</v>
      </c>
      <c r="BD88" s="22">
        <f t="shared" si="114"/>
        <v>0</v>
      </c>
      <c r="BE88" s="22">
        <v>0</v>
      </c>
      <c r="BF88" s="22">
        <f t="shared" si="115"/>
        <v>704</v>
      </c>
      <c r="BH88" s="22">
        <f t="shared" si="116"/>
        <v>0</v>
      </c>
      <c r="BI88" s="22">
        <f t="shared" si="117"/>
        <v>0</v>
      </c>
      <c r="BJ88" s="22">
        <f t="shared" si="118"/>
        <v>0</v>
      </c>
      <c r="BK88" s="22"/>
      <c r="BL88" s="22"/>
      <c r="BW88" s="22">
        <v>21</v>
      </c>
      <c r="BX88" s="3" t="s">
        <v>524</v>
      </c>
    </row>
    <row r="89" spans="1:76" ht="15" customHeight="1" x14ac:dyDescent="0.25">
      <c r="A89" s="21" t="s">
        <v>286</v>
      </c>
      <c r="B89" s="4" t="s">
        <v>525</v>
      </c>
      <c r="C89" s="296" t="s">
        <v>526</v>
      </c>
      <c r="D89" s="296"/>
      <c r="E89" s="4" t="s">
        <v>177</v>
      </c>
      <c r="F89" s="22">
        <v>16</v>
      </c>
      <c r="G89" s="22">
        <v>0</v>
      </c>
      <c r="H89" s="22">
        <f t="shared" si="94"/>
        <v>0</v>
      </c>
      <c r="I89" s="22">
        <f t="shared" si="95"/>
        <v>0</v>
      </c>
      <c r="J89" s="22">
        <f t="shared" si="96"/>
        <v>0</v>
      </c>
      <c r="K89" s="23">
        <f>F89*89</f>
        <v>1424</v>
      </c>
      <c r="Z89" s="22">
        <f t="shared" si="97"/>
        <v>0</v>
      </c>
      <c r="AB89" s="22">
        <f t="shared" si="98"/>
        <v>0</v>
      </c>
      <c r="AC89" s="22">
        <f t="shared" si="99"/>
        <v>0</v>
      </c>
      <c r="AD89" s="22">
        <f t="shared" si="100"/>
        <v>0</v>
      </c>
      <c r="AE89" s="22">
        <f t="shared" si="101"/>
        <v>0</v>
      </c>
      <c r="AF89" s="22">
        <f t="shared" si="102"/>
        <v>0</v>
      </c>
      <c r="AG89" s="22">
        <f t="shared" si="103"/>
        <v>0</v>
      </c>
      <c r="AH89" s="22">
        <f t="shared" si="104"/>
        <v>0</v>
      </c>
      <c r="AI89" s="9" t="s">
        <v>386</v>
      </c>
      <c r="AJ89" s="22">
        <f t="shared" si="105"/>
        <v>0</v>
      </c>
      <c r="AK89" s="22">
        <f t="shared" si="106"/>
        <v>0</v>
      </c>
      <c r="AL89" s="22">
        <f t="shared" si="107"/>
        <v>0</v>
      </c>
      <c r="AN89" s="22">
        <v>21</v>
      </c>
      <c r="AO89" s="22">
        <f t="shared" si="108"/>
        <v>0</v>
      </c>
      <c r="AP89" s="22">
        <f t="shared" si="109"/>
        <v>0</v>
      </c>
      <c r="AQ89" s="24" t="s">
        <v>214</v>
      </c>
      <c r="AV89" s="22">
        <f t="shared" si="110"/>
        <v>0</v>
      </c>
      <c r="AW89" s="22">
        <f t="shared" si="111"/>
        <v>0</v>
      </c>
      <c r="AX89" s="22">
        <f t="shared" si="112"/>
        <v>0</v>
      </c>
      <c r="AY89" s="24" t="s">
        <v>215</v>
      </c>
      <c r="AZ89" s="24" t="s">
        <v>508</v>
      </c>
      <c r="BA89" s="9" t="s">
        <v>411</v>
      </c>
      <c r="BC89" s="22">
        <f t="shared" si="113"/>
        <v>0</v>
      </c>
      <c r="BD89" s="22">
        <f t="shared" si="114"/>
        <v>0</v>
      </c>
      <c r="BE89" s="22">
        <v>0</v>
      </c>
      <c r="BF89" s="22">
        <f t="shared" si="115"/>
        <v>1424</v>
      </c>
      <c r="BH89" s="22">
        <f t="shared" si="116"/>
        <v>0</v>
      </c>
      <c r="BI89" s="22">
        <f t="shared" si="117"/>
        <v>0</v>
      </c>
      <c r="BJ89" s="22">
        <f t="shared" si="118"/>
        <v>0</v>
      </c>
      <c r="BK89" s="22"/>
      <c r="BL89" s="22"/>
      <c r="BW89" s="22">
        <v>21</v>
      </c>
      <c r="BX89" s="3" t="s">
        <v>526</v>
      </c>
    </row>
    <row r="90" spans="1:76" ht="15" customHeight="1" x14ac:dyDescent="0.25">
      <c r="A90" s="21" t="s">
        <v>291</v>
      </c>
      <c r="B90" s="4" t="s">
        <v>527</v>
      </c>
      <c r="C90" s="296" t="s">
        <v>528</v>
      </c>
      <c r="D90" s="296"/>
      <c r="E90" s="4" t="s">
        <v>177</v>
      </c>
      <c r="F90" s="22">
        <v>7</v>
      </c>
      <c r="G90" s="22">
        <v>0</v>
      </c>
      <c r="H90" s="22">
        <f t="shared" si="94"/>
        <v>0</v>
      </c>
      <c r="I90" s="22">
        <f t="shared" si="95"/>
        <v>0</v>
      </c>
      <c r="J90" s="22">
        <f t="shared" si="96"/>
        <v>0</v>
      </c>
      <c r="K90" s="23">
        <f>F90*90</f>
        <v>630</v>
      </c>
      <c r="Z90" s="22">
        <f t="shared" si="97"/>
        <v>0</v>
      </c>
      <c r="AB90" s="22">
        <f t="shared" si="98"/>
        <v>0</v>
      </c>
      <c r="AC90" s="22">
        <f t="shared" si="99"/>
        <v>0</v>
      </c>
      <c r="AD90" s="22">
        <f t="shared" si="100"/>
        <v>0</v>
      </c>
      <c r="AE90" s="22">
        <f t="shared" si="101"/>
        <v>0</v>
      </c>
      <c r="AF90" s="22">
        <f t="shared" si="102"/>
        <v>0</v>
      </c>
      <c r="AG90" s="22">
        <f t="shared" si="103"/>
        <v>0</v>
      </c>
      <c r="AH90" s="22">
        <f t="shared" si="104"/>
        <v>0</v>
      </c>
      <c r="AI90" s="9" t="s">
        <v>386</v>
      </c>
      <c r="AJ90" s="22">
        <f t="shared" si="105"/>
        <v>0</v>
      </c>
      <c r="AK90" s="22">
        <f t="shared" si="106"/>
        <v>0</v>
      </c>
      <c r="AL90" s="22">
        <f t="shared" si="107"/>
        <v>0</v>
      </c>
      <c r="AN90" s="22">
        <v>21</v>
      </c>
      <c r="AO90" s="22">
        <f t="shared" si="108"/>
        <v>0</v>
      </c>
      <c r="AP90" s="22">
        <f t="shared" si="109"/>
        <v>0</v>
      </c>
      <c r="AQ90" s="24" t="s">
        <v>214</v>
      </c>
      <c r="AV90" s="22">
        <f t="shared" si="110"/>
        <v>0</v>
      </c>
      <c r="AW90" s="22">
        <f t="shared" si="111"/>
        <v>0</v>
      </c>
      <c r="AX90" s="22">
        <f t="shared" si="112"/>
        <v>0</v>
      </c>
      <c r="AY90" s="24" t="s">
        <v>215</v>
      </c>
      <c r="AZ90" s="24" t="s">
        <v>508</v>
      </c>
      <c r="BA90" s="9" t="s">
        <v>411</v>
      </c>
      <c r="BC90" s="22">
        <f t="shared" si="113"/>
        <v>0</v>
      </c>
      <c r="BD90" s="22">
        <f t="shared" si="114"/>
        <v>0</v>
      </c>
      <c r="BE90" s="22">
        <v>0</v>
      </c>
      <c r="BF90" s="22">
        <f t="shared" si="115"/>
        <v>630</v>
      </c>
      <c r="BH90" s="22">
        <f t="shared" si="116"/>
        <v>0</v>
      </c>
      <c r="BI90" s="22">
        <f t="shared" si="117"/>
        <v>0</v>
      </c>
      <c r="BJ90" s="22">
        <f t="shared" si="118"/>
        <v>0</v>
      </c>
      <c r="BK90" s="22"/>
      <c r="BL90" s="22"/>
      <c r="BW90" s="22">
        <v>21</v>
      </c>
      <c r="BX90" s="3" t="s">
        <v>528</v>
      </c>
    </row>
    <row r="91" spans="1:76" ht="15" customHeight="1" x14ac:dyDescent="0.25">
      <c r="A91" s="21" t="s">
        <v>295</v>
      </c>
      <c r="B91" s="4" t="s">
        <v>529</v>
      </c>
      <c r="C91" s="296" t="s">
        <v>530</v>
      </c>
      <c r="D91" s="296"/>
      <c r="E91" s="4" t="s">
        <v>177</v>
      </c>
      <c r="F91" s="22">
        <v>2</v>
      </c>
      <c r="G91" s="22">
        <v>0</v>
      </c>
      <c r="H91" s="22">
        <f t="shared" si="94"/>
        <v>0</v>
      </c>
      <c r="I91" s="22">
        <f t="shared" si="95"/>
        <v>0</v>
      </c>
      <c r="J91" s="22">
        <f t="shared" si="96"/>
        <v>0</v>
      </c>
      <c r="K91" s="23">
        <f>F91*91</f>
        <v>182</v>
      </c>
      <c r="Z91" s="22">
        <f t="shared" si="97"/>
        <v>0</v>
      </c>
      <c r="AB91" s="22">
        <f t="shared" si="98"/>
        <v>0</v>
      </c>
      <c r="AC91" s="22">
        <f t="shared" si="99"/>
        <v>0</v>
      </c>
      <c r="AD91" s="22">
        <f t="shared" si="100"/>
        <v>0</v>
      </c>
      <c r="AE91" s="22">
        <f t="shared" si="101"/>
        <v>0</v>
      </c>
      <c r="AF91" s="22">
        <f t="shared" si="102"/>
        <v>0</v>
      </c>
      <c r="AG91" s="22">
        <f t="shared" si="103"/>
        <v>0</v>
      </c>
      <c r="AH91" s="22">
        <f t="shared" si="104"/>
        <v>0</v>
      </c>
      <c r="AI91" s="9" t="s">
        <v>386</v>
      </c>
      <c r="AJ91" s="22">
        <f t="shared" si="105"/>
        <v>0</v>
      </c>
      <c r="AK91" s="22">
        <f t="shared" si="106"/>
        <v>0</v>
      </c>
      <c r="AL91" s="22">
        <f t="shared" si="107"/>
        <v>0</v>
      </c>
      <c r="AN91" s="22">
        <v>21</v>
      </c>
      <c r="AO91" s="22">
        <f t="shared" si="108"/>
        <v>0</v>
      </c>
      <c r="AP91" s="22">
        <f t="shared" si="109"/>
        <v>0</v>
      </c>
      <c r="AQ91" s="24" t="s">
        <v>214</v>
      </c>
      <c r="AV91" s="22">
        <f t="shared" si="110"/>
        <v>0</v>
      </c>
      <c r="AW91" s="22">
        <f t="shared" si="111"/>
        <v>0</v>
      </c>
      <c r="AX91" s="22">
        <f t="shared" si="112"/>
        <v>0</v>
      </c>
      <c r="AY91" s="24" t="s">
        <v>215</v>
      </c>
      <c r="AZ91" s="24" t="s">
        <v>508</v>
      </c>
      <c r="BA91" s="9" t="s">
        <v>411</v>
      </c>
      <c r="BC91" s="22">
        <f t="shared" si="113"/>
        <v>0</v>
      </c>
      <c r="BD91" s="22">
        <f t="shared" si="114"/>
        <v>0</v>
      </c>
      <c r="BE91" s="22">
        <v>0</v>
      </c>
      <c r="BF91" s="22">
        <f t="shared" si="115"/>
        <v>182</v>
      </c>
      <c r="BH91" s="22">
        <f t="shared" si="116"/>
        <v>0</v>
      </c>
      <c r="BI91" s="22">
        <f t="shared" si="117"/>
        <v>0</v>
      </c>
      <c r="BJ91" s="22">
        <f t="shared" si="118"/>
        <v>0</v>
      </c>
      <c r="BK91" s="22"/>
      <c r="BL91" s="22"/>
      <c r="BW91" s="22">
        <v>21</v>
      </c>
      <c r="BX91" s="3" t="s">
        <v>530</v>
      </c>
    </row>
    <row r="92" spans="1:76" ht="15" customHeight="1" x14ac:dyDescent="0.25">
      <c r="A92" s="21" t="s">
        <v>298</v>
      </c>
      <c r="B92" s="4" t="s">
        <v>531</v>
      </c>
      <c r="C92" s="296" t="s">
        <v>532</v>
      </c>
      <c r="D92" s="296"/>
      <c r="E92" s="4" t="s">
        <v>177</v>
      </c>
      <c r="F92" s="22">
        <v>1</v>
      </c>
      <c r="G92" s="22">
        <v>0</v>
      </c>
      <c r="H92" s="22">
        <f t="shared" si="94"/>
        <v>0</v>
      </c>
      <c r="I92" s="22">
        <f t="shared" si="95"/>
        <v>0</v>
      </c>
      <c r="J92" s="22">
        <f t="shared" si="96"/>
        <v>0</v>
      </c>
      <c r="K92" s="23">
        <f>F92*92</f>
        <v>92</v>
      </c>
      <c r="Z92" s="22">
        <f t="shared" si="97"/>
        <v>0</v>
      </c>
      <c r="AB92" s="22">
        <f t="shared" si="98"/>
        <v>0</v>
      </c>
      <c r="AC92" s="22">
        <f t="shared" si="99"/>
        <v>0</v>
      </c>
      <c r="AD92" s="22">
        <f t="shared" si="100"/>
        <v>0</v>
      </c>
      <c r="AE92" s="22">
        <f t="shared" si="101"/>
        <v>0</v>
      </c>
      <c r="AF92" s="22">
        <f t="shared" si="102"/>
        <v>0</v>
      </c>
      <c r="AG92" s="22">
        <f t="shared" si="103"/>
        <v>0</v>
      </c>
      <c r="AH92" s="22">
        <f t="shared" si="104"/>
        <v>0</v>
      </c>
      <c r="AI92" s="9" t="s">
        <v>386</v>
      </c>
      <c r="AJ92" s="22">
        <f t="shared" si="105"/>
        <v>0</v>
      </c>
      <c r="AK92" s="22">
        <f t="shared" si="106"/>
        <v>0</v>
      </c>
      <c r="AL92" s="22">
        <f t="shared" si="107"/>
        <v>0</v>
      </c>
      <c r="AN92" s="22">
        <v>21</v>
      </c>
      <c r="AO92" s="22">
        <f t="shared" si="108"/>
        <v>0</v>
      </c>
      <c r="AP92" s="22">
        <f t="shared" si="109"/>
        <v>0</v>
      </c>
      <c r="AQ92" s="24" t="s">
        <v>214</v>
      </c>
      <c r="AV92" s="22">
        <f t="shared" si="110"/>
        <v>0</v>
      </c>
      <c r="AW92" s="22">
        <f t="shared" si="111"/>
        <v>0</v>
      </c>
      <c r="AX92" s="22">
        <f t="shared" si="112"/>
        <v>0</v>
      </c>
      <c r="AY92" s="24" t="s">
        <v>215</v>
      </c>
      <c r="AZ92" s="24" t="s">
        <v>508</v>
      </c>
      <c r="BA92" s="9" t="s">
        <v>411</v>
      </c>
      <c r="BC92" s="22">
        <f t="shared" si="113"/>
        <v>0</v>
      </c>
      <c r="BD92" s="22">
        <f t="shared" si="114"/>
        <v>0</v>
      </c>
      <c r="BE92" s="22">
        <v>0</v>
      </c>
      <c r="BF92" s="22">
        <f t="shared" si="115"/>
        <v>92</v>
      </c>
      <c r="BH92" s="22">
        <f t="shared" si="116"/>
        <v>0</v>
      </c>
      <c r="BI92" s="22">
        <f t="shared" si="117"/>
        <v>0</v>
      </c>
      <c r="BJ92" s="22">
        <f t="shared" si="118"/>
        <v>0</v>
      </c>
      <c r="BK92" s="22"/>
      <c r="BL92" s="22"/>
      <c r="BW92" s="22">
        <v>21</v>
      </c>
      <c r="BX92" s="3" t="s">
        <v>532</v>
      </c>
    </row>
    <row r="93" spans="1:76" ht="15" customHeight="1" x14ac:dyDescent="0.25">
      <c r="A93" s="21" t="s">
        <v>300</v>
      </c>
      <c r="B93" s="4" t="s">
        <v>533</v>
      </c>
      <c r="C93" s="296" t="s">
        <v>534</v>
      </c>
      <c r="D93" s="296"/>
      <c r="E93" s="4" t="s">
        <v>177</v>
      </c>
      <c r="F93" s="22">
        <v>8</v>
      </c>
      <c r="G93" s="22">
        <v>0</v>
      </c>
      <c r="H93" s="22">
        <f t="shared" si="94"/>
        <v>0</v>
      </c>
      <c r="I93" s="22">
        <f t="shared" si="95"/>
        <v>0</v>
      </c>
      <c r="J93" s="22">
        <f t="shared" si="96"/>
        <v>0</v>
      </c>
      <c r="K93" s="23">
        <f>F93*93</f>
        <v>744</v>
      </c>
      <c r="Z93" s="22">
        <f t="shared" si="97"/>
        <v>0</v>
      </c>
      <c r="AB93" s="22">
        <f t="shared" si="98"/>
        <v>0</v>
      </c>
      <c r="AC93" s="22">
        <f t="shared" si="99"/>
        <v>0</v>
      </c>
      <c r="AD93" s="22">
        <f t="shared" si="100"/>
        <v>0</v>
      </c>
      <c r="AE93" s="22">
        <f t="shared" si="101"/>
        <v>0</v>
      </c>
      <c r="AF93" s="22">
        <f t="shared" si="102"/>
        <v>0</v>
      </c>
      <c r="AG93" s="22">
        <f t="shared" si="103"/>
        <v>0</v>
      </c>
      <c r="AH93" s="22">
        <f t="shared" si="104"/>
        <v>0</v>
      </c>
      <c r="AI93" s="9" t="s">
        <v>386</v>
      </c>
      <c r="AJ93" s="22">
        <f t="shared" si="105"/>
        <v>0</v>
      </c>
      <c r="AK93" s="22">
        <f t="shared" si="106"/>
        <v>0</v>
      </c>
      <c r="AL93" s="22">
        <f t="shared" si="107"/>
        <v>0</v>
      </c>
      <c r="AN93" s="22">
        <v>21</v>
      </c>
      <c r="AO93" s="22">
        <f t="shared" si="108"/>
        <v>0</v>
      </c>
      <c r="AP93" s="22">
        <f t="shared" si="109"/>
        <v>0</v>
      </c>
      <c r="AQ93" s="24" t="s">
        <v>214</v>
      </c>
      <c r="AV93" s="22">
        <f t="shared" si="110"/>
        <v>0</v>
      </c>
      <c r="AW93" s="22">
        <f t="shared" si="111"/>
        <v>0</v>
      </c>
      <c r="AX93" s="22">
        <f t="shared" si="112"/>
        <v>0</v>
      </c>
      <c r="AY93" s="24" t="s">
        <v>215</v>
      </c>
      <c r="AZ93" s="24" t="s">
        <v>508</v>
      </c>
      <c r="BA93" s="9" t="s">
        <v>411</v>
      </c>
      <c r="BC93" s="22">
        <f t="shared" si="113"/>
        <v>0</v>
      </c>
      <c r="BD93" s="22">
        <f t="shared" si="114"/>
        <v>0</v>
      </c>
      <c r="BE93" s="22">
        <v>0</v>
      </c>
      <c r="BF93" s="22">
        <f t="shared" si="115"/>
        <v>744</v>
      </c>
      <c r="BH93" s="22">
        <f t="shared" si="116"/>
        <v>0</v>
      </c>
      <c r="BI93" s="22">
        <f t="shared" si="117"/>
        <v>0</v>
      </c>
      <c r="BJ93" s="22">
        <f t="shared" si="118"/>
        <v>0</v>
      </c>
      <c r="BK93" s="22"/>
      <c r="BL93" s="22"/>
      <c r="BW93" s="22">
        <v>21</v>
      </c>
      <c r="BX93" s="3" t="s">
        <v>534</v>
      </c>
    </row>
    <row r="94" spans="1:76" ht="15" customHeight="1" x14ac:dyDescent="0.25">
      <c r="A94" s="21" t="s">
        <v>535</v>
      </c>
      <c r="B94" s="4" t="s">
        <v>536</v>
      </c>
      <c r="C94" s="296" t="s">
        <v>537</v>
      </c>
      <c r="D94" s="296"/>
      <c r="E94" s="4" t="s">
        <v>177</v>
      </c>
      <c r="F94" s="22">
        <v>2</v>
      </c>
      <c r="G94" s="22">
        <v>0</v>
      </c>
      <c r="H94" s="22">
        <f t="shared" si="94"/>
        <v>0</v>
      </c>
      <c r="I94" s="22">
        <f t="shared" si="95"/>
        <v>0</v>
      </c>
      <c r="J94" s="22">
        <f t="shared" si="96"/>
        <v>0</v>
      </c>
      <c r="K94" s="23">
        <f>F94*94</f>
        <v>188</v>
      </c>
      <c r="Z94" s="22">
        <f t="shared" si="97"/>
        <v>0</v>
      </c>
      <c r="AB94" s="22">
        <f t="shared" si="98"/>
        <v>0</v>
      </c>
      <c r="AC94" s="22">
        <f t="shared" si="99"/>
        <v>0</v>
      </c>
      <c r="AD94" s="22">
        <f t="shared" si="100"/>
        <v>0</v>
      </c>
      <c r="AE94" s="22">
        <f t="shared" si="101"/>
        <v>0</v>
      </c>
      <c r="AF94" s="22">
        <f t="shared" si="102"/>
        <v>0</v>
      </c>
      <c r="AG94" s="22">
        <f t="shared" si="103"/>
        <v>0</v>
      </c>
      <c r="AH94" s="22">
        <f t="shared" si="104"/>
        <v>0</v>
      </c>
      <c r="AI94" s="9" t="s">
        <v>386</v>
      </c>
      <c r="AJ94" s="22">
        <f t="shared" si="105"/>
        <v>0</v>
      </c>
      <c r="AK94" s="22">
        <f t="shared" si="106"/>
        <v>0</v>
      </c>
      <c r="AL94" s="22">
        <f t="shared" si="107"/>
        <v>0</v>
      </c>
      <c r="AN94" s="22">
        <v>21</v>
      </c>
      <c r="AO94" s="22">
        <f t="shared" si="108"/>
        <v>0</v>
      </c>
      <c r="AP94" s="22">
        <f t="shared" si="109"/>
        <v>0</v>
      </c>
      <c r="AQ94" s="24" t="s">
        <v>214</v>
      </c>
      <c r="AV94" s="22">
        <f t="shared" si="110"/>
        <v>0</v>
      </c>
      <c r="AW94" s="22">
        <f t="shared" si="111"/>
        <v>0</v>
      </c>
      <c r="AX94" s="22">
        <f t="shared" si="112"/>
        <v>0</v>
      </c>
      <c r="AY94" s="24" t="s">
        <v>215</v>
      </c>
      <c r="AZ94" s="24" t="s">
        <v>508</v>
      </c>
      <c r="BA94" s="9" t="s">
        <v>411</v>
      </c>
      <c r="BC94" s="22">
        <f t="shared" si="113"/>
        <v>0</v>
      </c>
      <c r="BD94" s="22">
        <f t="shared" si="114"/>
        <v>0</v>
      </c>
      <c r="BE94" s="22">
        <v>0</v>
      </c>
      <c r="BF94" s="22">
        <f t="shared" si="115"/>
        <v>188</v>
      </c>
      <c r="BH94" s="22">
        <f t="shared" si="116"/>
        <v>0</v>
      </c>
      <c r="BI94" s="22">
        <f t="shared" si="117"/>
        <v>0</v>
      </c>
      <c r="BJ94" s="22">
        <f t="shared" si="118"/>
        <v>0</v>
      </c>
      <c r="BK94" s="22"/>
      <c r="BL94" s="22"/>
      <c r="BW94" s="22">
        <v>21</v>
      </c>
      <c r="BX94" s="3" t="s">
        <v>537</v>
      </c>
    </row>
    <row r="95" spans="1:76" ht="15" customHeight="1" x14ac:dyDescent="0.25">
      <c r="A95" s="21" t="s">
        <v>538</v>
      </c>
      <c r="B95" s="4" t="s">
        <v>539</v>
      </c>
      <c r="C95" s="296" t="s">
        <v>540</v>
      </c>
      <c r="D95" s="296"/>
      <c r="E95" s="4" t="s">
        <v>177</v>
      </c>
      <c r="F95" s="22">
        <v>9</v>
      </c>
      <c r="G95" s="22">
        <v>0</v>
      </c>
      <c r="H95" s="22">
        <f t="shared" si="94"/>
        <v>0</v>
      </c>
      <c r="I95" s="22">
        <f t="shared" si="95"/>
        <v>0</v>
      </c>
      <c r="J95" s="22">
        <f t="shared" si="96"/>
        <v>0</v>
      </c>
      <c r="K95" s="23">
        <f>F95*95</f>
        <v>855</v>
      </c>
      <c r="Z95" s="22">
        <f t="shared" si="97"/>
        <v>0</v>
      </c>
      <c r="AB95" s="22">
        <f t="shared" si="98"/>
        <v>0</v>
      </c>
      <c r="AC95" s="22">
        <f t="shared" si="99"/>
        <v>0</v>
      </c>
      <c r="AD95" s="22">
        <f t="shared" si="100"/>
        <v>0</v>
      </c>
      <c r="AE95" s="22">
        <f t="shared" si="101"/>
        <v>0</v>
      </c>
      <c r="AF95" s="22">
        <f t="shared" si="102"/>
        <v>0</v>
      </c>
      <c r="AG95" s="22">
        <f t="shared" si="103"/>
        <v>0</v>
      </c>
      <c r="AH95" s="22">
        <f t="shared" si="104"/>
        <v>0</v>
      </c>
      <c r="AI95" s="9" t="s">
        <v>386</v>
      </c>
      <c r="AJ95" s="22">
        <f t="shared" si="105"/>
        <v>0</v>
      </c>
      <c r="AK95" s="22">
        <f t="shared" si="106"/>
        <v>0</v>
      </c>
      <c r="AL95" s="22">
        <f t="shared" si="107"/>
        <v>0</v>
      </c>
      <c r="AN95" s="22">
        <v>21</v>
      </c>
      <c r="AO95" s="22">
        <f t="shared" si="108"/>
        <v>0</v>
      </c>
      <c r="AP95" s="22">
        <f t="shared" si="109"/>
        <v>0</v>
      </c>
      <c r="AQ95" s="24" t="s">
        <v>214</v>
      </c>
      <c r="AV95" s="22">
        <f t="shared" si="110"/>
        <v>0</v>
      </c>
      <c r="AW95" s="22">
        <f t="shared" si="111"/>
        <v>0</v>
      </c>
      <c r="AX95" s="22">
        <f t="shared" si="112"/>
        <v>0</v>
      </c>
      <c r="AY95" s="24" t="s">
        <v>215</v>
      </c>
      <c r="AZ95" s="24" t="s">
        <v>508</v>
      </c>
      <c r="BA95" s="9" t="s">
        <v>411</v>
      </c>
      <c r="BC95" s="22">
        <f t="shared" si="113"/>
        <v>0</v>
      </c>
      <c r="BD95" s="22">
        <f t="shared" si="114"/>
        <v>0</v>
      </c>
      <c r="BE95" s="22">
        <v>0</v>
      </c>
      <c r="BF95" s="22">
        <f t="shared" si="115"/>
        <v>855</v>
      </c>
      <c r="BH95" s="22">
        <f t="shared" si="116"/>
        <v>0</v>
      </c>
      <c r="BI95" s="22">
        <f t="shared" si="117"/>
        <v>0</v>
      </c>
      <c r="BJ95" s="22">
        <f t="shared" si="118"/>
        <v>0</v>
      </c>
      <c r="BK95" s="22"/>
      <c r="BL95" s="22"/>
      <c r="BW95" s="22">
        <v>21</v>
      </c>
      <c r="BX95" s="3" t="s">
        <v>540</v>
      </c>
    </row>
    <row r="96" spans="1:76" ht="15" customHeight="1" x14ac:dyDescent="0.25">
      <c r="A96" s="21" t="s">
        <v>541</v>
      </c>
      <c r="B96" s="4" t="s">
        <v>542</v>
      </c>
      <c r="C96" s="296" t="s">
        <v>543</v>
      </c>
      <c r="D96" s="296"/>
      <c r="E96" s="4" t="s">
        <v>177</v>
      </c>
      <c r="F96" s="22">
        <v>22</v>
      </c>
      <c r="G96" s="22">
        <v>0</v>
      </c>
      <c r="H96" s="22">
        <f t="shared" si="94"/>
        <v>0</v>
      </c>
      <c r="I96" s="22">
        <f t="shared" si="95"/>
        <v>0</v>
      </c>
      <c r="J96" s="22">
        <f t="shared" si="96"/>
        <v>0</v>
      </c>
      <c r="K96" s="23">
        <f>F96*96</f>
        <v>2112</v>
      </c>
      <c r="Z96" s="22">
        <f t="shared" si="97"/>
        <v>0</v>
      </c>
      <c r="AB96" s="22">
        <f t="shared" si="98"/>
        <v>0</v>
      </c>
      <c r="AC96" s="22">
        <f t="shared" si="99"/>
        <v>0</v>
      </c>
      <c r="AD96" s="22">
        <f t="shared" si="100"/>
        <v>0</v>
      </c>
      <c r="AE96" s="22">
        <f t="shared" si="101"/>
        <v>0</v>
      </c>
      <c r="AF96" s="22">
        <f t="shared" si="102"/>
        <v>0</v>
      </c>
      <c r="AG96" s="22">
        <f t="shared" si="103"/>
        <v>0</v>
      </c>
      <c r="AH96" s="22">
        <f t="shared" si="104"/>
        <v>0</v>
      </c>
      <c r="AI96" s="9" t="s">
        <v>386</v>
      </c>
      <c r="AJ96" s="22">
        <f t="shared" si="105"/>
        <v>0</v>
      </c>
      <c r="AK96" s="22">
        <f t="shared" si="106"/>
        <v>0</v>
      </c>
      <c r="AL96" s="22">
        <f t="shared" si="107"/>
        <v>0</v>
      </c>
      <c r="AN96" s="22">
        <v>21</v>
      </c>
      <c r="AO96" s="22">
        <f t="shared" si="108"/>
        <v>0</v>
      </c>
      <c r="AP96" s="22">
        <f t="shared" si="109"/>
        <v>0</v>
      </c>
      <c r="AQ96" s="24" t="s">
        <v>214</v>
      </c>
      <c r="AV96" s="22">
        <f t="shared" si="110"/>
        <v>0</v>
      </c>
      <c r="AW96" s="22">
        <f t="shared" si="111"/>
        <v>0</v>
      </c>
      <c r="AX96" s="22">
        <f t="shared" si="112"/>
        <v>0</v>
      </c>
      <c r="AY96" s="24" t="s">
        <v>215</v>
      </c>
      <c r="AZ96" s="24" t="s">
        <v>508</v>
      </c>
      <c r="BA96" s="9" t="s">
        <v>411</v>
      </c>
      <c r="BC96" s="22">
        <f t="shared" si="113"/>
        <v>0</v>
      </c>
      <c r="BD96" s="22">
        <f t="shared" si="114"/>
        <v>0</v>
      </c>
      <c r="BE96" s="22">
        <v>0</v>
      </c>
      <c r="BF96" s="22">
        <f t="shared" si="115"/>
        <v>2112</v>
      </c>
      <c r="BH96" s="22">
        <f t="shared" si="116"/>
        <v>0</v>
      </c>
      <c r="BI96" s="22">
        <f t="shared" si="117"/>
        <v>0</v>
      </c>
      <c r="BJ96" s="22">
        <f t="shared" si="118"/>
        <v>0</v>
      </c>
      <c r="BK96" s="22"/>
      <c r="BL96" s="22"/>
      <c r="BW96" s="22">
        <v>21</v>
      </c>
      <c r="BX96" s="3" t="s">
        <v>543</v>
      </c>
    </row>
    <row r="97" spans="1:76" ht="15" customHeight="1" x14ac:dyDescent="0.25">
      <c r="A97" s="21" t="s">
        <v>544</v>
      </c>
      <c r="B97" s="4" t="s">
        <v>545</v>
      </c>
      <c r="C97" s="296" t="s">
        <v>546</v>
      </c>
      <c r="D97" s="296"/>
      <c r="E97" s="4" t="s">
        <v>177</v>
      </c>
      <c r="F97" s="22">
        <v>1</v>
      </c>
      <c r="G97" s="22">
        <v>0</v>
      </c>
      <c r="H97" s="22">
        <f t="shared" si="94"/>
        <v>0</v>
      </c>
      <c r="I97" s="22">
        <f t="shared" si="95"/>
        <v>0</v>
      </c>
      <c r="J97" s="22">
        <f t="shared" si="96"/>
        <v>0</v>
      </c>
      <c r="K97" s="23">
        <f>F97*97</f>
        <v>97</v>
      </c>
      <c r="Z97" s="22">
        <f t="shared" si="97"/>
        <v>0</v>
      </c>
      <c r="AB97" s="22">
        <f t="shared" si="98"/>
        <v>0</v>
      </c>
      <c r="AC97" s="22">
        <f t="shared" si="99"/>
        <v>0</v>
      </c>
      <c r="AD97" s="22">
        <f t="shared" si="100"/>
        <v>0</v>
      </c>
      <c r="AE97" s="22">
        <f t="shared" si="101"/>
        <v>0</v>
      </c>
      <c r="AF97" s="22">
        <f t="shared" si="102"/>
        <v>0</v>
      </c>
      <c r="AG97" s="22">
        <f t="shared" si="103"/>
        <v>0</v>
      </c>
      <c r="AH97" s="22">
        <f t="shared" si="104"/>
        <v>0</v>
      </c>
      <c r="AI97" s="9" t="s">
        <v>386</v>
      </c>
      <c r="AJ97" s="22">
        <f t="shared" si="105"/>
        <v>0</v>
      </c>
      <c r="AK97" s="22">
        <f t="shared" si="106"/>
        <v>0</v>
      </c>
      <c r="AL97" s="22">
        <f t="shared" si="107"/>
        <v>0</v>
      </c>
      <c r="AN97" s="22">
        <v>21</v>
      </c>
      <c r="AO97" s="22">
        <f t="shared" si="108"/>
        <v>0</v>
      </c>
      <c r="AP97" s="22">
        <f t="shared" si="109"/>
        <v>0</v>
      </c>
      <c r="AQ97" s="24" t="s">
        <v>214</v>
      </c>
      <c r="AV97" s="22">
        <f t="shared" si="110"/>
        <v>0</v>
      </c>
      <c r="AW97" s="22">
        <f t="shared" si="111"/>
        <v>0</v>
      </c>
      <c r="AX97" s="22">
        <f t="shared" si="112"/>
        <v>0</v>
      </c>
      <c r="AY97" s="24" t="s">
        <v>215</v>
      </c>
      <c r="AZ97" s="24" t="s">
        <v>508</v>
      </c>
      <c r="BA97" s="9" t="s">
        <v>411</v>
      </c>
      <c r="BC97" s="22">
        <f t="shared" si="113"/>
        <v>0</v>
      </c>
      <c r="BD97" s="22">
        <f t="shared" si="114"/>
        <v>0</v>
      </c>
      <c r="BE97" s="22">
        <v>0</v>
      </c>
      <c r="BF97" s="22">
        <f t="shared" si="115"/>
        <v>97</v>
      </c>
      <c r="BH97" s="22">
        <f t="shared" si="116"/>
        <v>0</v>
      </c>
      <c r="BI97" s="22">
        <f t="shared" si="117"/>
        <v>0</v>
      </c>
      <c r="BJ97" s="22">
        <f t="shared" si="118"/>
        <v>0</v>
      </c>
      <c r="BK97" s="22"/>
      <c r="BL97" s="22"/>
      <c r="BW97" s="22">
        <v>21</v>
      </c>
      <c r="BX97" s="3" t="s">
        <v>546</v>
      </c>
    </row>
    <row r="98" spans="1:76" ht="15" customHeight="1" x14ac:dyDescent="0.25">
      <c r="A98" s="17"/>
      <c r="B98" s="18" t="s">
        <v>259</v>
      </c>
      <c r="C98" s="329" t="s">
        <v>260</v>
      </c>
      <c r="D98" s="329"/>
      <c r="E98" s="19" t="s">
        <v>4</v>
      </c>
      <c r="F98" s="19" t="s">
        <v>4</v>
      </c>
      <c r="G98" s="19" t="s">
        <v>4</v>
      </c>
      <c r="H98" s="2">
        <f>H99+H103+H105+H108+H110</f>
        <v>0</v>
      </c>
      <c r="I98" s="2">
        <f>I99+I103+I105+I108+I110</f>
        <v>0</v>
      </c>
      <c r="J98" s="2">
        <f>J99+J103+J105+J108+J110</f>
        <v>0</v>
      </c>
      <c r="K98" s="20">
        <f>K99+K103+K105+K108+K110</f>
        <v>951</v>
      </c>
      <c r="AI98" s="9" t="s">
        <v>386</v>
      </c>
    </row>
    <row r="99" spans="1:76" ht="15" customHeight="1" x14ac:dyDescent="0.25">
      <c r="A99" s="17"/>
      <c r="B99" s="18" t="s">
        <v>261</v>
      </c>
      <c r="C99" s="329" t="s">
        <v>262</v>
      </c>
      <c r="D99" s="329"/>
      <c r="E99" s="19" t="s">
        <v>4</v>
      </c>
      <c r="F99" s="19" t="s">
        <v>4</v>
      </c>
      <c r="G99" s="19" t="s">
        <v>4</v>
      </c>
      <c r="H99" s="2">
        <f>SUM(H100:H102)</f>
        <v>0</v>
      </c>
      <c r="I99" s="2">
        <f>SUM(I100:I102)</f>
        <v>0</v>
      </c>
      <c r="J99" s="2">
        <f>SUM(J100:J102)</f>
        <v>0</v>
      </c>
      <c r="K99" s="20">
        <f>SUM(K100:K102)</f>
        <v>303</v>
      </c>
      <c r="AI99" s="9" t="s">
        <v>386</v>
      </c>
      <c r="AS99" s="2">
        <f>SUM(AJ100:AJ102)</f>
        <v>0</v>
      </c>
      <c r="AT99" s="2">
        <f>SUM(AK100:AK102)</f>
        <v>0</v>
      </c>
      <c r="AU99" s="2">
        <f>SUM(AL100:AL102)</f>
        <v>0</v>
      </c>
    </row>
    <row r="100" spans="1:76" ht="15" customHeight="1" x14ac:dyDescent="0.25">
      <c r="A100" s="21" t="s">
        <v>547</v>
      </c>
      <c r="B100" s="4" t="s">
        <v>269</v>
      </c>
      <c r="C100" s="296" t="s">
        <v>548</v>
      </c>
      <c r="D100" s="296"/>
      <c r="E100" s="4" t="s">
        <v>265</v>
      </c>
      <c r="F100" s="22">
        <v>1</v>
      </c>
      <c r="G100" s="22">
        <v>0</v>
      </c>
      <c r="H100" s="22">
        <f>F100*AO100</f>
        <v>0</v>
      </c>
      <c r="I100" s="22">
        <f>F100*AP100</f>
        <v>0</v>
      </c>
      <c r="J100" s="22">
        <f>F100*G100</f>
        <v>0</v>
      </c>
      <c r="K100" s="23">
        <f>F100*100</f>
        <v>100</v>
      </c>
      <c r="Z100" s="22">
        <f>IF(AQ100="5",BJ100,0)</f>
        <v>0</v>
      </c>
      <c r="AB100" s="22">
        <f>IF(AQ100="1",BH100,0)</f>
        <v>0</v>
      </c>
      <c r="AC100" s="22">
        <f>IF(AQ100="1",BI100,0)</f>
        <v>0</v>
      </c>
      <c r="AD100" s="22">
        <f>IF(AQ100="7",BH100,0)</f>
        <v>0</v>
      </c>
      <c r="AE100" s="22">
        <f>IF(AQ100="7",BI100,0)</f>
        <v>0</v>
      </c>
      <c r="AF100" s="22">
        <f>IF(AQ100="2",BH100,0)</f>
        <v>0</v>
      </c>
      <c r="AG100" s="22">
        <f>IF(AQ100="2",BI100,0)</f>
        <v>0</v>
      </c>
      <c r="AH100" s="22">
        <f>IF(AQ100="0",BJ100,0)</f>
        <v>0</v>
      </c>
      <c r="AI100" s="9" t="s">
        <v>386</v>
      </c>
      <c r="AJ100" s="22">
        <f>IF(AN100=0,J100,0)</f>
        <v>0</v>
      </c>
      <c r="AK100" s="22">
        <f>IF(AN100=12,J100,0)</f>
        <v>0</v>
      </c>
      <c r="AL100" s="22">
        <f>IF(AN100=21,J100,0)</f>
        <v>0</v>
      </c>
      <c r="AN100" s="22">
        <v>21</v>
      </c>
      <c r="AO100" s="22">
        <f>G100*0</f>
        <v>0</v>
      </c>
      <c r="AP100" s="22">
        <f>G100*(1-0)</f>
        <v>0</v>
      </c>
      <c r="AQ100" s="24" t="s">
        <v>266</v>
      </c>
      <c r="AV100" s="22">
        <f>AW100+AX100</f>
        <v>0</v>
      </c>
      <c r="AW100" s="22">
        <f>F100*AO100</f>
        <v>0</v>
      </c>
      <c r="AX100" s="22">
        <f>F100*AP100</f>
        <v>0</v>
      </c>
      <c r="AY100" s="24" t="s">
        <v>267</v>
      </c>
      <c r="AZ100" s="24" t="s">
        <v>549</v>
      </c>
      <c r="BA100" s="9" t="s">
        <v>411</v>
      </c>
      <c r="BC100" s="22">
        <f>AW100+AX100</f>
        <v>0</v>
      </c>
      <c r="BD100" s="22">
        <f>G100/(100-BE100)*100</f>
        <v>0</v>
      </c>
      <c r="BE100" s="22">
        <v>0</v>
      </c>
      <c r="BF100" s="22">
        <f>K100</f>
        <v>100</v>
      </c>
      <c r="BH100" s="22">
        <f>F100*AO100</f>
        <v>0</v>
      </c>
      <c r="BI100" s="22">
        <f>F100*AP100</f>
        <v>0</v>
      </c>
      <c r="BJ100" s="22">
        <f>F100*G100</f>
        <v>0</v>
      </c>
      <c r="BK100" s="22"/>
      <c r="BL100" s="22"/>
      <c r="BM100" s="22">
        <f>F100*G100</f>
        <v>0</v>
      </c>
      <c r="BW100" s="22">
        <v>21</v>
      </c>
      <c r="BX100" s="3" t="s">
        <v>548</v>
      </c>
    </row>
    <row r="101" spans="1:76" ht="15" customHeight="1" x14ac:dyDescent="0.25">
      <c r="A101" s="21" t="s">
        <v>550</v>
      </c>
      <c r="B101" s="4" t="s">
        <v>269</v>
      </c>
      <c r="C101" s="296" t="s">
        <v>551</v>
      </c>
      <c r="D101" s="296"/>
      <c r="E101" s="4" t="s">
        <v>265</v>
      </c>
      <c r="F101" s="22">
        <v>1</v>
      </c>
      <c r="G101" s="22">
        <v>0</v>
      </c>
      <c r="H101" s="22">
        <f>F101*AO101</f>
        <v>0</v>
      </c>
      <c r="I101" s="22">
        <f>F101*AP101</f>
        <v>0</v>
      </c>
      <c r="J101" s="22">
        <f>F101*G101</f>
        <v>0</v>
      </c>
      <c r="K101" s="23">
        <f>F101*101</f>
        <v>101</v>
      </c>
      <c r="Z101" s="22">
        <f>IF(AQ101="5",BJ101,0)</f>
        <v>0</v>
      </c>
      <c r="AB101" s="22">
        <f>IF(AQ101="1",BH101,0)</f>
        <v>0</v>
      </c>
      <c r="AC101" s="22">
        <f>IF(AQ101="1",BI101,0)</f>
        <v>0</v>
      </c>
      <c r="AD101" s="22">
        <f>IF(AQ101="7",BH101,0)</f>
        <v>0</v>
      </c>
      <c r="AE101" s="22">
        <f>IF(AQ101="7",BI101,0)</f>
        <v>0</v>
      </c>
      <c r="AF101" s="22">
        <f>IF(AQ101="2",BH101,0)</f>
        <v>0</v>
      </c>
      <c r="AG101" s="22">
        <f>IF(AQ101="2",BI101,0)</f>
        <v>0</v>
      </c>
      <c r="AH101" s="22">
        <f>IF(AQ101="0",BJ101,0)</f>
        <v>0</v>
      </c>
      <c r="AI101" s="9" t="s">
        <v>386</v>
      </c>
      <c r="AJ101" s="22">
        <f>IF(AN101=0,J101,0)</f>
        <v>0</v>
      </c>
      <c r="AK101" s="22">
        <f>IF(AN101=12,J101,0)</f>
        <v>0</v>
      </c>
      <c r="AL101" s="22">
        <f>IF(AN101=21,J101,0)</f>
        <v>0</v>
      </c>
      <c r="AN101" s="22">
        <v>21</v>
      </c>
      <c r="AO101" s="22">
        <f>G101*0</f>
        <v>0</v>
      </c>
      <c r="AP101" s="22">
        <f>G101*(1-0)</f>
        <v>0</v>
      </c>
      <c r="AQ101" s="24" t="s">
        <v>266</v>
      </c>
      <c r="AV101" s="22">
        <f>AW101+AX101</f>
        <v>0</v>
      </c>
      <c r="AW101" s="22">
        <f>F101*AO101</f>
        <v>0</v>
      </c>
      <c r="AX101" s="22">
        <f>F101*AP101</f>
        <v>0</v>
      </c>
      <c r="AY101" s="24" t="s">
        <v>267</v>
      </c>
      <c r="AZ101" s="24" t="s">
        <v>549</v>
      </c>
      <c r="BA101" s="9" t="s">
        <v>411</v>
      </c>
      <c r="BC101" s="22">
        <f>AW101+AX101</f>
        <v>0</v>
      </c>
      <c r="BD101" s="22">
        <f>G101/(100-BE101)*100</f>
        <v>0</v>
      </c>
      <c r="BE101" s="22">
        <v>0</v>
      </c>
      <c r="BF101" s="22">
        <f>K101</f>
        <v>101</v>
      </c>
      <c r="BH101" s="22">
        <f>F101*AO101</f>
        <v>0</v>
      </c>
      <c r="BI101" s="22">
        <f>F101*AP101</f>
        <v>0</v>
      </c>
      <c r="BJ101" s="22">
        <f>F101*G101</f>
        <v>0</v>
      </c>
      <c r="BK101" s="22"/>
      <c r="BL101" s="22"/>
      <c r="BM101" s="22">
        <f>F101*G101</f>
        <v>0</v>
      </c>
      <c r="BW101" s="22">
        <v>21</v>
      </c>
      <c r="BX101" s="3" t="s">
        <v>551</v>
      </c>
    </row>
    <row r="102" spans="1:76" ht="15" customHeight="1" x14ac:dyDescent="0.25">
      <c r="A102" s="21" t="s">
        <v>552</v>
      </c>
      <c r="B102" s="4" t="s">
        <v>273</v>
      </c>
      <c r="C102" s="296" t="s">
        <v>553</v>
      </c>
      <c r="D102" s="296"/>
      <c r="E102" s="4" t="s">
        <v>265</v>
      </c>
      <c r="F102" s="22">
        <v>1</v>
      </c>
      <c r="G102" s="22">
        <v>0</v>
      </c>
      <c r="H102" s="22">
        <f>F102*AO102</f>
        <v>0</v>
      </c>
      <c r="I102" s="22">
        <f>F102*AP102</f>
        <v>0</v>
      </c>
      <c r="J102" s="22">
        <f>F102*G102</f>
        <v>0</v>
      </c>
      <c r="K102" s="23">
        <f>F102*102</f>
        <v>102</v>
      </c>
      <c r="Z102" s="22">
        <f>IF(AQ102="5",BJ102,0)</f>
        <v>0</v>
      </c>
      <c r="AB102" s="22">
        <f>IF(AQ102="1",BH102,0)</f>
        <v>0</v>
      </c>
      <c r="AC102" s="22">
        <f>IF(AQ102="1",BI102,0)</f>
        <v>0</v>
      </c>
      <c r="AD102" s="22">
        <f>IF(AQ102="7",BH102,0)</f>
        <v>0</v>
      </c>
      <c r="AE102" s="22">
        <f>IF(AQ102="7",BI102,0)</f>
        <v>0</v>
      </c>
      <c r="AF102" s="22">
        <f>IF(AQ102="2",BH102,0)</f>
        <v>0</v>
      </c>
      <c r="AG102" s="22">
        <f>IF(AQ102="2",BI102,0)</f>
        <v>0</v>
      </c>
      <c r="AH102" s="22">
        <f>IF(AQ102="0",BJ102,0)</f>
        <v>0</v>
      </c>
      <c r="AI102" s="9" t="s">
        <v>386</v>
      </c>
      <c r="AJ102" s="22">
        <f>IF(AN102=0,J102,0)</f>
        <v>0</v>
      </c>
      <c r="AK102" s="22">
        <f>IF(AN102=12,J102,0)</f>
        <v>0</v>
      </c>
      <c r="AL102" s="22">
        <f>IF(AN102=21,J102,0)</f>
        <v>0</v>
      </c>
      <c r="AN102" s="22">
        <v>21</v>
      </c>
      <c r="AO102" s="22">
        <f>G102*0</f>
        <v>0</v>
      </c>
      <c r="AP102" s="22">
        <f>G102*(1-0)</f>
        <v>0</v>
      </c>
      <c r="AQ102" s="24" t="s">
        <v>266</v>
      </c>
      <c r="AV102" s="22">
        <f>AW102+AX102</f>
        <v>0</v>
      </c>
      <c r="AW102" s="22">
        <f>F102*AO102</f>
        <v>0</v>
      </c>
      <c r="AX102" s="22">
        <f>F102*AP102</f>
        <v>0</v>
      </c>
      <c r="AY102" s="24" t="s">
        <v>267</v>
      </c>
      <c r="AZ102" s="24" t="s">
        <v>549</v>
      </c>
      <c r="BA102" s="9" t="s">
        <v>411</v>
      </c>
      <c r="BC102" s="22">
        <f>AW102+AX102</f>
        <v>0</v>
      </c>
      <c r="BD102" s="22">
        <f>G102/(100-BE102)*100</f>
        <v>0</v>
      </c>
      <c r="BE102" s="22">
        <v>0</v>
      </c>
      <c r="BF102" s="22">
        <f>K102</f>
        <v>102</v>
      </c>
      <c r="BH102" s="22">
        <f>F102*AO102</f>
        <v>0</v>
      </c>
      <c r="BI102" s="22">
        <f>F102*AP102</f>
        <v>0</v>
      </c>
      <c r="BJ102" s="22">
        <f>F102*G102</f>
        <v>0</v>
      </c>
      <c r="BK102" s="22"/>
      <c r="BL102" s="22"/>
      <c r="BM102" s="22">
        <f>F102*G102</f>
        <v>0</v>
      </c>
      <c r="BW102" s="22">
        <v>21</v>
      </c>
      <c r="BX102" s="3" t="s">
        <v>553</v>
      </c>
    </row>
    <row r="103" spans="1:76" ht="15" customHeight="1" x14ac:dyDescent="0.25">
      <c r="A103" s="17"/>
      <c r="B103" s="18" t="s">
        <v>275</v>
      </c>
      <c r="C103" s="329" t="s">
        <v>276</v>
      </c>
      <c r="D103" s="329"/>
      <c r="E103" s="19" t="s">
        <v>4</v>
      </c>
      <c r="F103" s="19" t="s">
        <v>4</v>
      </c>
      <c r="G103" s="19" t="s">
        <v>4</v>
      </c>
      <c r="H103" s="2">
        <f>SUM(H104:H104)</f>
        <v>0</v>
      </c>
      <c r="I103" s="2">
        <f>SUM(I104:I104)</f>
        <v>0</v>
      </c>
      <c r="J103" s="2">
        <f>SUM(J104:J104)</f>
        <v>0</v>
      </c>
      <c r="K103" s="20">
        <f>SUM(K104:K104)</f>
        <v>104</v>
      </c>
      <c r="AI103" s="9" t="s">
        <v>386</v>
      </c>
      <c r="AS103" s="2">
        <f>SUM(AJ104:AJ104)</f>
        <v>0</v>
      </c>
      <c r="AT103" s="2">
        <f>SUM(AK104:AK104)</f>
        <v>0</v>
      </c>
      <c r="AU103" s="2">
        <f>SUM(AL104:AL104)</f>
        <v>0</v>
      </c>
    </row>
    <row r="104" spans="1:76" ht="15" customHeight="1" x14ac:dyDescent="0.25">
      <c r="A104" s="21" t="s">
        <v>554</v>
      </c>
      <c r="B104" s="4" t="s">
        <v>278</v>
      </c>
      <c r="C104" s="296" t="s">
        <v>279</v>
      </c>
      <c r="D104" s="296"/>
      <c r="E104" s="4" t="s">
        <v>265</v>
      </c>
      <c r="F104" s="22">
        <v>1</v>
      </c>
      <c r="G104" s="22">
        <v>0</v>
      </c>
      <c r="H104" s="22">
        <f>F104*AO104</f>
        <v>0</v>
      </c>
      <c r="I104" s="22">
        <f>F104*AP104</f>
        <v>0</v>
      </c>
      <c r="J104" s="22">
        <f>F104*G104</f>
        <v>0</v>
      </c>
      <c r="K104" s="23">
        <f>F104*104</f>
        <v>104</v>
      </c>
      <c r="Z104" s="22">
        <f>IF(AQ104="5",BJ104,0)</f>
        <v>0</v>
      </c>
      <c r="AB104" s="22">
        <f>IF(AQ104="1",BH104,0)</f>
        <v>0</v>
      </c>
      <c r="AC104" s="22">
        <f>IF(AQ104="1",BI104,0)</f>
        <v>0</v>
      </c>
      <c r="AD104" s="22">
        <f>IF(AQ104="7",BH104,0)</f>
        <v>0</v>
      </c>
      <c r="AE104" s="22">
        <f>IF(AQ104="7",BI104,0)</f>
        <v>0</v>
      </c>
      <c r="AF104" s="22">
        <f>IF(AQ104="2",BH104,0)</f>
        <v>0</v>
      </c>
      <c r="AG104" s="22">
        <f>IF(AQ104="2",BI104,0)</f>
        <v>0</v>
      </c>
      <c r="AH104" s="22">
        <f>IF(AQ104="0",BJ104,0)</f>
        <v>0</v>
      </c>
      <c r="AI104" s="9" t="s">
        <v>386</v>
      </c>
      <c r="AJ104" s="22">
        <f>IF(AN104=0,J104,0)</f>
        <v>0</v>
      </c>
      <c r="AK104" s="22">
        <f>IF(AN104=12,J104,0)</f>
        <v>0</v>
      </c>
      <c r="AL104" s="22">
        <f>IF(AN104=21,J104,0)</f>
        <v>0</v>
      </c>
      <c r="AN104" s="22">
        <v>21</v>
      </c>
      <c r="AO104" s="22">
        <f>G104*0</f>
        <v>0</v>
      </c>
      <c r="AP104" s="22">
        <f>G104*(1-0)</f>
        <v>0</v>
      </c>
      <c r="AQ104" s="24" t="s">
        <v>266</v>
      </c>
      <c r="AV104" s="22">
        <f>AW104+AX104</f>
        <v>0</v>
      </c>
      <c r="AW104" s="22">
        <f>F104*AO104</f>
        <v>0</v>
      </c>
      <c r="AX104" s="22">
        <f>F104*AP104</f>
        <v>0</v>
      </c>
      <c r="AY104" s="24" t="s">
        <v>280</v>
      </c>
      <c r="AZ104" s="24" t="s">
        <v>549</v>
      </c>
      <c r="BA104" s="9" t="s">
        <v>411</v>
      </c>
      <c r="BC104" s="22">
        <f>AW104+AX104</f>
        <v>0</v>
      </c>
      <c r="BD104" s="22">
        <f>G104/(100-BE104)*100</f>
        <v>0</v>
      </c>
      <c r="BE104" s="22">
        <v>0</v>
      </c>
      <c r="BF104" s="22">
        <f>K104</f>
        <v>104</v>
      </c>
      <c r="BH104" s="22">
        <f>F104*AO104</f>
        <v>0</v>
      </c>
      <c r="BI104" s="22">
        <f>F104*AP104</f>
        <v>0</v>
      </c>
      <c r="BJ104" s="22">
        <f>F104*G104</f>
        <v>0</v>
      </c>
      <c r="BK104" s="22"/>
      <c r="BL104" s="22"/>
      <c r="BN104" s="22">
        <f>F104*G104</f>
        <v>0</v>
      </c>
      <c r="BW104" s="22">
        <v>21</v>
      </c>
      <c r="BX104" s="3" t="s">
        <v>279</v>
      </c>
    </row>
    <row r="105" spans="1:76" ht="15" customHeight="1" x14ac:dyDescent="0.25">
      <c r="A105" s="17"/>
      <c r="B105" s="18" t="s">
        <v>281</v>
      </c>
      <c r="C105" s="329" t="s">
        <v>282</v>
      </c>
      <c r="D105" s="329"/>
      <c r="E105" s="19" t="s">
        <v>4</v>
      </c>
      <c r="F105" s="19" t="s">
        <v>4</v>
      </c>
      <c r="G105" s="19" t="s">
        <v>4</v>
      </c>
      <c r="H105" s="2">
        <f>SUM(H106:H107)</f>
        <v>0</v>
      </c>
      <c r="I105" s="2">
        <f>SUM(I106:I107)</f>
        <v>0</v>
      </c>
      <c r="J105" s="2">
        <f>SUM(J106:J107)</f>
        <v>0</v>
      </c>
      <c r="K105" s="20">
        <f>SUM(K106:K107)</f>
        <v>213</v>
      </c>
      <c r="AI105" s="9" t="s">
        <v>386</v>
      </c>
      <c r="AS105" s="2">
        <f>SUM(AJ106:AJ107)</f>
        <v>0</v>
      </c>
      <c r="AT105" s="2">
        <f>SUM(AK106:AK107)</f>
        <v>0</v>
      </c>
      <c r="AU105" s="2">
        <f>SUM(AL106:AL107)</f>
        <v>0</v>
      </c>
    </row>
    <row r="106" spans="1:76" ht="15" customHeight="1" x14ac:dyDescent="0.25">
      <c r="A106" s="21" t="s">
        <v>555</v>
      </c>
      <c r="B106" s="4" t="s">
        <v>284</v>
      </c>
      <c r="C106" s="296" t="s">
        <v>556</v>
      </c>
      <c r="D106" s="296"/>
      <c r="E106" s="4" t="s">
        <v>265</v>
      </c>
      <c r="F106" s="22">
        <v>1</v>
      </c>
      <c r="G106" s="22">
        <v>0</v>
      </c>
      <c r="H106" s="22">
        <f>F106*AO106</f>
        <v>0</v>
      </c>
      <c r="I106" s="22">
        <f>F106*AP106</f>
        <v>0</v>
      </c>
      <c r="J106" s="22">
        <f>F106*G106</f>
        <v>0</v>
      </c>
      <c r="K106" s="23">
        <f>F106*106</f>
        <v>106</v>
      </c>
      <c r="Z106" s="22">
        <f>IF(AQ106="5",BJ106,0)</f>
        <v>0</v>
      </c>
      <c r="AB106" s="22">
        <f>IF(AQ106="1",BH106,0)</f>
        <v>0</v>
      </c>
      <c r="AC106" s="22">
        <f>IF(AQ106="1",BI106,0)</f>
        <v>0</v>
      </c>
      <c r="AD106" s="22">
        <f>IF(AQ106="7",BH106,0)</f>
        <v>0</v>
      </c>
      <c r="AE106" s="22">
        <f>IF(AQ106="7",BI106,0)</f>
        <v>0</v>
      </c>
      <c r="AF106" s="22">
        <f>IF(AQ106="2",BH106,0)</f>
        <v>0</v>
      </c>
      <c r="AG106" s="22">
        <f>IF(AQ106="2",BI106,0)</f>
        <v>0</v>
      </c>
      <c r="AH106" s="22">
        <f>IF(AQ106="0",BJ106,0)</f>
        <v>0</v>
      </c>
      <c r="AI106" s="9" t="s">
        <v>386</v>
      </c>
      <c r="AJ106" s="22">
        <f>IF(AN106=0,J106,0)</f>
        <v>0</v>
      </c>
      <c r="AK106" s="22">
        <f>IF(AN106=12,J106,0)</f>
        <v>0</v>
      </c>
      <c r="AL106" s="22">
        <f>IF(AN106=21,J106,0)</f>
        <v>0</v>
      </c>
      <c r="AN106" s="22">
        <v>21</v>
      </c>
      <c r="AO106" s="22">
        <f>G106*0.285714286</f>
        <v>0</v>
      </c>
      <c r="AP106" s="22">
        <f>G106*(1-0.285714286)</f>
        <v>0</v>
      </c>
      <c r="AQ106" s="24" t="s">
        <v>266</v>
      </c>
      <c r="AV106" s="22">
        <f>AW106+AX106</f>
        <v>0</v>
      </c>
      <c r="AW106" s="22">
        <f>F106*AO106</f>
        <v>0</v>
      </c>
      <c r="AX106" s="22">
        <f>F106*AP106</f>
        <v>0</v>
      </c>
      <c r="AY106" s="24" t="s">
        <v>285</v>
      </c>
      <c r="AZ106" s="24" t="s">
        <v>549</v>
      </c>
      <c r="BA106" s="9" t="s">
        <v>411</v>
      </c>
      <c r="BC106" s="22">
        <f>AW106+AX106</f>
        <v>0</v>
      </c>
      <c r="BD106" s="22">
        <f>G106/(100-BE106)*100</f>
        <v>0</v>
      </c>
      <c r="BE106" s="22">
        <v>0</v>
      </c>
      <c r="BF106" s="22">
        <f>K106</f>
        <v>106</v>
      </c>
      <c r="BH106" s="22">
        <f>F106*AO106</f>
        <v>0</v>
      </c>
      <c r="BI106" s="22">
        <f>F106*AP106</f>
        <v>0</v>
      </c>
      <c r="BJ106" s="22">
        <f>F106*G106</f>
        <v>0</v>
      </c>
      <c r="BK106" s="22"/>
      <c r="BL106" s="22"/>
      <c r="BO106" s="22">
        <f>F106*G106</f>
        <v>0</v>
      </c>
      <c r="BW106" s="22">
        <v>21</v>
      </c>
      <c r="BX106" s="3" t="s">
        <v>556</v>
      </c>
    </row>
    <row r="107" spans="1:76" ht="15" customHeight="1" x14ac:dyDescent="0.25">
      <c r="A107" s="21" t="s">
        <v>557</v>
      </c>
      <c r="B107" s="4" t="s">
        <v>287</v>
      </c>
      <c r="C107" s="296" t="s">
        <v>558</v>
      </c>
      <c r="D107" s="296"/>
      <c r="E107" s="4" t="s">
        <v>265</v>
      </c>
      <c r="F107" s="22">
        <v>1</v>
      </c>
      <c r="G107" s="22">
        <v>0</v>
      </c>
      <c r="H107" s="22">
        <f>F107*AO107</f>
        <v>0</v>
      </c>
      <c r="I107" s="22">
        <f>F107*AP107</f>
        <v>0</v>
      </c>
      <c r="J107" s="22">
        <f>F107*G107</f>
        <v>0</v>
      </c>
      <c r="K107" s="23">
        <f>F107*107</f>
        <v>107</v>
      </c>
      <c r="Z107" s="22">
        <f>IF(AQ107="5",BJ107,0)</f>
        <v>0</v>
      </c>
      <c r="AB107" s="22">
        <f>IF(AQ107="1",BH107,0)</f>
        <v>0</v>
      </c>
      <c r="AC107" s="22">
        <f>IF(AQ107="1",BI107,0)</f>
        <v>0</v>
      </c>
      <c r="AD107" s="22">
        <f>IF(AQ107="7",BH107,0)</f>
        <v>0</v>
      </c>
      <c r="AE107" s="22">
        <f>IF(AQ107="7",BI107,0)</f>
        <v>0</v>
      </c>
      <c r="AF107" s="22">
        <f>IF(AQ107="2",BH107,0)</f>
        <v>0</v>
      </c>
      <c r="AG107" s="22">
        <f>IF(AQ107="2",BI107,0)</f>
        <v>0</v>
      </c>
      <c r="AH107" s="22">
        <f>IF(AQ107="0",BJ107,0)</f>
        <v>0</v>
      </c>
      <c r="AI107" s="9" t="s">
        <v>386</v>
      </c>
      <c r="AJ107" s="22">
        <f>IF(AN107=0,J107,0)</f>
        <v>0</v>
      </c>
      <c r="AK107" s="22">
        <f>IF(AN107=12,J107,0)</f>
        <v>0</v>
      </c>
      <c r="AL107" s="22">
        <f>IF(AN107=21,J107,0)</f>
        <v>0</v>
      </c>
      <c r="AN107" s="22">
        <v>21</v>
      </c>
      <c r="AO107" s="22">
        <f>G107*0</f>
        <v>0</v>
      </c>
      <c r="AP107" s="22">
        <f>G107*(1-0)</f>
        <v>0</v>
      </c>
      <c r="AQ107" s="24" t="s">
        <v>266</v>
      </c>
      <c r="AV107" s="22">
        <f>AW107+AX107</f>
        <v>0</v>
      </c>
      <c r="AW107" s="22">
        <f>F107*AO107</f>
        <v>0</v>
      </c>
      <c r="AX107" s="22">
        <f>F107*AP107</f>
        <v>0</v>
      </c>
      <c r="AY107" s="24" t="s">
        <v>285</v>
      </c>
      <c r="AZ107" s="24" t="s">
        <v>549</v>
      </c>
      <c r="BA107" s="9" t="s">
        <v>411</v>
      </c>
      <c r="BC107" s="22">
        <f>AW107+AX107</f>
        <v>0</v>
      </c>
      <c r="BD107" s="22">
        <f>G107/(100-BE107)*100</f>
        <v>0</v>
      </c>
      <c r="BE107" s="22">
        <v>0</v>
      </c>
      <c r="BF107" s="22">
        <f>K107</f>
        <v>107</v>
      </c>
      <c r="BH107" s="22">
        <f>F107*AO107</f>
        <v>0</v>
      </c>
      <c r="BI107" s="22">
        <f>F107*AP107</f>
        <v>0</v>
      </c>
      <c r="BJ107" s="22">
        <f>F107*G107</f>
        <v>0</v>
      </c>
      <c r="BK107" s="22"/>
      <c r="BL107" s="22"/>
      <c r="BO107" s="22">
        <f>F107*G107</f>
        <v>0</v>
      </c>
      <c r="BW107" s="22">
        <v>21</v>
      </c>
      <c r="BX107" s="3" t="s">
        <v>558</v>
      </c>
    </row>
    <row r="108" spans="1:76" ht="15" customHeight="1" x14ac:dyDescent="0.25">
      <c r="A108" s="17"/>
      <c r="B108" s="18" t="s">
        <v>289</v>
      </c>
      <c r="C108" s="329" t="s">
        <v>290</v>
      </c>
      <c r="D108" s="329"/>
      <c r="E108" s="19" t="s">
        <v>4</v>
      </c>
      <c r="F108" s="19" t="s">
        <v>4</v>
      </c>
      <c r="G108" s="19" t="s">
        <v>4</v>
      </c>
      <c r="H108" s="2">
        <f>SUM(H109:H109)</f>
        <v>0</v>
      </c>
      <c r="I108" s="2">
        <f>SUM(I109:I109)</f>
        <v>0</v>
      </c>
      <c r="J108" s="2">
        <f>SUM(J109:J109)</f>
        <v>0</v>
      </c>
      <c r="K108" s="20">
        <f>SUM(K109:K109)</f>
        <v>109</v>
      </c>
      <c r="AI108" s="9" t="s">
        <v>386</v>
      </c>
      <c r="AS108" s="2">
        <f>SUM(AJ109:AJ109)</f>
        <v>0</v>
      </c>
      <c r="AT108" s="2">
        <f>SUM(AK109:AK109)</f>
        <v>0</v>
      </c>
      <c r="AU108" s="2">
        <f>SUM(AL109:AL109)</f>
        <v>0</v>
      </c>
    </row>
    <row r="109" spans="1:76" ht="15" customHeight="1" x14ac:dyDescent="0.25">
      <c r="A109" s="21" t="s">
        <v>559</v>
      </c>
      <c r="B109" s="4" t="s">
        <v>292</v>
      </c>
      <c r="C109" s="296" t="s">
        <v>293</v>
      </c>
      <c r="D109" s="296"/>
      <c r="E109" s="4" t="s">
        <v>265</v>
      </c>
      <c r="F109" s="22">
        <v>1</v>
      </c>
      <c r="G109" s="22">
        <v>0</v>
      </c>
      <c r="H109" s="22">
        <f>F109*AO109</f>
        <v>0</v>
      </c>
      <c r="I109" s="22">
        <f>F109*AP109</f>
        <v>0</v>
      </c>
      <c r="J109" s="22">
        <f>F109*G109</f>
        <v>0</v>
      </c>
      <c r="K109" s="23">
        <f>F109*109</f>
        <v>109</v>
      </c>
      <c r="Z109" s="22">
        <f>IF(AQ109="5",BJ109,0)</f>
        <v>0</v>
      </c>
      <c r="AB109" s="22">
        <f>IF(AQ109="1",BH109,0)</f>
        <v>0</v>
      </c>
      <c r="AC109" s="22">
        <f>IF(AQ109="1",BI109,0)</f>
        <v>0</v>
      </c>
      <c r="AD109" s="22">
        <f>IF(AQ109="7",BH109,0)</f>
        <v>0</v>
      </c>
      <c r="AE109" s="22">
        <f>IF(AQ109="7",BI109,0)</f>
        <v>0</v>
      </c>
      <c r="AF109" s="22">
        <f>IF(AQ109="2",BH109,0)</f>
        <v>0</v>
      </c>
      <c r="AG109" s="22">
        <f>IF(AQ109="2",BI109,0)</f>
        <v>0</v>
      </c>
      <c r="AH109" s="22">
        <f>IF(AQ109="0",BJ109,0)</f>
        <v>0</v>
      </c>
      <c r="AI109" s="9" t="s">
        <v>386</v>
      </c>
      <c r="AJ109" s="22">
        <f>IF(AN109=0,J109,0)</f>
        <v>0</v>
      </c>
      <c r="AK109" s="22">
        <f>IF(AN109=12,J109,0)</f>
        <v>0</v>
      </c>
      <c r="AL109" s="22">
        <f>IF(AN109=21,J109,0)</f>
        <v>0</v>
      </c>
      <c r="AN109" s="22">
        <v>21</v>
      </c>
      <c r="AO109" s="22">
        <f>G109*0</f>
        <v>0</v>
      </c>
      <c r="AP109" s="22">
        <f>G109*(1-0)</f>
        <v>0</v>
      </c>
      <c r="AQ109" s="24" t="s">
        <v>266</v>
      </c>
      <c r="AV109" s="22">
        <f>AW109+AX109</f>
        <v>0</v>
      </c>
      <c r="AW109" s="22">
        <f>F109*AO109</f>
        <v>0</v>
      </c>
      <c r="AX109" s="22">
        <f>F109*AP109</f>
        <v>0</v>
      </c>
      <c r="AY109" s="24" t="s">
        <v>294</v>
      </c>
      <c r="AZ109" s="24" t="s">
        <v>549</v>
      </c>
      <c r="BA109" s="9" t="s">
        <v>411</v>
      </c>
      <c r="BC109" s="22">
        <f>AW109+AX109</f>
        <v>0</v>
      </c>
      <c r="BD109" s="22">
        <f>G109/(100-BE109)*100</f>
        <v>0</v>
      </c>
      <c r="BE109" s="22">
        <v>0</v>
      </c>
      <c r="BF109" s="22">
        <f>K109</f>
        <v>109</v>
      </c>
      <c r="BH109" s="22">
        <f>F109*AO109</f>
        <v>0</v>
      </c>
      <c r="BI109" s="22">
        <f>F109*AP109</f>
        <v>0</v>
      </c>
      <c r="BJ109" s="22">
        <f>F109*G109</f>
        <v>0</v>
      </c>
      <c r="BK109" s="22"/>
      <c r="BL109" s="22"/>
      <c r="BP109" s="22">
        <f>F109*G109</f>
        <v>0</v>
      </c>
      <c r="BW109" s="22">
        <v>21</v>
      </c>
      <c r="BX109" s="3" t="s">
        <v>293</v>
      </c>
    </row>
    <row r="110" spans="1:76" ht="15" customHeight="1" x14ac:dyDescent="0.25">
      <c r="A110" s="17"/>
      <c r="B110" s="18" t="s">
        <v>399</v>
      </c>
      <c r="C110" s="329" t="s">
        <v>364</v>
      </c>
      <c r="D110" s="329"/>
      <c r="E110" s="19" t="s">
        <v>4</v>
      </c>
      <c r="F110" s="19" t="s">
        <v>4</v>
      </c>
      <c r="G110" s="19" t="s">
        <v>4</v>
      </c>
      <c r="H110" s="2">
        <f>SUM(H111:H111)</f>
        <v>0</v>
      </c>
      <c r="I110" s="2">
        <f>SUM(I111:I111)</f>
        <v>0</v>
      </c>
      <c r="J110" s="2">
        <f>SUM(J111:J111)</f>
        <v>0</v>
      </c>
      <c r="K110" s="20">
        <f>SUM(K111:K111)</f>
        <v>222</v>
      </c>
      <c r="AI110" s="9" t="s">
        <v>386</v>
      </c>
      <c r="AS110" s="2">
        <f>SUM(AJ111:AJ111)</f>
        <v>0</v>
      </c>
      <c r="AT110" s="2">
        <f>SUM(AK111:AK111)</f>
        <v>0</v>
      </c>
      <c r="AU110" s="2">
        <f>SUM(AL111:AL111)</f>
        <v>0</v>
      </c>
    </row>
    <row r="111" spans="1:76" ht="15" customHeight="1" x14ac:dyDescent="0.25">
      <c r="A111" s="21" t="s">
        <v>560</v>
      </c>
      <c r="B111" s="4" t="s">
        <v>561</v>
      </c>
      <c r="C111" s="296" t="s">
        <v>562</v>
      </c>
      <c r="D111" s="296"/>
      <c r="E111" s="4" t="s">
        <v>265</v>
      </c>
      <c r="F111" s="22">
        <v>2</v>
      </c>
      <c r="G111" s="22">
        <v>0</v>
      </c>
      <c r="H111" s="22">
        <f>F111*AO111</f>
        <v>0</v>
      </c>
      <c r="I111" s="22">
        <f>F111*AP111</f>
        <v>0</v>
      </c>
      <c r="J111" s="22">
        <f>F111*G111</f>
        <v>0</v>
      </c>
      <c r="K111" s="23">
        <f>F111*111</f>
        <v>222</v>
      </c>
      <c r="Z111" s="22">
        <f>IF(AQ111="5",BJ111,0)</f>
        <v>0</v>
      </c>
      <c r="AB111" s="22">
        <f>IF(AQ111="1",BH111,0)</f>
        <v>0</v>
      </c>
      <c r="AC111" s="22">
        <f>IF(AQ111="1",BI111,0)</f>
        <v>0</v>
      </c>
      <c r="AD111" s="22">
        <f>IF(AQ111="7",BH111,0)</f>
        <v>0</v>
      </c>
      <c r="AE111" s="22">
        <f>IF(AQ111="7",BI111,0)</f>
        <v>0</v>
      </c>
      <c r="AF111" s="22">
        <f>IF(AQ111="2",BH111,0)</f>
        <v>0</v>
      </c>
      <c r="AG111" s="22">
        <f>IF(AQ111="2",BI111,0)</f>
        <v>0</v>
      </c>
      <c r="AH111" s="22">
        <f>IF(AQ111="0",BJ111,0)</f>
        <v>0</v>
      </c>
      <c r="AI111" s="9" t="s">
        <v>386</v>
      </c>
      <c r="AJ111" s="22">
        <f>IF(AN111=0,J111,0)</f>
        <v>0</v>
      </c>
      <c r="AK111" s="22">
        <f>IF(AN111=12,J111,0)</f>
        <v>0</v>
      </c>
      <c r="AL111" s="22">
        <f>IF(AN111=21,J111,0)</f>
        <v>0</v>
      </c>
      <c r="AN111" s="22">
        <v>21</v>
      </c>
      <c r="AO111" s="22">
        <f>G111*0</f>
        <v>0</v>
      </c>
      <c r="AP111" s="22">
        <f>G111*(1-0)</f>
        <v>0</v>
      </c>
      <c r="AQ111" s="24" t="s">
        <v>266</v>
      </c>
      <c r="AV111" s="22">
        <f>AW111+AX111</f>
        <v>0</v>
      </c>
      <c r="AW111" s="22">
        <f>F111*AO111</f>
        <v>0</v>
      </c>
      <c r="AX111" s="22">
        <f>F111*AP111</f>
        <v>0</v>
      </c>
      <c r="AY111" s="24" t="s">
        <v>563</v>
      </c>
      <c r="AZ111" s="24" t="s">
        <v>549</v>
      </c>
      <c r="BA111" s="9" t="s">
        <v>411</v>
      </c>
      <c r="BC111" s="22">
        <f>AW111+AX111</f>
        <v>0</v>
      </c>
      <c r="BD111" s="22">
        <f>G111/(100-BE111)*100</f>
        <v>0</v>
      </c>
      <c r="BE111" s="22">
        <v>0</v>
      </c>
      <c r="BF111" s="22">
        <f>K111</f>
        <v>222</v>
      </c>
      <c r="BH111" s="22">
        <f>F111*AO111</f>
        <v>0</v>
      </c>
      <c r="BI111" s="22">
        <f>F111*AP111</f>
        <v>0</v>
      </c>
      <c r="BJ111" s="22">
        <f>F111*G111</f>
        <v>0</v>
      </c>
      <c r="BK111" s="22"/>
      <c r="BL111" s="22"/>
      <c r="BU111" s="22">
        <f>F111*G111</f>
        <v>0</v>
      </c>
      <c r="BW111" s="22">
        <v>21</v>
      </c>
      <c r="BX111" s="3" t="s">
        <v>562</v>
      </c>
    </row>
    <row r="112" spans="1:76" ht="15" customHeight="1" x14ac:dyDescent="0.25">
      <c r="A112" s="17"/>
      <c r="B112" s="18"/>
      <c r="C112" s="329" t="s">
        <v>401</v>
      </c>
      <c r="D112" s="329"/>
      <c r="E112" s="19" t="s">
        <v>4</v>
      </c>
      <c r="F112" s="19" t="s">
        <v>4</v>
      </c>
      <c r="G112" s="19" t="s">
        <v>4</v>
      </c>
      <c r="H112" s="2">
        <f>H113+H120+H122+H127+H131+H133+H138</f>
        <v>0</v>
      </c>
      <c r="I112" s="2">
        <f>I113+I120+I122+I127+I131+I133+I138</f>
        <v>0</v>
      </c>
      <c r="J112" s="2">
        <f>J113+J120+J122+J127+J131+J133+J138</f>
        <v>0</v>
      </c>
      <c r="K112" s="20">
        <f>K113+K120+K122+K127+K131+K133+K138</f>
        <v>187391.67599999998</v>
      </c>
    </row>
    <row r="113" spans="1:76" ht="15" customHeight="1" x14ac:dyDescent="0.25">
      <c r="A113" s="17"/>
      <c r="B113" s="18" t="s">
        <v>49</v>
      </c>
      <c r="C113" s="329" t="s">
        <v>50</v>
      </c>
      <c r="D113" s="329"/>
      <c r="E113" s="19" t="s">
        <v>4</v>
      </c>
      <c r="F113" s="19" t="s">
        <v>4</v>
      </c>
      <c r="G113" s="19" t="s">
        <v>4</v>
      </c>
      <c r="H113" s="2">
        <f>SUM(H114:H119)</f>
        <v>0</v>
      </c>
      <c r="I113" s="2">
        <f>SUM(I114:I119)</f>
        <v>0</v>
      </c>
      <c r="J113" s="2">
        <f>SUM(J114:J119)</f>
        <v>0</v>
      </c>
      <c r="K113" s="20">
        <f>SUM(K114:K119)</f>
        <v>32059.78</v>
      </c>
      <c r="AI113" s="9" t="s">
        <v>400</v>
      </c>
      <c r="AS113" s="2">
        <f>SUM(AJ114:AJ119)</f>
        <v>0</v>
      </c>
      <c r="AT113" s="2">
        <f>SUM(AK114:AK119)</f>
        <v>0</v>
      </c>
      <c r="AU113" s="2">
        <f>SUM(AL114:AL119)</f>
        <v>0</v>
      </c>
    </row>
    <row r="114" spans="1:76" ht="15" customHeight="1" x14ac:dyDescent="0.25">
      <c r="A114" s="21" t="s">
        <v>564</v>
      </c>
      <c r="B114" s="4" t="s">
        <v>565</v>
      </c>
      <c r="C114" s="296" t="s">
        <v>566</v>
      </c>
      <c r="D114" s="296"/>
      <c r="E114" s="4" t="s">
        <v>54</v>
      </c>
      <c r="F114" s="22">
        <v>27.45</v>
      </c>
      <c r="G114" s="22">
        <v>0</v>
      </c>
      <c r="H114" s="22">
        <f t="shared" ref="H114:H119" si="119">F114*AO114</f>
        <v>0</v>
      </c>
      <c r="I114" s="22">
        <f t="shared" ref="I114:I119" si="120">F114*AP114</f>
        <v>0</v>
      </c>
      <c r="J114" s="22">
        <f t="shared" ref="J114:J119" si="121">F114*G114</f>
        <v>0</v>
      </c>
      <c r="K114" s="23">
        <f>F114*114</f>
        <v>3129.2999999999997</v>
      </c>
      <c r="Z114" s="22">
        <f t="shared" ref="Z114:Z119" si="122">IF(AQ114="5",BJ114,0)</f>
        <v>0</v>
      </c>
      <c r="AB114" s="22">
        <f t="shared" ref="AB114:AB119" si="123">IF(AQ114="1",BH114,0)</f>
        <v>0</v>
      </c>
      <c r="AC114" s="22">
        <f t="shared" ref="AC114:AC119" si="124">IF(AQ114="1",BI114,0)</f>
        <v>0</v>
      </c>
      <c r="AD114" s="22">
        <f t="shared" ref="AD114:AD119" si="125">IF(AQ114="7",BH114,0)</f>
        <v>0</v>
      </c>
      <c r="AE114" s="22">
        <f t="shared" ref="AE114:AE119" si="126">IF(AQ114="7",BI114,0)</f>
        <v>0</v>
      </c>
      <c r="AF114" s="22">
        <f t="shared" ref="AF114:AF119" si="127">IF(AQ114="2",BH114,0)</f>
        <v>0</v>
      </c>
      <c r="AG114" s="22">
        <f t="shared" ref="AG114:AG119" si="128">IF(AQ114="2",BI114,0)</f>
        <v>0</v>
      </c>
      <c r="AH114" s="22">
        <f t="shared" ref="AH114:AH119" si="129">IF(AQ114="0",BJ114,0)</f>
        <v>0</v>
      </c>
      <c r="AI114" s="9" t="s">
        <v>400</v>
      </c>
      <c r="AJ114" s="22">
        <f t="shared" ref="AJ114:AJ119" si="130">IF(AN114=0,J114,0)</f>
        <v>0</v>
      </c>
      <c r="AK114" s="22">
        <f t="shared" ref="AK114:AK119" si="131">IF(AN114=12,J114,0)</f>
        <v>0</v>
      </c>
      <c r="AL114" s="22">
        <f t="shared" ref="AL114:AL119" si="132">IF(AN114=21,J114,0)</f>
        <v>0</v>
      </c>
      <c r="AN114" s="22">
        <v>21</v>
      </c>
      <c r="AO114" s="22">
        <f t="shared" ref="AO114:AO119" si="133">G114*0</f>
        <v>0</v>
      </c>
      <c r="AP114" s="22">
        <f t="shared" ref="AP114:AP119" si="134">G114*(1-0)</f>
        <v>0</v>
      </c>
      <c r="AQ114" s="24" t="s">
        <v>51</v>
      </c>
      <c r="AV114" s="22">
        <f t="shared" ref="AV114:AV119" si="135">AW114+AX114</f>
        <v>0</v>
      </c>
      <c r="AW114" s="22">
        <f t="shared" ref="AW114:AW119" si="136">F114*AO114</f>
        <v>0</v>
      </c>
      <c r="AX114" s="22">
        <f t="shared" ref="AX114:AX119" si="137">F114*AP114</f>
        <v>0</v>
      </c>
      <c r="AY114" s="24" t="s">
        <v>55</v>
      </c>
      <c r="AZ114" s="24" t="s">
        <v>567</v>
      </c>
      <c r="BA114" s="9" t="s">
        <v>568</v>
      </c>
      <c r="BC114" s="22">
        <f t="shared" ref="BC114:BC119" si="138">AW114+AX114</f>
        <v>0</v>
      </c>
      <c r="BD114" s="22">
        <f t="shared" ref="BD114:BD119" si="139">G114/(100-BE114)*100</f>
        <v>0</v>
      </c>
      <c r="BE114" s="22">
        <v>0</v>
      </c>
      <c r="BF114" s="22">
        <f t="shared" ref="BF114:BF119" si="140">K114</f>
        <v>3129.2999999999997</v>
      </c>
      <c r="BH114" s="22">
        <f t="shared" ref="BH114:BH119" si="141">F114*AO114</f>
        <v>0</v>
      </c>
      <c r="BI114" s="22">
        <f t="shared" ref="BI114:BI119" si="142">F114*AP114</f>
        <v>0</v>
      </c>
      <c r="BJ114" s="22">
        <f t="shared" ref="BJ114:BJ119" si="143">F114*G114</f>
        <v>0</v>
      </c>
      <c r="BK114" s="22"/>
      <c r="BL114" s="22">
        <v>12</v>
      </c>
      <c r="BW114" s="22">
        <v>21</v>
      </c>
      <c r="BX114" s="3" t="s">
        <v>566</v>
      </c>
    </row>
    <row r="115" spans="1:76" ht="15" customHeight="1" x14ac:dyDescent="0.25">
      <c r="A115" s="21" t="s">
        <v>569</v>
      </c>
      <c r="B115" s="4" t="s">
        <v>570</v>
      </c>
      <c r="C115" s="296" t="s">
        <v>571</v>
      </c>
      <c r="D115" s="296"/>
      <c r="E115" s="4" t="s">
        <v>54</v>
      </c>
      <c r="F115" s="22">
        <v>27.45</v>
      </c>
      <c r="G115" s="22">
        <v>0</v>
      </c>
      <c r="H115" s="22">
        <f t="shared" si="119"/>
        <v>0</v>
      </c>
      <c r="I115" s="22">
        <f t="shared" si="120"/>
        <v>0</v>
      </c>
      <c r="J115" s="22">
        <f t="shared" si="121"/>
        <v>0</v>
      </c>
      <c r="K115" s="23">
        <f>F115*115</f>
        <v>3156.75</v>
      </c>
      <c r="Z115" s="22">
        <f t="shared" si="122"/>
        <v>0</v>
      </c>
      <c r="AB115" s="22">
        <f t="shared" si="123"/>
        <v>0</v>
      </c>
      <c r="AC115" s="22">
        <f t="shared" si="124"/>
        <v>0</v>
      </c>
      <c r="AD115" s="22">
        <f t="shared" si="125"/>
        <v>0</v>
      </c>
      <c r="AE115" s="22">
        <f t="shared" si="126"/>
        <v>0</v>
      </c>
      <c r="AF115" s="22">
        <f t="shared" si="127"/>
        <v>0</v>
      </c>
      <c r="AG115" s="22">
        <f t="shared" si="128"/>
        <v>0</v>
      </c>
      <c r="AH115" s="22">
        <f t="shared" si="129"/>
        <v>0</v>
      </c>
      <c r="AI115" s="9" t="s">
        <v>400</v>
      </c>
      <c r="AJ115" s="22">
        <f t="shared" si="130"/>
        <v>0</v>
      </c>
      <c r="AK115" s="22">
        <f t="shared" si="131"/>
        <v>0</v>
      </c>
      <c r="AL115" s="22">
        <f t="shared" si="132"/>
        <v>0</v>
      </c>
      <c r="AN115" s="22">
        <v>21</v>
      </c>
      <c r="AO115" s="22">
        <f t="shared" si="133"/>
        <v>0</v>
      </c>
      <c r="AP115" s="22">
        <f t="shared" si="134"/>
        <v>0</v>
      </c>
      <c r="AQ115" s="24" t="s">
        <v>51</v>
      </c>
      <c r="AV115" s="22">
        <f t="shared" si="135"/>
        <v>0</v>
      </c>
      <c r="AW115" s="22">
        <f t="shared" si="136"/>
        <v>0</v>
      </c>
      <c r="AX115" s="22">
        <f t="shared" si="137"/>
        <v>0</v>
      </c>
      <c r="AY115" s="24" t="s">
        <v>55</v>
      </c>
      <c r="AZ115" s="24" t="s">
        <v>567</v>
      </c>
      <c r="BA115" s="9" t="s">
        <v>568</v>
      </c>
      <c r="BC115" s="22">
        <f t="shared" si="138"/>
        <v>0</v>
      </c>
      <c r="BD115" s="22">
        <f t="shared" si="139"/>
        <v>0</v>
      </c>
      <c r="BE115" s="22">
        <v>0</v>
      </c>
      <c r="BF115" s="22">
        <f t="shared" si="140"/>
        <v>3156.75</v>
      </c>
      <c r="BH115" s="22">
        <f t="shared" si="141"/>
        <v>0</v>
      </c>
      <c r="BI115" s="22">
        <f t="shared" si="142"/>
        <v>0</v>
      </c>
      <c r="BJ115" s="22">
        <f t="shared" si="143"/>
        <v>0</v>
      </c>
      <c r="BK115" s="22"/>
      <c r="BL115" s="22">
        <v>12</v>
      </c>
      <c r="BW115" s="22">
        <v>21</v>
      </c>
      <c r="BX115" s="3" t="s">
        <v>571</v>
      </c>
    </row>
    <row r="116" spans="1:76" ht="15" customHeight="1" x14ac:dyDescent="0.25">
      <c r="A116" s="21" t="s">
        <v>572</v>
      </c>
      <c r="B116" s="4" t="s">
        <v>573</v>
      </c>
      <c r="C116" s="296" t="s">
        <v>574</v>
      </c>
      <c r="D116" s="296"/>
      <c r="E116" s="4" t="s">
        <v>54</v>
      </c>
      <c r="F116" s="22">
        <v>36.92</v>
      </c>
      <c r="G116" s="22">
        <v>0</v>
      </c>
      <c r="H116" s="22">
        <f t="shared" si="119"/>
        <v>0</v>
      </c>
      <c r="I116" s="22">
        <f t="shared" si="120"/>
        <v>0</v>
      </c>
      <c r="J116" s="22">
        <f t="shared" si="121"/>
        <v>0</v>
      </c>
      <c r="K116" s="23">
        <f>F116*116</f>
        <v>4282.72</v>
      </c>
      <c r="Z116" s="22">
        <f t="shared" si="122"/>
        <v>0</v>
      </c>
      <c r="AB116" s="22">
        <f t="shared" si="123"/>
        <v>0</v>
      </c>
      <c r="AC116" s="22">
        <f t="shared" si="124"/>
        <v>0</v>
      </c>
      <c r="AD116" s="22">
        <f t="shared" si="125"/>
        <v>0</v>
      </c>
      <c r="AE116" s="22">
        <f t="shared" si="126"/>
        <v>0</v>
      </c>
      <c r="AF116" s="22">
        <f t="shared" si="127"/>
        <v>0</v>
      </c>
      <c r="AG116" s="22">
        <f t="shared" si="128"/>
        <v>0</v>
      </c>
      <c r="AH116" s="22">
        <f t="shared" si="129"/>
        <v>0</v>
      </c>
      <c r="AI116" s="9" t="s">
        <v>400</v>
      </c>
      <c r="AJ116" s="22">
        <f t="shared" si="130"/>
        <v>0</v>
      </c>
      <c r="AK116" s="22">
        <f t="shared" si="131"/>
        <v>0</v>
      </c>
      <c r="AL116" s="22">
        <f t="shared" si="132"/>
        <v>0</v>
      </c>
      <c r="AN116" s="22">
        <v>21</v>
      </c>
      <c r="AO116" s="22">
        <f t="shared" si="133"/>
        <v>0</v>
      </c>
      <c r="AP116" s="22">
        <f t="shared" si="134"/>
        <v>0</v>
      </c>
      <c r="AQ116" s="24" t="s">
        <v>51</v>
      </c>
      <c r="AV116" s="22">
        <f t="shared" si="135"/>
        <v>0</v>
      </c>
      <c r="AW116" s="22">
        <f t="shared" si="136"/>
        <v>0</v>
      </c>
      <c r="AX116" s="22">
        <f t="shared" si="137"/>
        <v>0</v>
      </c>
      <c r="AY116" s="24" t="s">
        <v>55</v>
      </c>
      <c r="AZ116" s="24" t="s">
        <v>567</v>
      </c>
      <c r="BA116" s="9" t="s">
        <v>568</v>
      </c>
      <c r="BC116" s="22">
        <f t="shared" si="138"/>
        <v>0</v>
      </c>
      <c r="BD116" s="22">
        <f t="shared" si="139"/>
        <v>0</v>
      </c>
      <c r="BE116" s="22">
        <v>0</v>
      </c>
      <c r="BF116" s="22">
        <f t="shared" si="140"/>
        <v>4282.72</v>
      </c>
      <c r="BH116" s="22">
        <f t="shared" si="141"/>
        <v>0</v>
      </c>
      <c r="BI116" s="22">
        <f t="shared" si="142"/>
        <v>0</v>
      </c>
      <c r="BJ116" s="22">
        <f t="shared" si="143"/>
        <v>0</v>
      </c>
      <c r="BK116" s="22"/>
      <c r="BL116" s="22">
        <v>12</v>
      </c>
      <c r="BW116" s="22">
        <v>21</v>
      </c>
      <c r="BX116" s="3" t="s">
        <v>574</v>
      </c>
    </row>
    <row r="117" spans="1:76" ht="15" customHeight="1" x14ac:dyDescent="0.25">
      <c r="A117" s="21" t="s">
        <v>575</v>
      </c>
      <c r="B117" s="4" t="s">
        <v>65</v>
      </c>
      <c r="C117" s="296" t="s">
        <v>576</v>
      </c>
      <c r="D117" s="296"/>
      <c r="E117" s="4" t="s">
        <v>54</v>
      </c>
      <c r="F117" s="22">
        <v>128.08000000000001</v>
      </c>
      <c r="G117" s="22">
        <v>0</v>
      </c>
      <c r="H117" s="22">
        <f t="shared" si="119"/>
        <v>0</v>
      </c>
      <c r="I117" s="22">
        <f t="shared" si="120"/>
        <v>0</v>
      </c>
      <c r="J117" s="22">
        <f t="shared" si="121"/>
        <v>0</v>
      </c>
      <c r="K117" s="23">
        <f>F117*117</f>
        <v>14985.36</v>
      </c>
      <c r="Z117" s="22">
        <f t="shared" si="122"/>
        <v>0</v>
      </c>
      <c r="AB117" s="22">
        <f t="shared" si="123"/>
        <v>0</v>
      </c>
      <c r="AC117" s="22">
        <f t="shared" si="124"/>
        <v>0</v>
      </c>
      <c r="AD117" s="22">
        <f t="shared" si="125"/>
        <v>0</v>
      </c>
      <c r="AE117" s="22">
        <f t="shared" si="126"/>
        <v>0</v>
      </c>
      <c r="AF117" s="22">
        <f t="shared" si="127"/>
        <v>0</v>
      </c>
      <c r="AG117" s="22">
        <f t="shared" si="128"/>
        <v>0</v>
      </c>
      <c r="AH117" s="22">
        <f t="shared" si="129"/>
        <v>0</v>
      </c>
      <c r="AI117" s="9" t="s">
        <v>400</v>
      </c>
      <c r="AJ117" s="22">
        <f t="shared" si="130"/>
        <v>0</v>
      </c>
      <c r="AK117" s="22">
        <f t="shared" si="131"/>
        <v>0</v>
      </c>
      <c r="AL117" s="22">
        <f t="shared" si="132"/>
        <v>0</v>
      </c>
      <c r="AN117" s="22">
        <v>21</v>
      </c>
      <c r="AO117" s="22">
        <f t="shared" si="133"/>
        <v>0</v>
      </c>
      <c r="AP117" s="22">
        <f t="shared" si="134"/>
        <v>0</v>
      </c>
      <c r="AQ117" s="24" t="s">
        <v>51</v>
      </c>
      <c r="AV117" s="22">
        <f t="shared" si="135"/>
        <v>0</v>
      </c>
      <c r="AW117" s="22">
        <f t="shared" si="136"/>
        <v>0</v>
      </c>
      <c r="AX117" s="22">
        <f t="shared" si="137"/>
        <v>0</v>
      </c>
      <c r="AY117" s="24" t="s">
        <v>55</v>
      </c>
      <c r="AZ117" s="24" t="s">
        <v>567</v>
      </c>
      <c r="BA117" s="9" t="s">
        <v>568</v>
      </c>
      <c r="BC117" s="22">
        <f t="shared" si="138"/>
        <v>0</v>
      </c>
      <c r="BD117" s="22">
        <f t="shared" si="139"/>
        <v>0</v>
      </c>
      <c r="BE117" s="22">
        <v>0</v>
      </c>
      <c r="BF117" s="22">
        <f t="shared" si="140"/>
        <v>14985.36</v>
      </c>
      <c r="BH117" s="22">
        <f t="shared" si="141"/>
        <v>0</v>
      </c>
      <c r="BI117" s="22">
        <f t="shared" si="142"/>
        <v>0</v>
      </c>
      <c r="BJ117" s="22">
        <f t="shared" si="143"/>
        <v>0</v>
      </c>
      <c r="BK117" s="22"/>
      <c r="BL117" s="22">
        <v>12</v>
      </c>
      <c r="BW117" s="22">
        <v>21</v>
      </c>
      <c r="BX117" s="3" t="s">
        <v>576</v>
      </c>
    </row>
    <row r="118" spans="1:76" ht="15" customHeight="1" x14ac:dyDescent="0.25">
      <c r="A118" s="21" t="s">
        <v>577</v>
      </c>
      <c r="B118" s="4" t="s">
        <v>578</v>
      </c>
      <c r="C118" s="296" t="s">
        <v>579</v>
      </c>
      <c r="D118" s="296"/>
      <c r="E118" s="4" t="s">
        <v>54</v>
      </c>
      <c r="F118" s="22">
        <v>27.45</v>
      </c>
      <c r="G118" s="22">
        <v>0</v>
      </c>
      <c r="H118" s="22">
        <f t="shared" si="119"/>
        <v>0</v>
      </c>
      <c r="I118" s="22">
        <f t="shared" si="120"/>
        <v>0</v>
      </c>
      <c r="J118" s="22">
        <f t="shared" si="121"/>
        <v>0</v>
      </c>
      <c r="K118" s="23">
        <f>F118*118</f>
        <v>3239.1</v>
      </c>
      <c r="Z118" s="22">
        <f t="shared" si="122"/>
        <v>0</v>
      </c>
      <c r="AB118" s="22">
        <f t="shared" si="123"/>
        <v>0</v>
      </c>
      <c r="AC118" s="22">
        <f t="shared" si="124"/>
        <v>0</v>
      </c>
      <c r="AD118" s="22">
        <f t="shared" si="125"/>
        <v>0</v>
      </c>
      <c r="AE118" s="22">
        <f t="shared" si="126"/>
        <v>0</v>
      </c>
      <c r="AF118" s="22">
        <f t="shared" si="127"/>
        <v>0</v>
      </c>
      <c r="AG118" s="22">
        <f t="shared" si="128"/>
        <v>0</v>
      </c>
      <c r="AH118" s="22">
        <f t="shared" si="129"/>
        <v>0</v>
      </c>
      <c r="AI118" s="9" t="s">
        <v>400</v>
      </c>
      <c r="AJ118" s="22">
        <f t="shared" si="130"/>
        <v>0</v>
      </c>
      <c r="AK118" s="22">
        <f t="shared" si="131"/>
        <v>0</v>
      </c>
      <c r="AL118" s="22">
        <f t="shared" si="132"/>
        <v>0</v>
      </c>
      <c r="AN118" s="22">
        <v>21</v>
      </c>
      <c r="AO118" s="22">
        <f t="shared" si="133"/>
        <v>0</v>
      </c>
      <c r="AP118" s="22">
        <f t="shared" si="134"/>
        <v>0</v>
      </c>
      <c r="AQ118" s="24" t="s">
        <v>51</v>
      </c>
      <c r="AV118" s="22">
        <f t="shared" si="135"/>
        <v>0</v>
      </c>
      <c r="AW118" s="22">
        <f t="shared" si="136"/>
        <v>0</v>
      </c>
      <c r="AX118" s="22">
        <f t="shared" si="137"/>
        <v>0</v>
      </c>
      <c r="AY118" s="24" t="s">
        <v>55</v>
      </c>
      <c r="AZ118" s="24" t="s">
        <v>567</v>
      </c>
      <c r="BA118" s="9" t="s">
        <v>568</v>
      </c>
      <c r="BC118" s="22">
        <f t="shared" si="138"/>
        <v>0</v>
      </c>
      <c r="BD118" s="22">
        <f t="shared" si="139"/>
        <v>0</v>
      </c>
      <c r="BE118" s="22">
        <v>0</v>
      </c>
      <c r="BF118" s="22">
        <f t="shared" si="140"/>
        <v>3239.1</v>
      </c>
      <c r="BH118" s="22">
        <f t="shared" si="141"/>
        <v>0</v>
      </c>
      <c r="BI118" s="22">
        <f t="shared" si="142"/>
        <v>0</v>
      </c>
      <c r="BJ118" s="22">
        <f t="shared" si="143"/>
        <v>0</v>
      </c>
      <c r="BK118" s="22"/>
      <c r="BL118" s="22">
        <v>12</v>
      </c>
      <c r="BW118" s="22">
        <v>21</v>
      </c>
      <c r="BX118" s="3" t="s">
        <v>579</v>
      </c>
    </row>
    <row r="119" spans="1:76" ht="15" customHeight="1" x14ac:dyDescent="0.25">
      <c r="A119" s="21" t="s">
        <v>580</v>
      </c>
      <c r="B119" s="4" t="s">
        <v>581</v>
      </c>
      <c r="C119" s="296" t="s">
        <v>582</v>
      </c>
      <c r="D119" s="296"/>
      <c r="E119" s="4" t="s">
        <v>54</v>
      </c>
      <c r="F119" s="22">
        <v>27.45</v>
      </c>
      <c r="G119" s="22">
        <v>0</v>
      </c>
      <c r="H119" s="22">
        <f t="shared" si="119"/>
        <v>0</v>
      </c>
      <c r="I119" s="22">
        <f t="shared" si="120"/>
        <v>0</v>
      </c>
      <c r="J119" s="22">
        <f t="shared" si="121"/>
        <v>0</v>
      </c>
      <c r="K119" s="23">
        <f>F119*119</f>
        <v>3266.5499999999997</v>
      </c>
      <c r="Z119" s="22">
        <f t="shared" si="122"/>
        <v>0</v>
      </c>
      <c r="AB119" s="22">
        <f t="shared" si="123"/>
        <v>0</v>
      </c>
      <c r="AC119" s="22">
        <f t="shared" si="124"/>
        <v>0</v>
      </c>
      <c r="AD119" s="22">
        <f t="shared" si="125"/>
        <v>0</v>
      </c>
      <c r="AE119" s="22">
        <f t="shared" si="126"/>
        <v>0</v>
      </c>
      <c r="AF119" s="22">
        <f t="shared" si="127"/>
        <v>0</v>
      </c>
      <c r="AG119" s="22">
        <f t="shared" si="128"/>
        <v>0</v>
      </c>
      <c r="AH119" s="22">
        <f t="shared" si="129"/>
        <v>0</v>
      </c>
      <c r="AI119" s="9" t="s">
        <v>400</v>
      </c>
      <c r="AJ119" s="22">
        <f t="shared" si="130"/>
        <v>0</v>
      </c>
      <c r="AK119" s="22">
        <f t="shared" si="131"/>
        <v>0</v>
      </c>
      <c r="AL119" s="22">
        <f t="shared" si="132"/>
        <v>0</v>
      </c>
      <c r="AN119" s="22">
        <v>21</v>
      </c>
      <c r="AO119" s="22">
        <f t="shared" si="133"/>
        <v>0</v>
      </c>
      <c r="AP119" s="22">
        <f t="shared" si="134"/>
        <v>0</v>
      </c>
      <c r="AQ119" s="24" t="s">
        <v>51</v>
      </c>
      <c r="AV119" s="22">
        <f t="shared" si="135"/>
        <v>0</v>
      </c>
      <c r="AW119" s="22">
        <f t="shared" si="136"/>
        <v>0</v>
      </c>
      <c r="AX119" s="22">
        <f t="shared" si="137"/>
        <v>0</v>
      </c>
      <c r="AY119" s="24" t="s">
        <v>55</v>
      </c>
      <c r="AZ119" s="24" t="s">
        <v>567</v>
      </c>
      <c r="BA119" s="9" t="s">
        <v>568</v>
      </c>
      <c r="BC119" s="22">
        <f t="shared" si="138"/>
        <v>0</v>
      </c>
      <c r="BD119" s="22">
        <f t="shared" si="139"/>
        <v>0</v>
      </c>
      <c r="BE119" s="22">
        <v>0</v>
      </c>
      <c r="BF119" s="22">
        <f t="shared" si="140"/>
        <v>3266.5499999999997</v>
      </c>
      <c r="BH119" s="22">
        <f t="shared" si="141"/>
        <v>0</v>
      </c>
      <c r="BI119" s="22">
        <f t="shared" si="142"/>
        <v>0</v>
      </c>
      <c r="BJ119" s="22">
        <f t="shared" si="143"/>
        <v>0</v>
      </c>
      <c r="BK119" s="22"/>
      <c r="BL119" s="22">
        <v>12</v>
      </c>
      <c r="BW119" s="22">
        <v>21</v>
      </c>
      <c r="BX119" s="3" t="s">
        <v>582</v>
      </c>
    </row>
    <row r="120" spans="1:76" ht="15" customHeight="1" x14ac:dyDescent="0.25">
      <c r="A120" s="17"/>
      <c r="B120" s="18" t="s">
        <v>94</v>
      </c>
      <c r="C120" s="329" t="s">
        <v>95</v>
      </c>
      <c r="D120" s="329"/>
      <c r="E120" s="19" t="s">
        <v>4</v>
      </c>
      <c r="F120" s="19" t="s">
        <v>4</v>
      </c>
      <c r="G120" s="19" t="s">
        <v>4</v>
      </c>
      <c r="H120" s="2">
        <f>SUM(H121:H121)</f>
        <v>0</v>
      </c>
      <c r="I120" s="2">
        <f>SUM(I121:I121)</f>
        <v>0</v>
      </c>
      <c r="J120" s="2">
        <f>SUM(J121:J121)</f>
        <v>0</v>
      </c>
      <c r="K120" s="20">
        <f>SUM(K121:K121)</f>
        <v>26111.800000000003</v>
      </c>
      <c r="AI120" s="9" t="s">
        <v>400</v>
      </c>
      <c r="AS120" s="2">
        <f>SUM(AJ121:AJ121)</f>
        <v>0</v>
      </c>
      <c r="AT120" s="2">
        <f>SUM(AK121:AK121)</f>
        <v>0</v>
      </c>
      <c r="AU120" s="2">
        <f>SUM(AL121:AL121)</f>
        <v>0</v>
      </c>
    </row>
    <row r="121" spans="1:76" ht="15" customHeight="1" x14ac:dyDescent="0.25">
      <c r="A121" s="21" t="s">
        <v>583</v>
      </c>
      <c r="B121" s="4" t="s">
        <v>584</v>
      </c>
      <c r="C121" s="296" t="s">
        <v>585</v>
      </c>
      <c r="D121" s="296"/>
      <c r="E121" s="4" t="s">
        <v>54</v>
      </c>
      <c r="F121" s="22">
        <v>215.8</v>
      </c>
      <c r="G121" s="22">
        <v>0</v>
      </c>
      <c r="H121" s="22">
        <f>F121*AO121</f>
        <v>0</v>
      </c>
      <c r="I121" s="22">
        <f>F121*AP121</f>
        <v>0</v>
      </c>
      <c r="J121" s="22">
        <f>F121*G121</f>
        <v>0</v>
      </c>
      <c r="K121" s="23">
        <f>F121*121</f>
        <v>26111.800000000003</v>
      </c>
      <c r="Z121" s="22">
        <f>IF(AQ121="5",BJ121,0)</f>
        <v>0</v>
      </c>
      <c r="AB121" s="22">
        <f>IF(AQ121="1",BH121,0)</f>
        <v>0</v>
      </c>
      <c r="AC121" s="22">
        <f>IF(AQ121="1",BI121,0)</f>
        <v>0</v>
      </c>
      <c r="AD121" s="22">
        <f>IF(AQ121="7",BH121,0)</f>
        <v>0</v>
      </c>
      <c r="AE121" s="22">
        <f>IF(AQ121="7",BI121,0)</f>
        <v>0</v>
      </c>
      <c r="AF121" s="22">
        <f>IF(AQ121="2",BH121,0)</f>
        <v>0</v>
      </c>
      <c r="AG121" s="22">
        <f>IF(AQ121="2",BI121,0)</f>
        <v>0</v>
      </c>
      <c r="AH121" s="22">
        <f>IF(AQ121="0",BJ121,0)</f>
        <v>0</v>
      </c>
      <c r="AI121" s="9" t="s">
        <v>400</v>
      </c>
      <c r="AJ121" s="22">
        <f>IF(AN121=0,J121,0)</f>
        <v>0</v>
      </c>
      <c r="AK121" s="22">
        <f>IF(AN121=12,J121,0)</f>
        <v>0</v>
      </c>
      <c r="AL121" s="22">
        <f>IF(AN121=21,J121,0)</f>
        <v>0</v>
      </c>
      <c r="AN121" s="22">
        <v>21</v>
      </c>
      <c r="AO121" s="22">
        <f>G121*0</f>
        <v>0</v>
      </c>
      <c r="AP121" s="22">
        <f>G121*(1-0)</f>
        <v>0</v>
      </c>
      <c r="AQ121" s="24" t="s">
        <v>51</v>
      </c>
      <c r="AV121" s="22">
        <f>AW121+AX121</f>
        <v>0</v>
      </c>
      <c r="AW121" s="22">
        <f>F121*AO121</f>
        <v>0</v>
      </c>
      <c r="AX121" s="22">
        <f>F121*AP121</f>
        <v>0</v>
      </c>
      <c r="AY121" s="24" t="s">
        <v>98</v>
      </c>
      <c r="AZ121" s="24" t="s">
        <v>567</v>
      </c>
      <c r="BA121" s="9" t="s">
        <v>568</v>
      </c>
      <c r="BC121" s="22">
        <f>AW121+AX121</f>
        <v>0</v>
      </c>
      <c r="BD121" s="22">
        <f>G121/(100-BE121)*100</f>
        <v>0</v>
      </c>
      <c r="BE121" s="22">
        <v>0</v>
      </c>
      <c r="BF121" s="22">
        <f>K121</f>
        <v>26111.800000000003</v>
      </c>
      <c r="BH121" s="22">
        <f>F121*AO121</f>
        <v>0</v>
      </c>
      <c r="BI121" s="22">
        <f>F121*AP121</f>
        <v>0</v>
      </c>
      <c r="BJ121" s="22">
        <f>F121*G121</f>
        <v>0</v>
      </c>
      <c r="BK121" s="22"/>
      <c r="BL121" s="22">
        <v>17</v>
      </c>
      <c r="BW121" s="22">
        <v>21</v>
      </c>
      <c r="BX121" s="3" t="s">
        <v>585</v>
      </c>
    </row>
    <row r="122" spans="1:76" ht="15" customHeight="1" x14ac:dyDescent="0.25">
      <c r="A122" s="17"/>
      <c r="B122" s="18" t="s">
        <v>101</v>
      </c>
      <c r="C122" s="329" t="s">
        <v>102</v>
      </c>
      <c r="D122" s="329"/>
      <c r="E122" s="19" t="s">
        <v>4</v>
      </c>
      <c r="F122" s="19" t="s">
        <v>4</v>
      </c>
      <c r="G122" s="19" t="s">
        <v>4</v>
      </c>
      <c r="H122" s="2">
        <f>SUM(H123:H126)</f>
        <v>0</v>
      </c>
      <c r="I122" s="2">
        <f>SUM(I123:I126)</f>
        <v>0</v>
      </c>
      <c r="J122" s="2">
        <f>SUM(J123:J126)</f>
        <v>0</v>
      </c>
      <c r="K122" s="20">
        <f>SUM(K123:K126)</f>
        <v>119384.4</v>
      </c>
      <c r="AI122" s="9" t="s">
        <v>400</v>
      </c>
      <c r="AS122" s="2">
        <f>SUM(AJ123:AJ126)</f>
        <v>0</v>
      </c>
      <c r="AT122" s="2">
        <f>SUM(AK123:AK126)</f>
        <v>0</v>
      </c>
      <c r="AU122" s="2">
        <f>SUM(AL123:AL126)</f>
        <v>0</v>
      </c>
    </row>
    <row r="123" spans="1:76" ht="15" customHeight="1" x14ac:dyDescent="0.25">
      <c r="A123" s="21" t="s">
        <v>586</v>
      </c>
      <c r="B123" s="4" t="s">
        <v>104</v>
      </c>
      <c r="C123" s="296" t="s">
        <v>587</v>
      </c>
      <c r="D123" s="296"/>
      <c r="E123" s="4" t="s">
        <v>106</v>
      </c>
      <c r="F123" s="22">
        <v>250</v>
      </c>
      <c r="G123" s="22">
        <v>0</v>
      </c>
      <c r="H123" s="22">
        <f>F123*AO123</f>
        <v>0</v>
      </c>
      <c r="I123" s="22">
        <f>F123*AP123</f>
        <v>0</v>
      </c>
      <c r="J123" s="22">
        <f>F123*G123</f>
        <v>0</v>
      </c>
      <c r="K123" s="23">
        <f>F123*123</f>
        <v>30750</v>
      </c>
      <c r="Z123" s="22">
        <f>IF(AQ123="5",BJ123,0)</f>
        <v>0</v>
      </c>
      <c r="AB123" s="22">
        <f>IF(AQ123="1",BH123,0)</f>
        <v>0</v>
      </c>
      <c r="AC123" s="22">
        <f>IF(AQ123="1",BI123,0)</f>
        <v>0</v>
      </c>
      <c r="AD123" s="22">
        <f>IF(AQ123="7",BH123,0)</f>
        <v>0</v>
      </c>
      <c r="AE123" s="22">
        <f>IF(AQ123="7",BI123,0)</f>
        <v>0</v>
      </c>
      <c r="AF123" s="22">
        <f>IF(AQ123="2",BH123,0)</f>
        <v>0</v>
      </c>
      <c r="AG123" s="22">
        <f>IF(AQ123="2",BI123,0)</f>
        <v>0</v>
      </c>
      <c r="AH123" s="22">
        <f>IF(AQ123="0",BJ123,0)</f>
        <v>0</v>
      </c>
      <c r="AI123" s="9" t="s">
        <v>400</v>
      </c>
      <c r="AJ123" s="22">
        <f>IF(AN123=0,J123,0)</f>
        <v>0</v>
      </c>
      <c r="AK123" s="22">
        <f>IF(AN123=12,J123,0)</f>
        <v>0</v>
      </c>
      <c r="AL123" s="22">
        <f>IF(AN123=21,J123,0)</f>
        <v>0</v>
      </c>
      <c r="AN123" s="22">
        <v>21</v>
      </c>
      <c r="AO123" s="22">
        <f>G123*0.069565217</f>
        <v>0</v>
      </c>
      <c r="AP123" s="22">
        <f>G123*(1-0.069565217)</f>
        <v>0</v>
      </c>
      <c r="AQ123" s="24" t="s">
        <v>51</v>
      </c>
      <c r="AV123" s="22">
        <f>AW123+AX123</f>
        <v>0</v>
      </c>
      <c r="AW123" s="22">
        <f>F123*AO123</f>
        <v>0</v>
      </c>
      <c r="AX123" s="22">
        <f>F123*AP123</f>
        <v>0</v>
      </c>
      <c r="AY123" s="24" t="s">
        <v>107</v>
      </c>
      <c r="AZ123" s="24" t="s">
        <v>567</v>
      </c>
      <c r="BA123" s="9" t="s">
        <v>568</v>
      </c>
      <c r="BC123" s="22">
        <f>AW123+AX123</f>
        <v>0</v>
      </c>
      <c r="BD123" s="22">
        <f>G123/(100-BE123)*100</f>
        <v>0</v>
      </c>
      <c r="BE123" s="22">
        <v>0</v>
      </c>
      <c r="BF123" s="22">
        <f>K123</f>
        <v>30750</v>
      </c>
      <c r="BH123" s="22">
        <f>F123*AO123</f>
        <v>0</v>
      </c>
      <c r="BI123" s="22">
        <f>F123*AP123</f>
        <v>0</v>
      </c>
      <c r="BJ123" s="22">
        <f>F123*G123</f>
        <v>0</v>
      </c>
      <c r="BK123" s="22"/>
      <c r="BL123" s="22">
        <v>18</v>
      </c>
      <c r="BW123" s="22">
        <v>21</v>
      </c>
      <c r="BX123" s="3" t="s">
        <v>587</v>
      </c>
    </row>
    <row r="124" spans="1:76" ht="15" customHeight="1" x14ac:dyDescent="0.25">
      <c r="A124" s="21" t="s">
        <v>391</v>
      </c>
      <c r="B124" s="4" t="s">
        <v>588</v>
      </c>
      <c r="C124" s="296" t="s">
        <v>589</v>
      </c>
      <c r="D124" s="296"/>
      <c r="E124" s="4" t="s">
        <v>106</v>
      </c>
      <c r="F124" s="22">
        <v>275.2</v>
      </c>
      <c r="G124" s="22">
        <v>0</v>
      </c>
      <c r="H124" s="22">
        <f>F124*AO124</f>
        <v>0</v>
      </c>
      <c r="I124" s="22">
        <f>F124*AP124</f>
        <v>0</v>
      </c>
      <c r="J124" s="22">
        <f>F124*G124</f>
        <v>0</v>
      </c>
      <c r="K124" s="23">
        <f>F124*124</f>
        <v>34124.799999999996</v>
      </c>
      <c r="Z124" s="22">
        <f>IF(AQ124="5",BJ124,0)</f>
        <v>0</v>
      </c>
      <c r="AB124" s="22">
        <f>IF(AQ124="1",BH124,0)</f>
        <v>0</v>
      </c>
      <c r="AC124" s="22">
        <f>IF(AQ124="1",BI124,0)</f>
        <v>0</v>
      </c>
      <c r="AD124" s="22">
        <f>IF(AQ124="7",BH124,0)</f>
        <v>0</v>
      </c>
      <c r="AE124" s="22">
        <f>IF(AQ124="7",BI124,0)</f>
        <v>0</v>
      </c>
      <c r="AF124" s="22">
        <f>IF(AQ124="2",BH124,0)</f>
        <v>0</v>
      </c>
      <c r="AG124" s="22">
        <f>IF(AQ124="2",BI124,0)</f>
        <v>0</v>
      </c>
      <c r="AH124" s="22">
        <f>IF(AQ124="0",BJ124,0)</f>
        <v>0</v>
      </c>
      <c r="AI124" s="9" t="s">
        <v>400</v>
      </c>
      <c r="AJ124" s="22">
        <f>IF(AN124=0,J124,0)</f>
        <v>0</v>
      </c>
      <c r="AK124" s="22">
        <f>IF(AN124=12,J124,0)</f>
        <v>0</v>
      </c>
      <c r="AL124" s="22">
        <f>IF(AN124=21,J124,0)</f>
        <v>0</v>
      </c>
      <c r="AN124" s="22">
        <v>21</v>
      </c>
      <c r="AO124" s="22">
        <f>G124*0</f>
        <v>0</v>
      </c>
      <c r="AP124" s="22">
        <f>G124*(1-0)</f>
        <v>0</v>
      </c>
      <c r="AQ124" s="24" t="s">
        <v>51</v>
      </c>
      <c r="AV124" s="22">
        <f>AW124+AX124</f>
        <v>0</v>
      </c>
      <c r="AW124" s="22">
        <f>F124*AO124</f>
        <v>0</v>
      </c>
      <c r="AX124" s="22">
        <f>F124*AP124</f>
        <v>0</v>
      </c>
      <c r="AY124" s="24" t="s">
        <v>107</v>
      </c>
      <c r="AZ124" s="24" t="s">
        <v>567</v>
      </c>
      <c r="BA124" s="9" t="s">
        <v>568</v>
      </c>
      <c r="BC124" s="22">
        <f>AW124+AX124</f>
        <v>0</v>
      </c>
      <c r="BD124" s="22">
        <f>G124/(100-BE124)*100</f>
        <v>0</v>
      </c>
      <c r="BE124" s="22">
        <v>0</v>
      </c>
      <c r="BF124" s="22">
        <f>K124</f>
        <v>34124.799999999996</v>
      </c>
      <c r="BH124" s="22">
        <f>F124*AO124</f>
        <v>0</v>
      </c>
      <c r="BI124" s="22">
        <f>F124*AP124</f>
        <v>0</v>
      </c>
      <c r="BJ124" s="22">
        <f>F124*G124</f>
        <v>0</v>
      </c>
      <c r="BK124" s="22"/>
      <c r="BL124" s="22">
        <v>18</v>
      </c>
      <c r="BW124" s="22">
        <v>21</v>
      </c>
      <c r="BX124" s="3" t="s">
        <v>589</v>
      </c>
    </row>
    <row r="125" spans="1:76" ht="15" customHeight="1" x14ac:dyDescent="0.25">
      <c r="A125" s="21" t="s">
        <v>590</v>
      </c>
      <c r="B125" s="4" t="s">
        <v>111</v>
      </c>
      <c r="C125" s="296" t="s">
        <v>112</v>
      </c>
      <c r="D125" s="296"/>
      <c r="E125" s="4" t="s">
        <v>106</v>
      </c>
      <c r="F125" s="22">
        <v>250</v>
      </c>
      <c r="G125" s="22">
        <v>0</v>
      </c>
      <c r="H125" s="22">
        <f>F125*AO125</f>
        <v>0</v>
      </c>
      <c r="I125" s="22">
        <f>F125*AP125</f>
        <v>0</v>
      </c>
      <c r="J125" s="22">
        <f>F125*G125</f>
        <v>0</v>
      </c>
      <c r="K125" s="23">
        <f>F125*125</f>
        <v>31250</v>
      </c>
      <c r="Z125" s="22">
        <f>IF(AQ125="5",BJ125,0)</f>
        <v>0</v>
      </c>
      <c r="AB125" s="22">
        <f>IF(AQ125="1",BH125,0)</f>
        <v>0</v>
      </c>
      <c r="AC125" s="22">
        <f>IF(AQ125="1",BI125,0)</f>
        <v>0</v>
      </c>
      <c r="AD125" s="22">
        <f>IF(AQ125="7",BH125,0)</f>
        <v>0</v>
      </c>
      <c r="AE125" s="22">
        <f>IF(AQ125="7",BI125,0)</f>
        <v>0</v>
      </c>
      <c r="AF125" s="22">
        <f>IF(AQ125="2",BH125,0)</f>
        <v>0</v>
      </c>
      <c r="AG125" s="22">
        <f>IF(AQ125="2",BI125,0)</f>
        <v>0</v>
      </c>
      <c r="AH125" s="22">
        <f>IF(AQ125="0",BJ125,0)</f>
        <v>0</v>
      </c>
      <c r="AI125" s="9" t="s">
        <v>400</v>
      </c>
      <c r="AJ125" s="22">
        <f>IF(AN125=0,J125,0)</f>
        <v>0</v>
      </c>
      <c r="AK125" s="22">
        <f>IF(AN125=12,J125,0)</f>
        <v>0</v>
      </c>
      <c r="AL125" s="22">
        <f>IF(AN125=21,J125,0)</f>
        <v>0</v>
      </c>
      <c r="AN125" s="22">
        <v>21</v>
      </c>
      <c r="AO125" s="22">
        <f>G125*0</f>
        <v>0</v>
      </c>
      <c r="AP125" s="22">
        <f>G125*(1-0)</f>
        <v>0</v>
      </c>
      <c r="AQ125" s="24" t="s">
        <v>51</v>
      </c>
      <c r="AV125" s="22">
        <f>AW125+AX125</f>
        <v>0</v>
      </c>
      <c r="AW125" s="22">
        <f>F125*AO125</f>
        <v>0</v>
      </c>
      <c r="AX125" s="22">
        <f>F125*AP125</f>
        <v>0</v>
      </c>
      <c r="AY125" s="24" t="s">
        <v>107</v>
      </c>
      <c r="AZ125" s="24" t="s">
        <v>567</v>
      </c>
      <c r="BA125" s="9" t="s">
        <v>568</v>
      </c>
      <c r="BC125" s="22">
        <f>AW125+AX125</f>
        <v>0</v>
      </c>
      <c r="BD125" s="22">
        <f>G125/(100-BE125)*100</f>
        <v>0</v>
      </c>
      <c r="BE125" s="22">
        <v>0</v>
      </c>
      <c r="BF125" s="22">
        <f>K125</f>
        <v>31250</v>
      </c>
      <c r="BH125" s="22">
        <f>F125*AO125</f>
        <v>0</v>
      </c>
      <c r="BI125" s="22">
        <f>F125*AP125</f>
        <v>0</v>
      </c>
      <c r="BJ125" s="22">
        <f>F125*G125</f>
        <v>0</v>
      </c>
      <c r="BK125" s="22"/>
      <c r="BL125" s="22">
        <v>18</v>
      </c>
      <c r="BW125" s="22">
        <v>21</v>
      </c>
      <c r="BX125" s="3" t="s">
        <v>112</v>
      </c>
    </row>
    <row r="126" spans="1:76" ht="15" customHeight="1" x14ac:dyDescent="0.25">
      <c r="A126" s="21" t="s">
        <v>393</v>
      </c>
      <c r="B126" s="4" t="s">
        <v>591</v>
      </c>
      <c r="C126" s="296" t="s">
        <v>592</v>
      </c>
      <c r="D126" s="296"/>
      <c r="E126" s="4" t="s">
        <v>106</v>
      </c>
      <c r="F126" s="22">
        <v>184.6</v>
      </c>
      <c r="G126" s="22">
        <v>0</v>
      </c>
      <c r="H126" s="22">
        <f>F126*AO126</f>
        <v>0</v>
      </c>
      <c r="I126" s="22">
        <f>F126*AP126</f>
        <v>0</v>
      </c>
      <c r="J126" s="22">
        <f>F126*G126</f>
        <v>0</v>
      </c>
      <c r="K126" s="23">
        <f>F126*126</f>
        <v>23259.599999999999</v>
      </c>
      <c r="Z126" s="22">
        <f>IF(AQ126="5",BJ126,0)</f>
        <v>0</v>
      </c>
      <c r="AB126" s="22">
        <f>IF(AQ126="1",BH126,0)</f>
        <v>0</v>
      </c>
      <c r="AC126" s="22">
        <f>IF(AQ126="1",BI126,0)</f>
        <v>0</v>
      </c>
      <c r="AD126" s="22">
        <f>IF(AQ126="7",BH126,0)</f>
        <v>0</v>
      </c>
      <c r="AE126" s="22">
        <f>IF(AQ126="7",BI126,0)</f>
        <v>0</v>
      </c>
      <c r="AF126" s="22">
        <f>IF(AQ126="2",BH126,0)</f>
        <v>0</v>
      </c>
      <c r="AG126" s="22">
        <f>IF(AQ126="2",BI126,0)</f>
        <v>0</v>
      </c>
      <c r="AH126" s="22">
        <f>IF(AQ126="0",BJ126,0)</f>
        <v>0</v>
      </c>
      <c r="AI126" s="9" t="s">
        <v>400</v>
      </c>
      <c r="AJ126" s="22">
        <f>IF(AN126=0,J126,0)</f>
        <v>0</v>
      </c>
      <c r="AK126" s="22">
        <f>IF(AN126=12,J126,0)</f>
        <v>0</v>
      </c>
      <c r="AL126" s="22">
        <f>IF(AN126=21,J126,0)</f>
        <v>0</v>
      </c>
      <c r="AN126" s="22">
        <v>21</v>
      </c>
      <c r="AO126" s="22">
        <f>G126*0</f>
        <v>0</v>
      </c>
      <c r="AP126" s="22">
        <f>G126*(1-0)</f>
        <v>0</v>
      </c>
      <c r="AQ126" s="24" t="s">
        <v>51</v>
      </c>
      <c r="AV126" s="22">
        <f>AW126+AX126</f>
        <v>0</v>
      </c>
      <c r="AW126" s="22">
        <f>F126*AO126</f>
        <v>0</v>
      </c>
      <c r="AX126" s="22">
        <f>F126*AP126</f>
        <v>0</v>
      </c>
      <c r="AY126" s="24" t="s">
        <v>107</v>
      </c>
      <c r="AZ126" s="24" t="s">
        <v>567</v>
      </c>
      <c r="BA126" s="9" t="s">
        <v>568</v>
      </c>
      <c r="BC126" s="22">
        <f>AW126+AX126</f>
        <v>0</v>
      </c>
      <c r="BD126" s="22">
        <f>G126/(100-BE126)*100</f>
        <v>0</v>
      </c>
      <c r="BE126" s="22">
        <v>0</v>
      </c>
      <c r="BF126" s="22">
        <f>K126</f>
        <v>23259.599999999999</v>
      </c>
      <c r="BH126" s="22">
        <f>F126*AO126</f>
        <v>0</v>
      </c>
      <c r="BI126" s="22">
        <f>F126*AP126</f>
        <v>0</v>
      </c>
      <c r="BJ126" s="22">
        <f>F126*G126</f>
        <v>0</v>
      </c>
      <c r="BK126" s="22"/>
      <c r="BL126" s="22">
        <v>18</v>
      </c>
      <c r="BW126" s="22">
        <v>21</v>
      </c>
      <c r="BX126" s="3" t="s">
        <v>592</v>
      </c>
    </row>
    <row r="127" spans="1:76" ht="15" customHeight="1" x14ac:dyDescent="0.25">
      <c r="A127" s="17"/>
      <c r="B127" s="18" t="s">
        <v>155</v>
      </c>
      <c r="C127" s="329" t="s">
        <v>402</v>
      </c>
      <c r="D127" s="329"/>
      <c r="E127" s="19" t="s">
        <v>4</v>
      </c>
      <c r="F127" s="19" t="s">
        <v>4</v>
      </c>
      <c r="G127" s="19" t="s">
        <v>4</v>
      </c>
      <c r="H127" s="2">
        <f>SUM(H128:H130)</f>
        <v>0</v>
      </c>
      <c r="I127" s="2">
        <f>SUM(I128:I130)</f>
        <v>0</v>
      </c>
      <c r="J127" s="2">
        <f>SUM(J128:J130)</f>
        <v>0</v>
      </c>
      <c r="K127" s="20">
        <f>SUM(K128:K130)</f>
        <v>1537.0239999999999</v>
      </c>
      <c r="AI127" s="9" t="s">
        <v>400</v>
      </c>
      <c r="AS127" s="2">
        <f>SUM(AJ128:AJ130)</f>
        <v>0</v>
      </c>
      <c r="AT127" s="2">
        <f>SUM(AK128:AK130)</f>
        <v>0</v>
      </c>
      <c r="AU127" s="2">
        <f>SUM(AL128:AL130)</f>
        <v>0</v>
      </c>
    </row>
    <row r="128" spans="1:76" ht="15" customHeight="1" x14ac:dyDescent="0.25">
      <c r="A128" s="21" t="s">
        <v>593</v>
      </c>
      <c r="B128" s="4" t="s">
        <v>594</v>
      </c>
      <c r="C128" s="296" t="s">
        <v>595</v>
      </c>
      <c r="D128" s="296"/>
      <c r="E128" s="4" t="s">
        <v>54</v>
      </c>
      <c r="F128" s="22">
        <v>1.6479999999999999</v>
      </c>
      <c r="G128" s="22">
        <v>0</v>
      </c>
      <c r="H128" s="22">
        <f>F128*AO128</f>
        <v>0</v>
      </c>
      <c r="I128" s="22">
        <f>F128*AP128</f>
        <v>0</v>
      </c>
      <c r="J128" s="22">
        <f>F128*G128</f>
        <v>0</v>
      </c>
      <c r="K128" s="23">
        <f>F128*128</f>
        <v>210.94399999999999</v>
      </c>
      <c r="Z128" s="22">
        <f>IF(AQ128="5",BJ128,0)</f>
        <v>0</v>
      </c>
      <c r="AB128" s="22">
        <f>IF(AQ128="1",BH128,0)</f>
        <v>0</v>
      </c>
      <c r="AC128" s="22">
        <f>IF(AQ128="1",BI128,0)</f>
        <v>0</v>
      </c>
      <c r="AD128" s="22">
        <f>IF(AQ128="7",BH128,0)</f>
        <v>0</v>
      </c>
      <c r="AE128" s="22">
        <f>IF(AQ128="7",BI128,0)</f>
        <v>0</v>
      </c>
      <c r="AF128" s="22">
        <f>IF(AQ128="2",BH128,0)</f>
        <v>0</v>
      </c>
      <c r="AG128" s="22">
        <f>IF(AQ128="2",BI128,0)</f>
        <v>0</v>
      </c>
      <c r="AH128" s="22">
        <f>IF(AQ128="0",BJ128,0)</f>
        <v>0</v>
      </c>
      <c r="AI128" s="9" t="s">
        <v>400</v>
      </c>
      <c r="AJ128" s="22">
        <f>IF(AN128=0,J128,0)</f>
        <v>0</v>
      </c>
      <c r="AK128" s="22">
        <f>IF(AN128=12,J128,0)</f>
        <v>0</v>
      </c>
      <c r="AL128" s="22">
        <f>IF(AN128=21,J128,0)</f>
        <v>0</v>
      </c>
      <c r="AN128" s="22">
        <v>21</v>
      </c>
      <c r="AO128" s="22">
        <f>G128*0.92615864</f>
        <v>0</v>
      </c>
      <c r="AP128" s="22">
        <f>G128*(1-0.92615864)</f>
        <v>0</v>
      </c>
      <c r="AQ128" s="24" t="s">
        <v>51</v>
      </c>
      <c r="AV128" s="22">
        <f>AW128+AX128</f>
        <v>0</v>
      </c>
      <c r="AW128" s="22">
        <f>F128*AO128</f>
        <v>0</v>
      </c>
      <c r="AX128" s="22">
        <f>F128*AP128</f>
        <v>0</v>
      </c>
      <c r="AY128" s="24" t="s">
        <v>596</v>
      </c>
      <c r="AZ128" s="24" t="s">
        <v>597</v>
      </c>
      <c r="BA128" s="9" t="s">
        <v>568</v>
      </c>
      <c r="BC128" s="22">
        <f>AW128+AX128</f>
        <v>0</v>
      </c>
      <c r="BD128" s="22">
        <f>G128/(100-BE128)*100</f>
        <v>0</v>
      </c>
      <c r="BE128" s="22">
        <v>0</v>
      </c>
      <c r="BF128" s="22">
        <f>K128</f>
        <v>210.94399999999999</v>
      </c>
      <c r="BH128" s="22">
        <f>F128*AO128</f>
        <v>0</v>
      </c>
      <c r="BI128" s="22">
        <f>F128*AP128</f>
        <v>0</v>
      </c>
      <c r="BJ128" s="22">
        <f>F128*G128</f>
        <v>0</v>
      </c>
      <c r="BK128" s="22"/>
      <c r="BL128" s="22">
        <v>27</v>
      </c>
      <c r="BW128" s="22">
        <v>21</v>
      </c>
      <c r="BX128" s="3" t="s">
        <v>595</v>
      </c>
    </row>
    <row r="129" spans="1:76" ht="15" customHeight="1" x14ac:dyDescent="0.25">
      <c r="A129" s="21" t="s">
        <v>172</v>
      </c>
      <c r="B129" s="4" t="s">
        <v>598</v>
      </c>
      <c r="C129" s="296" t="s">
        <v>599</v>
      </c>
      <c r="D129" s="296"/>
      <c r="E129" s="4" t="s">
        <v>106</v>
      </c>
      <c r="F129" s="22">
        <v>5.12</v>
      </c>
      <c r="G129" s="22">
        <v>0</v>
      </c>
      <c r="H129" s="22">
        <f>F129*AO129</f>
        <v>0</v>
      </c>
      <c r="I129" s="22">
        <f>F129*AP129</f>
        <v>0</v>
      </c>
      <c r="J129" s="22">
        <f>F129*G129</f>
        <v>0</v>
      </c>
      <c r="K129" s="23">
        <f>F129*129</f>
        <v>660.48</v>
      </c>
      <c r="Z129" s="22">
        <f>IF(AQ129="5",BJ129,0)</f>
        <v>0</v>
      </c>
      <c r="AB129" s="22">
        <f>IF(AQ129="1",BH129,0)</f>
        <v>0</v>
      </c>
      <c r="AC129" s="22">
        <f>IF(AQ129="1",BI129,0)</f>
        <v>0</v>
      </c>
      <c r="AD129" s="22">
        <f>IF(AQ129="7",BH129,0)</f>
        <v>0</v>
      </c>
      <c r="AE129" s="22">
        <f>IF(AQ129="7",BI129,0)</f>
        <v>0</v>
      </c>
      <c r="AF129" s="22">
        <f>IF(AQ129="2",BH129,0)</f>
        <v>0</v>
      </c>
      <c r="AG129" s="22">
        <f>IF(AQ129="2",BI129,0)</f>
        <v>0</v>
      </c>
      <c r="AH129" s="22">
        <f>IF(AQ129="0",BJ129,0)</f>
        <v>0</v>
      </c>
      <c r="AI129" s="9" t="s">
        <v>400</v>
      </c>
      <c r="AJ129" s="22">
        <f>IF(AN129=0,J129,0)</f>
        <v>0</v>
      </c>
      <c r="AK129" s="22">
        <f>IF(AN129=12,J129,0)</f>
        <v>0</v>
      </c>
      <c r="AL129" s="22">
        <f>IF(AN129=21,J129,0)</f>
        <v>0</v>
      </c>
      <c r="AN129" s="22">
        <v>21</v>
      </c>
      <c r="AO129" s="22">
        <f>G129*0.683571429</f>
        <v>0</v>
      </c>
      <c r="AP129" s="22">
        <f>G129*(1-0.683571429)</f>
        <v>0</v>
      </c>
      <c r="AQ129" s="24" t="s">
        <v>51</v>
      </c>
      <c r="AV129" s="22">
        <f>AW129+AX129</f>
        <v>0</v>
      </c>
      <c r="AW129" s="22">
        <f>F129*AO129</f>
        <v>0</v>
      </c>
      <c r="AX129" s="22">
        <f>F129*AP129</f>
        <v>0</v>
      </c>
      <c r="AY129" s="24" t="s">
        <v>596</v>
      </c>
      <c r="AZ129" s="24" t="s">
        <v>597</v>
      </c>
      <c r="BA129" s="9" t="s">
        <v>568</v>
      </c>
      <c r="BC129" s="22">
        <f>AW129+AX129</f>
        <v>0</v>
      </c>
      <c r="BD129" s="22">
        <f>G129/(100-BE129)*100</f>
        <v>0</v>
      </c>
      <c r="BE129" s="22">
        <v>0</v>
      </c>
      <c r="BF129" s="22">
        <f>K129</f>
        <v>660.48</v>
      </c>
      <c r="BH129" s="22">
        <f>F129*AO129</f>
        <v>0</v>
      </c>
      <c r="BI129" s="22">
        <f>F129*AP129</f>
        <v>0</v>
      </c>
      <c r="BJ129" s="22">
        <f>F129*G129</f>
        <v>0</v>
      </c>
      <c r="BK129" s="22"/>
      <c r="BL129" s="22">
        <v>27</v>
      </c>
      <c r="BW129" s="22">
        <v>21</v>
      </c>
      <c r="BX129" s="3" t="s">
        <v>599</v>
      </c>
    </row>
    <row r="130" spans="1:76" ht="15" customHeight="1" x14ac:dyDescent="0.25">
      <c r="A130" s="21" t="s">
        <v>600</v>
      </c>
      <c r="B130" s="4" t="s">
        <v>601</v>
      </c>
      <c r="C130" s="296" t="s">
        <v>602</v>
      </c>
      <c r="D130" s="296"/>
      <c r="E130" s="4" t="s">
        <v>106</v>
      </c>
      <c r="F130" s="22">
        <v>5.12</v>
      </c>
      <c r="G130" s="22">
        <v>0</v>
      </c>
      <c r="H130" s="22">
        <f>F130*AO130</f>
        <v>0</v>
      </c>
      <c r="I130" s="22">
        <f>F130*AP130</f>
        <v>0</v>
      </c>
      <c r="J130" s="22">
        <f>F130*G130</f>
        <v>0</v>
      </c>
      <c r="K130" s="23">
        <f>F130*130</f>
        <v>665.6</v>
      </c>
      <c r="Z130" s="22">
        <f>IF(AQ130="5",BJ130,0)</f>
        <v>0</v>
      </c>
      <c r="AB130" s="22">
        <f>IF(AQ130="1",BH130,0)</f>
        <v>0</v>
      </c>
      <c r="AC130" s="22">
        <f>IF(AQ130="1",BI130,0)</f>
        <v>0</v>
      </c>
      <c r="AD130" s="22">
        <f>IF(AQ130="7",BH130,0)</f>
        <v>0</v>
      </c>
      <c r="AE130" s="22">
        <f>IF(AQ130="7",BI130,0)</f>
        <v>0</v>
      </c>
      <c r="AF130" s="22">
        <f>IF(AQ130="2",BH130,0)</f>
        <v>0</v>
      </c>
      <c r="AG130" s="22">
        <f>IF(AQ130="2",BI130,0)</f>
        <v>0</v>
      </c>
      <c r="AH130" s="22">
        <f>IF(AQ130="0",BJ130,0)</f>
        <v>0</v>
      </c>
      <c r="AI130" s="9" t="s">
        <v>400</v>
      </c>
      <c r="AJ130" s="22">
        <f>IF(AN130=0,J130,0)</f>
        <v>0</v>
      </c>
      <c r="AK130" s="22">
        <f>IF(AN130=12,J130,0)</f>
        <v>0</v>
      </c>
      <c r="AL130" s="22">
        <f>IF(AN130=21,J130,0)</f>
        <v>0</v>
      </c>
      <c r="AN130" s="22">
        <v>21</v>
      </c>
      <c r="AO130" s="22">
        <f>G130*0</f>
        <v>0</v>
      </c>
      <c r="AP130" s="22">
        <f>G130*(1-0)</f>
        <v>0</v>
      </c>
      <c r="AQ130" s="24" t="s">
        <v>51</v>
      </c>
      <c r="AV130" s="22">
        <f>AW130+AX130</f>
        <v>0</v>
      </c>
      <c r="AW130" s="22">
        <f>F130*AO130</f>
        <v>0</v>
      </c>
      <c r="AX130" s="22">
        <f>F130*AP130</f>
        <v>0</v>
      </c>
      <c r="AY130" s="24" t="s">
        <v>596</v>
      </c>
      <c r="AZ130" s="24" t="s">
        <v>597</v>
      </c>
      <c r="BA130" s="9" t="s">
        <v>568</v>
      </c>
      <c r="BC130" s="22">
        <f>AW130+AX130</f>
        <v>0</v>
      </c>
      <c r="BD130" s="22">
        <f>G130/(100-BE130)*100</f>
        <v>0</v>
      </c>
      <c r="BE130" s="22">
        <v>0</v>
      </c>
      <c r="BF130" s="22">
        <f>K130</f>
        <v>665.6</v>
      </c>
      <c r="BH130" s="22">
        <f>F130*AO130</f>
        <v>0</v>
      </c>
      <c r="BI130" s="22">
        <f>F130*AP130</f>
        <v>0</v>
      </c>
      <c r="BJ130" s="22">
        <f>F130*G130</f>
        <v>0</v>
      </c>
      <c r="BK130" s="22"/>
      <c r="BL130" s="22">
        <v>27</v>
      </c>
      <c r="BW130" s="22">
        <v>21</v>
      </c>
      <c r="BX130" s="3" t="s">
        <v>602</v>
      </c>
    </row>
    <row r="131" spans="1:76" ht="15" customHeight="1" x14ac:dyDescent="0.25">
      <c r="A131" s="17"/>
      <c r="B131" s="18" t="s">
        <v>226</v>
      </c>
      <c r="C131" s="329" t="s">
        <v>390</v>
      </c>
      <c r="D131" s="329"/>
      <c r="E131" s="19" t="s">
        <v>4</v>
      </c>
      <c r="F131" s="19" t="s">
        <v>4</v>
      </c>
      <c r="G131" s="19" t="s">
        <v>4</v>
      </c>
      <c r="H131" s="2">
        <f>SUM(H132:H132)</f>
        <v>0</v>
      </c>
      <c r="I131" s="2">
        <f>SUM(I132:I132)</f>
        <v>0</v>
      </c>
      <c r="J131" s="2">
        <f>SUM(J132:J132)</f>
        <v>0</v>
      </c>
      <c r="K131" s="20">
        <f>SUM(K132:K132)</f>
        <v>25.872</v>
      </c>
      <c r="AI131" s="9" t="s">
        <v>400</v>
      </c>
      <c r="AS131" s="2">
        <f>SUM(AJ132:AJ132)</f>
        <v>0</v>
      </c>
      <c r="AT131" s="2">
        <f>SUM(AK132:AK132)</f>
        <v>0</v>
      </c>
      <c r="AU131" s="2">
        <f>SUM(AL132:AL132)</f>
        <v>0</v>
      </c>
    </row>
    <row r="132" spans="1:76" ht="15" customHeight="1" x14ac:dyDescent="0.25">
      <c r="A132" s="21" t="s">
        <v>603</v>
      </c>
      <c r="B132" s="4" t="s">
        <v>604</v>
      </c>
      <c r="C132" s="296" t="s">
        <v>605</v>
      </c>
      <c r="D132" s="296"/>
      <c r="E132" s="4" t="s">
        <v>54</v>
      </c>
      <c r="F132" s="22">
        <v>0.19600000000000001</v>
      </c>
      <c r="G132" s="22">
        <v>0</v>
      </c>
      <c r="H132" s="22">
        <f>F132*AO132</f>
        <v>0</v>
      </c>
      <c r="I132" s="22">
        <f>F132*AP132</f>
        <v>0</v>
      </c>
      <c r="J132" s="22">
        <f>F132*G132</f>
        <v>0</v>
      </c>
      <c r="K132" s="23">
        <f>F132*132</f>
        <v>25.872</v>
      </c>
      <c r="Z132" s="22">
        <f>IF(AQ132="5",BJ132,0)</f>
        <v>0</v>
      </c>
      <c r="AB132" s="22">
        <f>IF(AQ132="1",BH132,0)</f>
        <v>0</v>
      </c>
      <c r="AC132" s="22">
        <f>IF(AQ132="1",BI132,0)</f>
        <v>0</v>
      </c>
      <c r="AD132" s="22">
        <f>IF(AQ132="7",BH132,0)</f>
        <v>0</v>
      </c>
      <c r="AE132" s="22">
        <f>IF(AQ132="7",BI132,0)</f>
        <v>0</v>
      </c>
      <c r="AF132" s="22">
        <f>IF(AQ132="2",BH132,0)</f>
        <v>0</v>
      </c>
      <c r="AG132" s="22">
        <f>IF(AQ132="2",BI132,0)</f>
        <v>0</v>
      </c>
      <c r="AH132" s="22">
        <f>IF(AQ132="0",BJ132,0)</f>
        <v>0</v>
      </c>
      <c r="AI132" s="9" t="s">
        <v>400</v>
      </c>
      <c r="AJ132" s="22">
        <f>IF(AN132=0,J132,0)</f>
        <v>0</v>
      </c>
      <c r="AK132" s="22">
        <f>IF(AN132=12,J132,0)</f>
        <v>0</v>
      </c>
      <c r="AL132" s="22">
        <f>IF(AN132=21,J132,0)</f>
        <v>0</v>
      </c>
      <c r="AN132" s="22">
        <v>21</v>
      </c>
      <c r="AO132" s="22">
        <f>G132*0.675488315</f>
        <v>0</v>
      </c>
      <c r="AP132" s="22">
        <f>G132*(1-0.675488315)</f>
        <v>0</v>
      </c>
      <c r="AQ132" s="24" t="s">
        <v>51</v>
      </c>
      <c r="AV132" s="22">
        <f>AW132+AX132</f>
        <v>0</v>
      </c>
      <c r="AW132" s="22">
        <f>F132*AO132</f>
        <v>0</v>
      </c>
      <c r="AX132" s="22">
        <f>F132*AP132</f>
        <v>0</v>
      </c>
      <c r="AY132" s="24" t="s">
        <v>443</v>
      </c>
      <c r="AZ132" s="24" t="s">
        <v>606</v>
      </c>
      <c r="BA132" s="9" t="s">
        <v>568</v>
      </c>
      <c r="BC132" s="22">
        <f>AW132+AX132</f>
        <v>0</v>
      </c>
      <c r="BD132" s="22">
        <f>G132/(100-BE132)*100</f>
        <v>0</v>
      </c>
      <c r="BE132" s="22">
        <v>0</v>
      </c>
      <c r="BF132" s="22">
        <f>K132</f>
        <v>25.872</v>
      </c>
      <c r="BH132" s="22">
        <f>F132*AO132</f>
        <v>0</v>
      </c>
      <c r="BI132" s="22">
        <f>F132*AP132</f>
        <v>0</v>
      </c>
      <c r="BJ132" s="22">
        <f>F132*G132</f>
        <v>0</v>
      </c>
      <c r="BK132" s="22"/>
      <c r="BL132" s="22">
        <v>45</v>
      </c>
      <c r="BW132" s="22">
        <v>21</v>
      </c>
      <c r="BX132" s="3" t="s">
        <v>605</v>
      </c>
    </row>
    <row r="133" spans="1:76" ht="15" customHeight="1" x14ac:dyDescent="0.25">
      <c r="A133" s="17"/>
      <c r="B133" s="18" t="s">
        <v>229</v>
      </c>
      <c r="C133" s="329" t="s">
        <v>403</v>
      </c>
      <c r="D133" s="329"/>
      <c r="E133" s="19" t="s">
        <v>4</v>
      </c>
      <c r="F133" s="19" t="s">
        <v>4</v>
      </c>
      <c r="G133" s="19" t="s">
        <v>4</v>
      </c>
      <c r="H133" s="2">
        <f>SUM(H134:H137)</f>
        <v>0</v>
      </c>
      <c r="I133" s="2">
        <f>SUM(I134:I137)</f>
        <v>0</v>
      </c>
      <c r="J133" s="2">
        <f>SUM(J134:J137)</f>
        <v>0</v>
      </c>
      <c r="K133" s="20">
        <f>SUM(K134:K137)</f>
        <v>7852.8</v>
      </c>
      <c r="AI133" s="9" t="s">
        <v>400</v>
      </c>
      <c r="AS133" s="2">
        <f>SUM(AJ134:AJ137)</f>
        <v>0</v>
      </c>
      <c r="AT133" s="2">
        <f>SUM(AK134:AK137)</f>
        <v>0</v>
      </c>
      <c r="AU133" s="2">
        <f>SUM(AL134:AL137)</f>
        <v>0</v>
      </c>
    </row>
    <row r="134" spans="1:76" ht="15" customHeight="1" x14ac:dyDescent="0.25">
      <c r="A134" s="21" t="s">
        <v>607</v>
      </c>
      <c r="B134" s="4" t="s">
        <v>608</v>
      </c>
      <c r="C134" s="296" t="s">
        <v>609</v>
      </c>
      <c r="D134" s="296"/>
      <c r="E134" s="4" t="s">
        <v>54</v>
      </c>
      <c r="F134" s="22">
        <v>37.200000000000003</v>
      </c>
      <c r="G134" s="22">
        <v>0</v>
      </c>
      <c r="H134" s="22">
        <f>F134*AO134</f>
        <v>0</v>
      </c>
      <c r="I134" s="22">
        <f>F134*AP134</f>
        <v>0</v>
      </c>
      <c r="J134" s="22">
        <f>F134*G134</f>
        <v>0</v>
      </c>
      <c r="K134" s="23">
        <f>F134*134</f>
        <v>4984.8</v>
      </c>
      <c r="Z134" s="22">
        <f>IF(AQ134="5",BJ134,0)</f>
        <v>0</v>
      </c>
      <c r="AB134" s="22">
        <f>IF(AQ134="1",BH134,0)</f>
        <v>0</v>
      </c>
      <c r="AC134" s="22">
        <f>IF(AQ134="1",BI134,0)</f>
        <v>0</v>
      </c>
      <c r="AD134" s="22">
        <f>IF(AQ134="7",BH134,0)</f>
        <v>0</v>
      </c>
      <c r="AE134" s="22">
        <f>IF(AQ134="7",BI134,0)</f>
        <v>0</v>
      </c>
      <c r="AF134" s="22">
        <f>IF(AQ134="2",BH134,0)</f>
        <v>0</v>
      </c>
      <c r="AG134" s="22">
        <f>IF(AQ134="2",BI134,0)</f>
        <v>0</v>
      </c>
      <c r="AH134" s="22">
        <f>IF(AQ134="0",BJ134,0)</f>
        <v>0</v>
      </c>
      <c r="AI134" s="9" t="s">
        <v>400</v>
      </c>
      <c r="AJ134" s="22">
        <f>IF(AN134=0,J134,0)</f>
        <v>0</v>
      </c>
      <c r="AK134" s="22">
        <f>IF(AN134=12,J134,0)</f>
        <v>0</v>
      </c>
      <c r="AL134" s="22">
        <f>IF(AN134=21,J134,0)</f>
        <v>0</v>
      </c>
      <c r="AN134" s="22">
        <v>21</v>
      </c>
      <c r="AO134" s="22">
        <f>G134*0.640427015</f>
        <v>0</v>
      </c>
      <c r="AP134" s="22">
        <f>G134*(1-0.640427015)</f>
        <v>0</v>
      </c>
      <c r="AQ134" s="24" t="s">
        <v>51</v>
      </c>
      <c r="AV134" s="22">
        <f>AW134+AX134</f>
        <v>0</v>
      </c>
      <c r="AW134" s="22">
        <f>F134*AO134</f>
        <v>0</v>
      </c>
      <c r="AX134" s="22">
        <f>F134*AP134</f>
        <v>0</v>
      </c>
      <c r="AY134" s="24" t="s">
        <v>610</v>
      </c>
      <c r="AZ134" s="24" t="s">
        <v>606</v>
      </c>
      <c r="BA134" s="9" t="s">
        <v>568</v>
      </c>
      <c r="BC134" s="22">
        <f>AW134+AX134</f>
        <v>0</v>
      </c>
      <c r="BD134" s="22">
        <f>G134/(100-BE134)*100</f>
        <v>0</v>
      </c>
      <c r="BE134" s="22">
        <v>0</v>
      </c>
      <c r="BF134" s="22">
        <f>K134</f>
        <v>4984.8</v>
      </c>
      <c r="BH134" s="22">
        <f>F134*AO134</f>
        <v>0</v>
      </c>
      <c r="BI134" s="22">
        <f>F134*AP134</f>
        <v>0</v>
      </c>
      <c r="BJ134" s="22">
        <f>F134*G134</f>
        <v>0</v>
      </c>
      <c r="BK134" s="22"/>
      <c r="BL134" s="22">
        <v>46</v>
      </c>
      <c r="BW134" s="22">
        <v>21</v>
      </c>
      <c r="BX134" s="3" t="s">
        <v>609</v>
      </c>
    </row>
    <row r="135" spans="1:76" ht="15" customHeight="1" x14ac:dyDescent="0.25">
      <c r="A135" s="21" t="s">
        <v>611</v>
      </c>
      <c r="B135" s="4" t="s">
        <v>612</v>
      </c>
      <c r="C135" s="296" t="s">
        <v>613</v>
      </c>
      <c r="D135" s="296"/>
      <c r="E135" s="4" t="s">
        <v>54</v>
      </c>
      <c r="F135" s="22">
        <v>3</v>
      </c>
      <c r="G135" s="22">
        <v>0</v>
      </c>
      <c r="H135" s="22">
        <f>F135*AO135</f>
        <v>0</v>
      </c>
      <c r="I135" s="22">
        <f>F135*AP135</f>
        <v>0</v>
      </c>
      <c r="J135" s="22">
        <f>F135*G135</f>
        <v>0</v>
      </c>
      <c r="K135" s="23">
        <f>F135*135</f>
        <v>405</v>
      </c>
      <c r="Z135" s="22">
        <f>IF(AQ135="5",BJ135,0)</f>
        <v>0</v>
      </c>
      <c r="AB135" s="22">
        <f>IF(AQ135="1",BH135,0)</f>
        <v>0</v>
      </c>
      <c r="AC135" s="22">
        <f>IF(AQ135="1",BI135,0)</f>
        <v>0</v>
      </c>
      <c r="AD135" s="22">
        <f>IF(AQ135="7",BH135,0)</f>
        <v>0</v>
      </c>
      <c r="AE135" s="22">
        <f>IF(AQ135="7",BI135,0)</f>
        <v>0</v>
      </c>
      <c r="AF135" s="22">
        <f>IF(AQ135="2",BH135,0)</f>
        <v>0</v>
      </c>
      <c r="AG135" s="22">
        <f>IF(AQ135="2",BI135,0)</f>
        <v>0</v>
      </c>
      <c r="AH135" s="22">
        <f>IF(AQ135="0",BJ135,0)</f>
        <v>0</v>
      </c>
      <c r="AI135" s="9" t="s">
        <v>400</v>
      </c>
      <c r="AJ135" s="22">
        <f>IF(AN135=0,J135,0)</f>
        <v>0</v>
      </c>
      <c r="AK135" s="22">
        <f>IF(AN135=12,J135,0)</f>
        <v>0</v>
      </c>
      <c r="AL135" s="22">
        <f>IF(AN135=21,J135,0)</f>
        <v>0</v>
      </c>
      <c r="AN135" s="22">
        <v>21</v>
      </c>
      <c r="AO135" s="22">
        <f>G135*0.419864358</f>
        <v>0</v>
      </c>
      <c r="AP135" s="22">
        <f>G135*(1-0.419864358)</f>
        <v>0</v>
      </c>
      <c r="AQ135" s="24" t="s">
        <v>51</v>
      </c>
      <c r="AV135" s="22">
        <f>AW135+AX135</f>
        <v>0</v>
      </c>
      <c r="AW135" s="22">
        <f>F135*AO135</f>
        <v>0</v>
      </c>
      <c r="AX135" s="22">
        <f>F135*AP135</f>
        <v>0</v>
      </c>
      <c r="AY135" s="24" t="s">
        <v>610</v>
      </c>
      <c r="AZ135" s="24" t="s">
        <v>606</v>
      </c>
      <c r="BA135" s="9" t="s">
        <v>568</v>
      </c>
      <c r="BC135" s="22">
        <f>AW135+AX135</f>
        <v>0</v>
      </c>
      <c r="BD135" s="22">
        <f>G135/(100-BE135)*100</f>
        <v>0</v>
      </c>
      <c r="BE135" s="22">
        <v>0</v>
      </c>
      <c r="BF135" s="22">
        <f>K135</f>
        <v>405</v>
      </c>
      <c r="BH135" s="22">
        <f>F135*AO135</f>
        <v>0</v>
      </c>
      <c r="BI135" s="22">
        <f>F135*AP135</f>
        <v>0</v>
      </c>
      <c r="BJ135" s="22">
        <f>F135*G135</f>
        <v>0</v>
      </c>
      <c r="BK135" s="22"/>
      <c r="BL135" s="22">
        <v>46</v>
      </c>
      <c r="BW135" s="22">
        <v>21</v>
      </c>
      <c r="BX135" s="3" t="s">
        <v>613</v>
      </c>
    </row>
    <row r="136" spans="1:76" ht="15" customHeight="1" x14ac:dyDescent="0.25">
      <c r="A136" s="21" t="s">
        <v>614</v>
      </c>
      <c r="B136" s="4" t="s">
        <v>615</v>
      </c>
      <c r="C136" s="296" t="s">
        <v>616</v>
      </c>
      <c r="D136" s="296"/>
      <c r="E136" s="4" t="s">
        <v>54</v>
      </c>
      <c r="F136" s="22">
        <v>3</v>
      </c>
      <c r="G136" s="22">
        <v>0</v>
      </c>
      <c r="H136" s="22">
        <f>F136*AO136</f>
        <v>0</v>
      </c>
      <c r="I136" s="22">
        <f>F136*AP136</f>
        <v>0</v>
      </c>
      <c r="J136" s="22">
        <f>F136*G136</f>
        <v>0</v>
      </c>
      <c r="K136" s="23">
        <f>F136*136</f>
        <v>408</v>
      </c>
      <c r="Z136" s="22">
        <f>IF(AQ136="5",BJ136,0)</f>
        <v>0</v>
      </c>
      <c r="AB136" s="22">
        <f>IF(AQ136="1",BH136,0)</f>
        <v>0</v>
      </c>
      <c r="AC136" s="22">
        <f>IF(AQ136="1",BI136,0)</f>
        <v>0</v>
      </c>
      <c r="AD136" s="22">
        <f>IF(AQ136="7",BH136,0)</f>
        <v>0</v>
      </c>
      <c r="AE136" s="22">
        <f>IF(AQ136="7",BI136,0)</f>
        <v>0</v>
      </c>
      <c r="AF136" s="22">
        <f>IF(AQ136="2",BH136,0)</f>
        <v>0</v>
      </c>
      <c r="AG136" s="22">
        <f>IF(AQ136="2",BI136,0)</f>
        <v>0</v>
      </c>
      <c r="AH136" s="22">
        <f>IF(AQ136="0",BJ136,0)</f>
        <v>0</v>
      </c>
      <c r="AI136" s="9" t="s">
        <v>400</v>
      </c>
      <c r="AJ136" s="22">
        <f>IF(AN136=0,J136,0)</f>
        <v>0</v>
      </c>
      <c r="AK136" s="22">
        <f>IF(AN136=12,J136,0)</f>
        <v>0</v>
      </c>
      <c r="AL136" s="22">
        <f>IF(AN136=21,J136,0)</f>
        <v>0</v>
      </c>
      <c r="AN136" s="22">
        <v>21</v>
      </c>
      <c r="AO136" s="22">
        <f>G136*0.784259675</f>
        <v>0</v>
      </c>
      <c r="AP136" s="22">
        <f>G136*(1-0.784259675)</f>
        <v>0</v>
      </c>
      <c r="AQ136" s="24" t="s">
        <v>51</v>
      </c>
      <c r="AV136" s="22">
        <f>AW136+AX136</f>
        <v>0</v>
      </c>
      <c r="AW136" s="22">
        <f>F136*AO136</f>
        <v>0</v>
      </c>
      <c r="AX136" s="22">
        <f>F136*AP136</f>
        <v>0</v>
      </c>
      <c r="AY136" s="24" t="s">
        <v>610</v>
      </c>
      <c r="AZ136" s="24" t="s">
        <v>606</v>
      </c>
      <c r="BA136" s="9" t="s">
        <v>568</v>
      </c>
      <c r="BC136" s="22">
        <f>AW136+AX136</f>
        <v>0</v>
      </c>
      <c r="BD136" s="22">
        <f>G136/(100-BE136)*100</f>
        <v>0</v>
      </c>
      <c r="BE136" s="22">
        <v>0</v>
      </c>
      <c r="BF136" s="22">
        <f>K136</f>
        <v>408</v>
      </c>
      <c r="BH136" s="22">
        <f>F136*AO136</f>
        <v>0</v>
      </c>
      <c r="BI136" s="22">
        <f>F136*AP136</f>
        <v>0</v>
      </c>
      <c r="BJ136" s="22">
        <f>F136*G136</f>
        <v>0</v>
      </c>
      <c r="BK136" s="22"/>
      <c r="BL136" s="22">
        <v>46</v>
      </c>
      <c r="BW136" s="22">
        <v>21</v>
      </c>
      <c r="BX136" s="3" t="s">
        <v>616</v>
      </c>
    </row>
    <row r="137" spans="1:76" ht="15" customHeight="1" x14ac:dyDescent="0.25">
      <c r="A137" s="21" t="s">
        <v>617</v>
      </c>
      <c r="B137" s="4" t="s">
        <v>618</v>
      </c>
      <c r="C137" s="296" t="s">
        <v>619</v>
      </c>
      <c r="D137" s="296"/>
      <c r="E137" s="4" t="s">
        <v>106</v>
      </c>
      <c r="F137" s="22">
        <v>15</v>
      </c>
      <c r="G137" s="22">
        <v>0</v>
      </c>
      <c r="H137" s="22">
        <f>F137*AO137</f>
        <v>0</v>
      </c>
      <c r="I137" s="22">
        <f>F137*AP137</f>
        <v>0</v>
      </c>
      <c r="J137" s="22">
        <f>F137*G137</f>
        <v>0</v>
      </c>
      <c r="K137" s="23">
        <f>F137*137</f>
        <v>2055</v>
      </c>
      <c r="Z137" s="22">
        <f>IF(AQ137="5",BJ137,0)</f>
        <v>0</v>
      </c>
      <c r="AB137" s="22">
        <f>IF(AQ137="1",BH137,0)</f>
        <v>0</v>
      </c>
      <c r="AC137" s="22">
        <f>IF(AQ137="1",BI137,0)</f>
        <v>0</v>
      </c>
      <c r="AD137" s="22">
        <f>IF(AQ137="7",BH137,0)</f>
        <v>0</v>
      </c>
      <c r="AE137" s="22">
        <f>IF(AQ137="7",BI137,0)</f>
        <v>0</v>
      </c>
      <c r="AF137" s="22">
        <f>IF(AQ137="2",BH137,0)</f>
        <v>0</v>
      </c>
      <c r="AG137" s="22">
        <f>IF(AQ137="2",BI137,0)</f>
        <v>0</v>
      </c>
      <c r="AH137" s="22">
        <f>IF(AQ137="0",BJ137,0)</f>
        <v>0</v>
      </c>
      <c r="AI137" s="9" t="s">
        <v>400</v>
      </c>
      <c r="AJ137" s="22">
        <f>IF(AN137=0,J137,0)</f>
        <v>0</v>
      </c>
      <c r="AK137" s="22">
        <f>IF(AN137=12,J137,0)</f>
        <v>0</v>
      </c>
      <c r="AL137" s="22">
        <f>IF(AN137=21,J137,0)</f>
        <v>0</v>
      </c>
      <c r="AN137" s="22">
        <v>21</v>
      </c>
      <c r="AO137" s="22">
        <f>G137*0.446244657</f>
        <v>0</v>
      </c>
      <c r="AP137" s="22">
        <f>G137*(1-0.446244657)</f>
        <v>0</v>
      </c>
      <c r="AQ137" s="24" t="s">
        <v>51</v>
      </c>
      <c r="AV137" s="22">
        <f>AW137+AX137</f>
        <v>0</v>
      </c>
      <c r="AW137" s="22">
        <f>F137*AO137</f>
        <v>0</v>
      </c>
      <c r="AX137" s="22">
        <f>F137*AP137</f>
        <v>0</v>
      </c>
      <c r="AY137" s="24" t="s">
        <v>610</v>
      </c>
      <c r="AZ137" s="24" t="s">
        <v>606</v>
      </c>
      <c r="BA137" s="9" t="s">
        <v>568</v>
      </c>
      <c r="BC137" s="22">
        <f>AW137+AX137</f>
        <v>0</v>
      </c>
      <c r="BD137" s="22">
        <f>G137/(100-BE137)*100</f>
        <v>0</v>
      </c>
      <c r="BE137" s="22">
        <v>0</v>
      </c>
      <c r="BF137" s="22">
        <f>K137</f>
        <v>2055</v>
      </c>
      <c r="BH137" s="22">
        <f>F137*AO137</f>
        <v>0</v>
      </c>
      <c r="BI137" s="22">
        <f>F137*AP137</f>
        <v>0</v>
      </c>
      <c r="BJ137" s="22">
        <f>F137*G137</f>
        <v>0</v>
      </c>
      <c r="BK137" s="22"/>
      <c r="BL137" s="22">
        <v>46</v>
      </c>
      <c r="BW137" s="22">
        <v>21</v>
      </c>
      <c r="BX137" s="3" t="s">
        <v>619</v>
      </c>
    </row>
    <row r="138" spans="1:76" ht="15" customHeight="1" x14ac:dyDescent="0.25">
      <c r="A138" s="17"/>
      <c r="B138" s="18" t="s">
        <v>395</v>
      </c>
      <c r="C138" s="329" t="s">
        <v>396</v>
      </c>
      <c r="D138" s="329"/>
      <c r="E138" s="19" t="s">
        <v>4</v>
      </c>
      <c r="F138" s="19" t="s">
        <v>4</v>
      </c>
      <c r="G138" s="19" t="s">
        <v>4</v>
      </c>
      <c r="H138" s="2">
        <f>SUM(H139:H141)</f>
        <v>0</v>
      </c>
      <c r="I138" s="2">
        <f>SUM(I139:I141)</f>
        <v>0</v>
      </c>
      <c r="J138" s="2">
        <f>SUM(J139:J141)</f>
        <v>0</v>
      </c>
      <c r="K138" s="20">
        <f>SUM(K139:K141)</f>
        <v>420</v>
      </c>
      <c r="AI138" s="9" t="s">
        <v>400</v>
      </c>
      <c r="AS138" s="2">
        <f>SUM(AJ139:AJ141)</f>
        <v>0</v>
      </c>
      <c r="AT138" s="2">
        <f>SUM(AK139:AK141)</f>
        <v>0</v>
      </c>
      <c r="AU138" s="2">
        <f>SUM(AL139:AL141)</f>
        <v>0</v>
      </c>
    </row>
    <row r="139" spans="1:76" ht="15" customHeight="1" x14ac:dyDescent="0.25">
      <c r="A139" s="21" t="s">
        <v>620</v>
      </c>
      <c r="B139" s="4" t="s">
        <v>621</v>
      </c>
      <c r="C139" s="296" t="s">
        <v>622</v>
      </c>
      <c r="D139" s="296"/>
      <c r="E139" s="4" t="s">
        <v>189</v>
      </c>
      <c r="F139" s="22">
        <v>1</v>
      </c>
      <c r="G139" s="22">
        <v>0</v>
      </c>
      <c r="H139" s="22">
        <f>F139*AO139</f>
        <v>0</v>
      </c>
      <c r="I139" s="22">
        <f>F139*AP139</f>
        <v>0</v>
      </c>
      <c r="J139" s="22">
        <f>F139*G139</f>
        <v>0</v>
      </c>
      <c r="K139" s="23">
        <f>F139*139</f>
        <v>139</v>
      </c>
      <c r="Z139" s="22">
        <f>IF(AQ139="5",BJ139,0)</f>
        <v>0</v>
      </c>
      <c r="AB139" s="22">
        <f>IF(AQ139="1",BH139,0)</f>
        <v>0</v>
      </c>
      <c r="AC139" s="22">
        <f>IF(AQ139="1",BI139,0)</f>
        <v>0</v>
      </c>
      <c r="AD139" s="22">
        <f>IF(AQ139="7",BH139,0)</f>
        <v>0</v>
      </c>
      <c r="AE139" s="22">
        <f>IF(AQ139="7",BI139,0)</f>
        <v>0</v>
      </c>
      <c r="AF139" s="22">
        <f>IF(AQ139="2",BH139,0)</f>
        <v>0</v>
      </c>
      <c r="AG139" s="22">
        <f>IF(AQ139="2",BI139,0)</f>
        <v>0</v>
      </c>
      <c r="AH139" s="22">
        <f>IF(AQ139="0",BJ139,0)</f>
        <v>0</v>
      </c>
      <c r="AI139" s="9" t="s">
        <v>400</v>
      </c>
      <c r="AJ139" s="22">
        <f>IF(AN139=0,J139,0)</f>
        <v>0</v>
      </c>
      <c r="AK139" s="22">
        <f>IF(AN139=12,J139,0)</f>
        <v>0</v>
      </c>
      <c r="AL139" s="22">
        <f>IF(AN139=21,J139,0)</f>
        <v>0</v>
      </c>
      <c r="AN139" s="22">
        <v>21</v>
      </c>
      <c r="AO139" s="22">
        <f>G139*0.697674419</f>
        <v>0</v>
      </c>
      <c r="AP139" s="22">
        <f>G139*(1-0.697674419)</f>
        <v>0</v>
      </c>
      <c r="AQ139" s="24" t="s">
        <v>51</v>
      </c>
      <c r="AV139" s="22">
        <f>AW139+AX139</f>
        <v>0</v>
      </c>
      <c r="AW139" s="22">
        <f>F139*AO139</f>
        <v>0</v>
      </c>
      <c r="AX139" s="22">
        <f>F139*AP139</f>
        <v>0</v>
      </c>
      <c r="AY139" s="24" t="s">
        <v>489</v>
      </c>
      <c r="AZ139" s="24" t="s">
        <v>623</v>
      </c>
      <c r="BA139" s="9" t="s">
        <v>568</v>
      </c>
      <c r="BC139" s="22">
        <f>AW139+AX139</f>
        <v>0</v>
      </c>
      <c r="BD139" s="22">
        <f>G139/(100-BE139)*100</f>
        <v>0</v>
      </c>
      <c r="BE139" s="22">
        <v>0</v>
      </c>
      <c r="BF139" s="22">
        <f>K139</f>
        <v>139</v>
      </c>
      <c r="BH139" s="22">
        <f>F139*AO139</f>
        <v>0</v>
      </c>
      <c r="BI139" s="22">
        <f>F139*AP139</f>
        <v>0</v>
      </c>
      <c r="BJ139" s="22">
        <f>F139*G139</f>
        <v>0</v>
      </c>
      <c r="BK139" s="22"/>
      <c r="BL139" s="22">
        <v>919</v>
      </c>
      <c r="BW139" s="22">
        <v>21</v>
      </c>
      <c r="BX139" s="3" t="s">
        <v>622</v>
      </c>
    </row>
    <row r="140" spans="1:76" ht="15" customHeight="1" x14ac:dyDescent="0.25">
      <c r="A140" s="21" t="s">
        <v>266</v>
      </c>
      <c r="B140" s="4" t="s">
        <v>624</v>
      </c>
      <c r="C140" s="296" t="s">
        <v>625</v>
      </c>
      <c r="D140" s="296"/>
      <c r="E140" s="4" t="s">
        <v>189</v>
      </c>
      <c r="F140" s="22">
        <v>1</v>
      </c>
      <c r="G140" s="22">
        <v>0</v>
      </c>
      <c r="H140" s="22">
        <f>F140*AO140</f>
        <v>0</v>
      </c>
      <c r="I140" s="22">
        <f>F140*AP140</f>
        <v>0</v>
      </c>
      <c r="J140" s="22">
        <f>F140*G140</f>
        <v>0</v>
      </c>
      <c r="K140" s="23">
        <f>F140*140</f>
        <v>140</v>
      </c>
      <c r="Z140" s="22">
        <f>IF(AQ140="5",BJ140,0)</f>
        <v>0</v>
      </c>
      <c r="AB140" s="22">
        <f>IF(AQ140="1",BH140,0)</f>
        <v>0</v>
      </c>
      <c r="AC140" s="22">
        <f>IF(AQ140="1",BI140,0)</f>
        <v>0</v>
      </c>
      <c r="AD140" s="22">
        <f>IF(AQ140="7",BH140,0)</f>
        <v>0</v>
      </c>
      <c r="AE140" s="22">
        <f>IF(AQ140="7",BI140,0)</f>
        <v>0</v>
      </c>
      <c r="AF140" s="22">
        <f>IF(AQ140="2",BH140,0)</f>
        <v>0</v>
      </c>
      <c r="AG140" s="22">
        <f>IF(AQ140="2",BI140,0)</f>
        <v>0</v>
      </c>
      <c r="AH140" s="22">
        <f>IF(AQ140="0",BJ140,0)</f>
        <v>0</v>
      </c>
      <c r="AI140" s="9" t="s">
        <v>400</v>
      </c>
      <c r="AJ140" s="22">
        <f>IF(AN140=0,J140,0)</f>
        <v>0</v>
      </c>
      <c r="AK140" s="22">
        <f>IF(AN140=12,J140,0)</f>
        <v>0</v>
      </c>
      <c r="AL140" s="22">
        <f>IF(AN140=21,J140,0)</f>
        <v>0</v>
      </c>
      <c r="AN140" s="22">
        <v>21</v>
      </c>
      <c r="AO140" s="22">
        <f>G140*0.714285714</f>
        <v>0</v>
      </c>
      <c r="AP140" s="22">
        <f>G140*(1-0.714285714)</f>
        <v>0</v>
      </c>
      <c r="AQ140" s="24" t="s">
        <v>51</v>
      </c>
      <c r="AV140" s="22">
        <f>AW140+AX140</f>
        <v>0</v>
      </c>
      <c r="AW140" s="22">
        <f>F140*AO140</f>
        <v>0</v>
      </c>
      <c r="AX140" s="22">
        <f>F140*AP140</f>
        <v>0</v>
      </c>
      <c r="AY140" s="24" t="s">
        <v>489</v>
      </c>
      <c r="AZ140" s="24" t="s">
        <v>623</v>
      </c>
      <c r="BA140" s="9" t="s">
        <v>568</v>
      </c>
      <c r="BC140" s="22">
        <f>AW140+AX140</f>
        <v>0</v>
      </c>
      <c r="BD140" s="22">
        <f>G140/(100-BE140)*100</f>
        <v>0</v>
      </c>
      <c r="BE140" s="22">
        <v>0</v>
      </c>
      <c r="BF140" s="22">
        <f>K140</f>
        <v>140</v>
      </c>
      <c r="BH140" s="22">
        <f>F140*AO140</f>
        <v>0</v>
      </c>
      <c r="BI140" s="22">
        <f>F140*AP140</f>
        <v>0</v>
      </c>
      <c r="BJ140" s="22">
        <f>F140*G140</f>
        <v>0</v>
      </c>
      <c r="BK140" s="22"/>
      <c r="BL140" s="22">
        <v>919</v>
      </c>
      <c r="BW140" s="22">
        <v>21</v>
      </c>
      <c r="BX140" s="3" t="s">
        <v>625</v>
      </c>
    </row>
    <row r="141" spans="1:76" ht="15" customHeight="1" x14ac:dyDescent="0.25">
      <c r="A141" s="21" t="s">
        <v>626</v>
      </c>
      <c r="B141" s="4" t="s">
        <v>627</v>
      </c>
      <c r="C141" s="296" t="s">
        <v>628</v>
      </c>
      <c r="D141" s="296"/>
      <c r="E141" s="4" t="s">
        <v>189</v>
      </c>
      <c r="F141" s="22">
        <v>1</v>
      </c>
      <c r="G141" s="22">
        <v>0</v>
      </c>
      <c r="H141" s="22">
        <f>F141*AO141</f>
        <v>0</v>
      </c>
      <c r="I141" s="22">
        <f>F141*AP141</f>
        <v>0</v>
      </c>
      <c r="J141" s="22">
        <f>F141*G141</f>
        <v>0</v>
      </c>
      <c r="K141" s="23">
        <f>F141*141</f>
        <v>141</v>
      </c>
      <c r="Z141" s="22">
        <f>IF(AQ141="5",BJ141,0)</f>
        <v>0</v>
      </c>
      <c r="AB141" s="22">
        <f>IF(AQ141="1",BH141,0)</f>
        <v>0</v>
      </c>
      <c r="AC141" s="22">
        <f>IF(AQ141="1",BI141,0)</f>
        <v>0</v>
      </c>
      <c r="AD141" s="22">
        <f>IF(AQ141="7",BH141,0)</f>
        <v>0</v>
      </c>
      <c r="AE141" s="22">
        <f>IF(AQ141="7",BI141,0)</f>
        <v>0</v>
      </c>
      <c r="AF141" s="22">
        <f>IF(AQ141="2",BH141,0)</f>
        <v>0</v>
      </c>
      <c r="AG141" s="22">
        <f>IF(AQ141="2",BI141,0)</f>
        <v>0</v>
      </c>
      <c r="AH141" s="22">
        <f>IF(AQ141="0",BJ141,0)</f>
        <v>0</v>
      </c>
      <c r="AI141" s="9" t="s">
        <v>400</v>
      </c>
      <c r="AJ141" s="22">
        <f>IF(AN141=0,J141,0)</f>
        <v>0</v>
      </c>
      <c r="AK141" s="22">
        <f>IF(AN141=12,J141,0)</f>
        <v>0</v>
      </c>
      <c r="AL141" s="22">
        <f>IF(AN141=21,J141,0)</f>
        <v>0</v>
      </c>
      <c r="AN141" s="22">
        <v>21</v>
      </c>
      <c r="AO141" s="22">
        <f>G141*0.75</f>
        <v>0</v>
      </c>
      <c r="AP141" s="22">
        <f>G141*(1-0.75)</f>
        <v>0</v>
      </c>
      <c r="AQ141" s="24" t="s">
        <v>51</v>
      </c>
      <c r="AV141" s="22">
        <f>AW141+AX141</f>
        <v>0</v>
      </c>
      <c r="AW141" s="22">
        <f>F141*AO141</f>
        <v>0</v>
      </c>
      <c r="AX141" s="22">
        <f>F141*AP141</f>
        <v>0</v>
      </c>
      <c r="AY141" s="24" t="s">
        <v>489</v>
      </c>
      <c r="AZ141" s="24" t="s">
        <v>623</v>
      </c>
      <c r="BA141" s="9" t="s">
        <v>568</v>
      </c>
      <c r="BC141" s="22">
        <f>AW141+AX141</f>
        <v>0</v>
      </c>
      <c r="BD141" s="22">
        <f>G141/(100-BE141)*100</f>
        <v>0</v>
      </c>
      <c r="BE141" s="22">
        <v>0</v>
      </c>
      <c r="BF141" s="22">
        <f>K141</f>
        <v>141</v>
      </c>
      <c r="BH141" s="22">
        <f>F141*AO141</f>
        <v>0</v>
      </c>
      <c r="BI141" s="22">
        <f>F141*AP141</f>
        <v>0</v>
      </c>
      <c r="BJ141" s="22">
        <f>F141*G141</f>
        <v>0</v>
      </c>
      <c r="BK141" s="22"/>
      <c r="BL141" s="22">
        <v>919</v>
      </c>
      <c r="BW141" s="22">
        <v>21</v>
      </c>
      <c r="BX141" s="3" t="s">
        <v>628</v>
      </c>
    </row>
    <row r="142" spans="1:76" ht="15" customHeight="1" x14ac:dyDescent="0.25">
      <c r="A142" s="17"/>
      <c r="B142" s="18"/>
      <c r="C142" s="329" t="s">
        <v>405</v>
      </c>
      <c r="D142" s="329"/>
      <c r="E142" s="19" t="s">
        <v>4</v>
      </c>
      <c r="F142" s="19" t="s">
        <v>4</v>
      </c>
      <c r="G142" s="19" t="s">
        <v>4</v>
      </c>
      <c r="H142" s="2">
        <f>H143+H149+H152+H155+H159+H162+H164+H166+H168</f>
        <v>0</v>
      </c>
      <c r="I142" s="2">
        <f>I143+I149+I152+I155+I159+I162+I164+I166+I168</f>
        <v>0</v>
      </c>
      <c r="J142" s="2">
        <f>J143+J149+J152+J155+J159+J162+J164+J166+J168</f>
        <v>0</v>
      </c>
      <c r="K142" s="20">
        <f>K143+K149+K152+K155+K159+K162+K164+K166+K168</f>
        <v>101443.43000000001</v>
      </c>
    </row>
    <row r="143" spans="1:76" ht="15" customHeight="1" x14ac:dyDescent="0.25">
      <c r="A143" s="17"/>
      <c r="B143" s="18" t="s">
        <v>49</v>
      </c>
      <c r="C143" s="329" t="s">
        <v>50</v>
      </c>
      <c r="D143" s="329"/>
      <c r="E143" s="19" t="s">
        <v>4</v>
      </c>
      <c r="F143" s="19" t="s">
        <v>4</v>
      </c>
      <c r="G143" s="19" t="s">
        <v>4</v>
      </c>
      <c r="H143" s="2">
        <f>SUM(H144:H148)</f>
        <v>0</v>
      </c>
      <c r="I143" s="2">
        <f>SUM(I144:I148)</f>
        <v>0</v>
      </c>
      <c r="J143" s="2">
        <f>SUM(J144:J148)</f>
        <v>0</v>
      </c>
      <c r="K143" s="20">
        <f>SUM(K144:K148)</f>
        <v>22257.600000000002</v>
      </c>
      <c r="AI143" s="9" t="s">
        <v>404</v>
      </c>
      <c r="AS143" s="2">
        <f>SUM(AJ144:AJ148)</f>
        <v>0</v>
      </c>
      <c r="AT143" s="2">
        <f>SUM(AK144:AK148)</f>
        <v>0</v>
      </c>
      <c r="AU143" s="2">
        <f>SUM(AL144:AL148)</f>
        <v>0</v>
      </c>
    </row>
    <row r="144" spans="1:76" ht="15" customHeight="1" x14ac:dyDescent="0.25">
      <c r="A144" s="21" t="s">
        <v>629</v>
      </c>
      <c r="B144" s="4" t="s">
        <v>578</v>
      </c>
      <c r="C144" s="296" t="s">
        <v>579</v>
      </c>
      <c r="D144" s="296"/>
      <c r="E144" s="4" t="s">
        <v>54</v>
      </c>
      <c r="F144" s="22">
        <v>34.200000000000003</v>
      </c>
      <c r="G144" s="22">
        <v>0</v>
      </c>
      <c r="H144" s="22">
        <f>F144*AO144</f>
        <v>0</v>
      </c>
      <c r="I144" s="22">
        <f>F144*AP144</f>
        <v>0</v>
      </c>
      <c r="J144" s="22">
        <f>F144*G144</f>
        <v>0</v>
      </c>
      <c r="K144" s="23">
        <f>F144*144</f>
        <v>4924.8</v>
      </c>
      <c r="Z144" s="22">
        <f>IF(AQ144="5",BJ144,0)</f>
        <v>0</v>
      </c>
      <c r="AB144" s="22">
        <f>IF(AQ144="1",BH144,0)</f>
        <v>0</v>
      </c>
      <c r="AC144" s="22">
        <f>IF(AQ144="1",BI144,0)</f>
        <v>0</v>
      </c>
      <c r="AD144" s="22">
        <f>IF(AQ144="7",BH144,0)</f>
        <v>0</v>
      </c>
      <c r="AE144" s="22">
        <f>IF(AQ144="7",BI144,0)</f>
        <v>0</v>
      </c>
      <c r="AF144" s="22">
        <f>IF(AQ144="2",BH144,0)</f>
        <v>0</v>
      </c>
      <c r="AG144" s="22">
        <f>IF(AQ144="2",BI144,0)</f>
        <v>0</v>
      </c>
      <c r="AH144" s="22">
        <f>IF(AQ144="0",BJ144,0)</f>
        <v>0</v>
      </c>
      <c r="AI144" s="9" t="s">
        <v>404</v>
      </c>
      <c r="AJ144" s="22">
        <f>IF(AN144=0,J144,0)</f>
        <v>0</v>
      </c>
      <c r="AK144" s="22">
        <f>IF(AN144=12,J144,0)</f>
        <v>0</v>
      </c>
      <c r="AL144" s="22">
        <f>IF(AN144=21,J144,0)</f>
        <v>0</v>
      </c>
      <c r="AN144" s="22">
        <v>21</v>
      </c>
      <c r="AO144" s="22">
        <f>G144*0</f>
        <v>0</v>
      </c>
      <c r="AP144" s="22">
        <f>G144*(1-0)</f>
        <v>0</v>
      </c>
      <c r="AQ144" s="24" t="s">
        <v>51</v>
      </c>
      <c r="AV144" s="22">
        <f>AW144+AX144</f>
        <v>0</v>
      </c>
      <c r="AW144" s="22">
        <f>F144*AO144</f>
        <v>0</v>
      </c>
      <c r="AX144" s="22">
        <f>F144*AP144</f>
        <v>0</v>
      </c>
      <c r="AY144" s="24" t="s">
        <v>55</v>
      </c>
      <c r="AZ144" s="24" t="s">
        <v>630</v>
      </c>
      <c r="BA144" s="9" t="s">
        <v>631</v>
      </c>
      <c r="BC144" s="22">
        <f>AW144+AX144</f>
        <v>0</v>
      </c>
      <c r="BD144" s="22">
        <f>G144/(100-BE144)*100</f>
        <v>0</v>
      </c>
      <c r="BE144" s="22">
        <v>0</v>
      </c>
      <c r="BF144" s="22">
        <f>K144</f>
        <v>4924.8</v>
      </c>
      <c r="BH144" s="22">
        <f>F144*AO144</f>
        <v>0</v>
      </c>
      <c r="BI144" s="22">
        <f>F144*AP144</f>
        <v>0</v>
      </c>
      <c r="BJ144" s="22">
        <f>F144*G144</f>
        <v>0</v>
      </c>
      <c r="BK144" s="22"/>
      <c r="BL144" s="22">
        <v>12</v>
      </c>
      <c r="BW144" s="22">
        <v>21</v>
      </c>
      <c r="BX144" s="3" t="s">
        <v>579</v>
      </c>
    </row>
    <row r="145" spans="1:76" ht="15" customHeight="1" x14ac:dyDescent="0.25">
      <c r="A145" s="21" t="s">
        <v>632</v>
      </c>
      <c r="B145" s="4" t="s">
        <v>581</v>
      </c>
      <c r="C145" s="296" t="s">
        <v>582</v>
      </c>
      <c r="D145" s="296"/>
      <c r="E145" s="4" t="s">
        <v>54</v>
      </c>
      <c r="F145" s="22">
        <v>34.200000000000003</v>
      </c>
      <c r="G145" s="22">
        <v>0</v>
      </c>
      <c r="H145" s="22">
        <f>F145*AO145</f>
        <v>0</v>
      </c>
      <c r="I145" s="22">
        <f>F145*AP145</f>
        <v>0</v>
      </c>
      <c r="J145" s="22">
        <f>F145*G145</f>
        <v>0</v>
      </c>
      <c r="K145" s="23">
        <f>F145*145</f>
        <v>4959</v>
      </c>
      <c r="Z145" s="22">
        <f>IF(AQ145="5",BJ145,0)</f>
        <v>0</v>
      </c>
      <c r="AB145" s="22">
        <f>IF(AQ145="1",BH145,0)</f>
        <v>0</v>
      </c>
      <c r="AC145" s="22">
        <f>IF(AQ145="1",BI145,0)</f>
        <v>0</v>
      </c>
      <c r="AD145" s="22">
        <f>IF(AQ145="7",BH145,0)</f>
        <v>0</v>
      </c>
      <c r="AE145" s="22">
        <f>IF(AQ145="7",BI145,0)</f>
        <v>0</v>
      </c>
      <c r="AF145" s="22">
        <f>IF(AQ145="2",BH145,0)</f>
        <v>0</v>
      </c>
      <c r="AG145" s="22">
        <f>IF(AQ145="2",BI145,0)</f>
        <v>0</v>
      </c>
      <c r="AH145" s="22">
        <f>IF(AQ145="0",BJ145,0)</f>
        <v>0</v>
      </c>
      <c r="AI145" s="9" t="s">
        <v>404</v>
      </c>
      <c r="AJ145" s="22">
        <f>IF(AN145=0,J145,0)</f>
        <v>0</v>
      </c>
      <c r="AK145" s="22">
        <f>IF(AN145=12,J145,0)</f>
        <v>0</v>
      </c>
      <c r="AL145" s="22">
        <f>IF(AN145=21,J145,0)</f>
        <v>0</v>
      </c>
      <c r="AN145" s="22">
        <v>21</v>
      </c>
      <c r="AO145" s="22">
        <f>G145*0</f>
        <v>0</v>
      </c>
      <c r="AP145" s="22">
        <f>G145*(1-0)</f>
        <v>0</v>
      </c>
      <c r="AQ145" s="24" t="s">
        <v>51</v>
      </c>
      <c r="AV145" s="22">
        <f>AW145+AX145</f>
        <v>0</v>
      </c>
      <c r="AW145" s="22">
        <f>F145*AO145</f>
        <v>0</v>
      </c>
      <c r="AX145" s="22">
        <f>F145*AP145</f>
        <v>0</v>
      </c>
      <c r="AY145" s="24" t="s">
        <v>55</v>
      </c>
      <c r="AZ145" s="24" t="s">
        <v>630</v>
      </c>
      <c r="BA145" s="9" t="s">
        <v>631</v>
      </c>
      <c r="BC145" s="22">
        <f>AW145+AX145</f>
        <v>0</v>
      </c>
      <c r="BD145" s="22">
        <f>G145/(100-BE145)*100</f>
        <v>0</v>
      </c>
      <c r="BE145" s="22">
        <v>0</v>
      </c>
      <c r="BF145" s="22">
        <f>K145</f>
        <v>4959</v>
      </c>
      <c r="BH145" s="22">
        <f>F145*AO145</f>
        <v>0</v>
      </c>
      <c r="BI145" s="22">
        <f>F145*AP145</f>
        <v>0</v>
      </c>
      <c r="BJ145" s="22">
        <f>F145*G145</f>
        <v>0</v>
      </c>
      <c r="BK145" s="22"/>
      <c r="BL145" s="22">
        <v>12</v>
      </c>
      <c r="BW145" s="22">
        <v>21</v>
      </c>
      <c r="BX145" s="3" t="s">
        <v>582</v>
      </c>
    </row>
    <row r="146" spans="1:76" ht="15" customHeight="1" x14ac:dyDescent="0.25">
      <c r="A146" s="21" t="s">
        <v>633</v>
      </c>
      <c r="B146" s="4" t="s">
        <v>565</v>
      </c>
      <c r="C146" s="296" t="s">
        <v>566</v>
      </c>
      <c r="D146" s="296"/>
      <c r="E146" s="4" t="s">
        <v>54</v>
      </c>
      <c r="F146" s="22">
        <v>34.200000000000003</v>
      </c>
      <c r="G146" s="22">
        <v>0</v>
      </c>
      <c r="H146" s="22">
        <f>F146*AO146</f>
        <v>0</v>
      </c>
      <c r="I146" s="22">
        <f>F146*AP146</f>
        <v>0</v>
      </c>
      <c r="J146" s="22">
        <f>F146*G146</f>
        <v>0</v>
      </c>
      <c r="K146" s="23">
        <f>F146*146</f>
        <v>4993.2000000000007</v>
      </c>
      <c r="Z146" s="22">
        <f>IF(AQ146="5",BJ146,0)</f>
        <v>0</v>
      </c>
      <c r="AB146" s="22">
        <f>IF(AQ146="1",BH146,0)</f>
        <v>0</v>
      </c>
      <c r="AC146" s="22">
        <f>IF(AQ146="1",BI146,0)</f>
        <v>0</v>
      </c>
      <c r="AD146" s="22">
        <f>IF(AQ146="7",BH146,0)</f>
        <v>0</v>
      </c>
      <c r="AE146" s="22">
        <f>IF(AQ146="7",BI146,0)</f>
        <v>0</v>
      </c>
      <c r="AF146" s="22">
        <f>IF(AQ146="2",BH146,0)</f>
        <v>0</v>
      </c>
      <c r="AG146" s="22">
        <f>IF(AQ146="2",BI146,0)</f>
        <v>0</v>
      </c>
      <c r="AH146" s="22">
        <f>IF(AQ146="0",BJ146,0)</f>
        <v>0</v>
      </c>
      <c r="AI146" s="9" t="s">
        <v>404</v>
      </c>
      <c r="AJ146" s="22">
        <f>IF(AN146=0,J146,0)</f>
        <v>0</v>
      </c>
      <c r="AK146" s="22">
        <f>IF(AN146=12,J146,0)</f>
        <v>0</v>
      </c>
      <c r="AL146" s="22">
        <f>IF(AN146=21,J146,0)</f>
        <v>0</v>
      </c>
      <c r="AN146" s="22">
        <v>21</v>
      </c>
      <c r="AO146" s="22">
        <f>G146*0</f>
        <v>0</v>
      </c>
      <c r="AP146" s="22">
        <f>G146*(1-0)</f>
        <v>0</v>
      </c>
      <c r="AQ146" s="24" t="s">
        <v>51</v>
      </c>
      <c r="AV146" s="22">
        <f>AW146+AX146</f>
        <v>0</v>
      </c>
      <c r="AW146" s="22">
        <f>F146*AO146</f>
        <v>0</v>
      </c>
      <c r="AX146" s="22">
        <f>F146*AP146</f>
        <v>0</v>
      </c>
      <c r="AY146" s="24" t="s">
        <v>55</v>
      </c>
      <c r="AZ146" s="24" t="s">
        <v>630</v>
      </c>
      <c r="BA146" s="9" t="s">
        <v>631</v>
      </c>
      <c r="BC146" s="22">
        <f>AW146+AX146</f>
        <v>0</v>
      </c>
      <c r="BD146" s="22">
        <f>G146/(100-BE146)*100</f>
        <v>0</v>
      </c>
      <c r="BE146" s="22">
        <v>0</v>
      </c>
      <c r="BF146" s="22">
        <f>K146</f>
        <v>4993.2000000000007</v>
      </c>
      <c r="BH146" s="22">
        <f>F146*AO146</f>
        <v>0</v>
      </c>
      <c r="BI146" s="22">
        <f>F146*AP146</f>
        <v>0</v>
      </c>
      <c r="BJ146" s="22">
        <f>F146*G146</f>
        <v>0</v>
      </c>
      <c r="BK146" s="22"/>
      <c r="BL146" s="22">
        <v>12</v>
      </c>
      <c r="BW146" s="22">
        <v>21</v>
      </c>
      <c r="BX146" s="3" t="s">
        <v>566</v>
      </c>
    </row>
    <row r="147" spans="1:76" ht="15" customHeight="1" x14ac:dyDescent="0.25">
      <c r="A147" s="21" t="s">
        <v>634</v>
      </c>
      <c r="B147" s="4" t="s">
        <v>570</v>
      </c>
      <c r="C147" s="296" t="s">
        <v>571</v>
      </c>
      <c r="D147" s="296"/>
      <c r="E147" s="4" t="s">
        <v>54</v>
      </c>
      <c r="F147" s="22">
        <v>34.200000000000003</v>
      </c>
      <c r="G147" s="22">
        <v>0</v>
      </c>
      <c r="H147" s="22">
        <f>F147*AO147</f>
        <v>0</v>
      </c>
      <c r="I147" s="22">
        <f>F147*AP147</f>
        <v>0</v>
      </c>
      <c r="J147" s="22">
        <f>F147*G147</f>
        <v>0</v>
      </c>
      <c r="K147" s="23">
        <f>F147*147</f>
        <v>5027.4000000000005</v>
      </c>
      <c r="Z147" s="22">
        <f>IF(AQ147="5",BJ147,0)</f>
        <v>0</v>
      </c>
      <c r="AB147" s="22">
        <f>IF(AQ147="1",BH147,0)</f>
        <v>0</v>
      </c>
      <c r="AC147" s="22">
        <f>IF(AQ147="1",BI147,0)</f>
        <v>0</v>
      </c>
      <c r="AD147" s="22">
        <f>IF(AQ147="7",BH147,0)</f>
        <v>0</v>
      </c>
      <c r="AE147" s="22">
        <f>IF(AQ147="7",BI147,0)</f>
        <v>0</v>
      </c>
      <c r="AF147" s="22">
        <f>IF(AQ147="2",BH147,0)</f>
        <v>0</v>
      </c>
      <c r="AG147" s="22">
        <f>IF(AQ147="2",BI147,0)</f>
        <v>0</v>
      </c>
      <c r="AH147" s="22">
        <f>IF(AQ147="0",BJ147,0)</f>
        <v>0</v>
      </c>
      <c r="AI147" s="9" t="s">
        <v>404</v>
      </c>
      <c r="AJ147" s="22">
        <f>IF(AN147=0,J147,0)</f>
        <v>0</v>
      </c>
      <c r="AK147" s="22">
        <f>IF(AN147=12,J147,0)</f>
        <v>0</v>
      </c>
      <c r="AL147" s="22">
        <f>IF(AN147=21,J147,0)</f>
        <v>0</v>
      </c>
      <c r="AN147" s="22">
        <v>21</v>
      </c>
      <c r="AO147" s="22">
        <f>G147*0</f>
        <v>0</v>
      </c>
      <c r="AP147" s="22">
        <f>G147*(1-0)</f>
        <v>0</v>
      </c>
      <c r="AQ147" s="24" t="s">
        <v>51</v>
      </c>
      <c r="AV147" s="22">
        <f>AW147+AX147</f>
        <v>0</v>
      </c>
      <c r="AW147" s="22">
        <f>F147*AO147</f>
        <v>0</v>
      </c>
      <c r="AX147" s="22">
        <f>F147*AP147</f>
        <v>0</v>
      </c>
      <c r="AY147" s="24" t="s">
        <v>55</v>
      </c>
      <c r="AZ147" s="24" t="s">
        <v>630</v>
      </c>
      <c r="BA147" s="9" t="s">
        <v>631</v>
      </c>
      <c r="BC147" s="22">
        <f>AW147+AX147</f>
        <v>0</v>
      </c>
      <c r="BD147" s="22">
        <f>G147/(100-BE147)*100</f>
        <v>0</v>
      </c>
      <c r="BE147" s="22">
        <v>0</v>
      </c>
      <c r="BF147" s="22">
        <f>K147</f>
        <v>5027.4000000000005</v>
      </c>
      <c r="BH147" s="22">
        <f>F147*AO147</f>
        <v>0</v>
      </c>
      <c r="BI147" s="22">
        <f>F147*AP147</f>
        <v>0</v>
      </c>
      <c r="BJ147" s="22">
        <f>F147*G147</f>
        <v>0</v>
      </c>
      <c r="BK147" s="22"/>
      <c r="BL147" s="22">
        <v>12</v>
      </c>
      <c r="BW147" s="22">
        <v>21</v>
      </c>
      <c r="BX147" s="3" t="s">
        <v>571</v>
      </c>
    </row>
    <row r="148" spans="1:76" ht="15" customHeight="1" x14ac:dyDescent="0.25">
      <c r="A148" s="21" t="s">
        <v>635</v>
      </c>
      <c r="B148" s="4" t="s">
        <v>52</v>
      </c>
      <c r="C148" s="296" t="s">
        <v>636</v>
      </c>
      <c r="D148" s="296"/>
      <c r="E148" s="4" t="s">
        <v>54</v>
      </c>
      <c r="F148" s="22">
        <v>15.9</v>
      </c>
      <c r="G148" s="22">
        <v>0</v>
      </c>
      <c r="H148" s="22">
        <f>F148*AO148</f>
        <v>0</v>
      </c>
      <c r="I148" s="22">
        <f>F148*AP148</f>
        <v>0</v>
      </c>
      <c r="J148" s="22">
        <f>F148*G148</f>
        <v>0</v>
      </c>
      <c r="K148" s="23">
        <f>F148*148</f>
        <v>2353.2000000000003</v>
      </c>
      <c r="Z148" s="22">
        <f>IF(AQ148="5",BJ148,0)</f>
        <v>0</v>
      </c>
      <c r="AB148" s="22">
        <f>IF(AQ148="1",BH148,0)</f>
        <v>0</v>
      </c>
      <c r="AC148" s="22">
        <f>IF(AQ148="1",BI148,0)</f>
        <v>0</v>
      </c>
      <c r="AD148" s="22">
        <f>IF(AQ148="7",BH148,0)</f>
        <v>0</v>
      </c>
      <c r="AE148" s="22">
        <f>IF(AQ148="7",BI148,0)</f>
        <v>0</v>
      </c>
      <c r="AF148" s="22">
        <f>IF(AQ148="2",BH148,0)</f>
        <v>0</v>
      </c>
      <c r="AG148" s="22">
        <f>IF(AQ148="2",BI148,0)</f>
        <v>0</v>
      </c>
      <c r="AH148" s="22">
        <f>IF(AQ148="0",BJ148,0)</f>
        <v>0</v>
      </c>
      <c r="AI148" s="9" t="s">
        <v>404</v>
      </c>
      <c r="AJ148" s="22">
        <f>IF(AN148=0,J148,0)</f>
        <v>0</v>
      </c>
      <c r="AK148" s="22">
        <f>IF(AN148=12,J148,0)</f>
        <v>0</v>
      </c>
      <c r="AL148" s="22">
        <f>IF(AN148=21,J148,0)</f>
        <v>0</v>
      </c>
      <c r="AN148" s="22">
        <v>21</v>
      </c>
      <c r="AO148" s="22">
        <f>G148*0</f>
        <v>0</v>
      </c>
      <c r="AP148" s="22">
        <f>G148*(1-0)</f>
        <v>0</v>
      </c>
      <c r="AQ148" s="24" t="s">
        <v>51</v>
      </c>
      <c r="AV148" s="22">
        <f>AW148+AX148</f>
        <v>0</v>
      </c>
      <c r="AW148" s="22">
        <f>F148*AO148</f>
        <v>0</v>
      </c>
      <c r="AX148" s="22">
        <f>F148*AP148</f>
        <v>0</v>
      </c>
      <c r="AY148" s="24" t="s">
        <v>55</v>
      </c>
      <c r="AZ148" s="24" t="s">
        <v>630</v>
      </c>
      <c r="BA148" s="9" t="s">
        <v>631</v>
      </c>
      <c r="BC148" s="22">
        <f>AW148+AX148</f>
        <v>0</v>
      </c>
      <c r="BD148" s="22">
        <f>G148/(100-BE148)*100</f>
        <v>0</v>
      </c>
      <c r="BE148" s="22">
        <v>0</v>
      </c>
      <c r="BF148" s="22">
        <f>K148</f>
        <v>2353.2000000000003</v>
      </c>
      <c r="BH148" s="22">
        <f>F148*AO148</f>
        <v>0</v>
      </c>
      <c r="BI148" s="22">
        <f>F148*AP148</f>
        <v>0</v>
      </c>
      <c r="BJ148" s="22">
        <f>F148*G148</f>
        <v>0</v>
      </c>
      <c r="BK148" s="22"/>
      <c r="BL148" s="22">
        <v>12</v>
      </c>
      <c r="BW148" s="22">
        <v>21</v>
      </c>
      <c r="BX148" s="3" t="s">
        <v>636</v>
      </c>
    </row>
    <row r="149" spans="1:76" ht="15" customHeight="1" x14ac:dyDescent="0.25">
      <c r="A149" s="17"/>
      <c r="B149" s="18" t="s">
        <v>82</v>
      </c>
      <c r="C149" s="329" t="s">
        <v>83</v>
      </c>
      <c r="D149" s="329"/>
      <c r="E149" s="19" t="s">
        <v>4</v>
      </c>
      <c r="F149" s="19" t="s">
        <v>4</v>
      </c>
      <c r="G149" s="19" t="s">
        <v>4</v>
      </c>
      <c r="H149" s="2">
        <f>SUM(H150:H151)</f>
        <v>0</v>
      </c>
      <c r="I149" s="2">
        <f>SUM(I150:I151)</f>
        <v>0</v>
      </c>
      <c r="J149" s="2">
        <f>SUM(J150:J151)</f>
        <v>0</v>
      </c>
      <c r="K149" s="20">
        <f>SUM(K150:K151)</f>
        <v>29672.300000000003</v>
      </c>
      <c r="AI149" s="9" t="s">
        <v>404</v>
      </c>
      <c r="AS149" s="2">
        <f>SUM(AJ150:AJ151)</f>
        <v>0</v>
      </c>
      <c r="AT149" s="2">
        <f>SUM(AK150:AK151)</f>
        <v>0</v>
      </c>
      <c r="AU149" s="2">
        <f>SUM(AL150:AL151)</f>
        <v>0</v>
      </c>
    </row>
    <row r="150" spans="1:76" ht="15" customHeight="1" x14ac:dyDescent="0.25">
      <c r="A150" s="21" t="s">
        <v>637</v>
      </c>
      <c r="B150" s="4" t="s">
        <v>85</v>
      </c>
      <c r="C150" s="296" t="s">
        <v>86</v>
      </c>
      <c r="D150" s="296"/>
      <c r="E150" s="4" t="s">
        <v>54</v>
      </c>
      <c r="F150" s="22">
        <v>21.85</v>
      </c>
      <c r="G150" s="22">
        <v>0</v>
      </c>
      <c r="H150" s="22">
        <f>F150*AO150</f>
        <v>0</v>
      </c>
      <c r="I150" s="22">
        <f>F150*AP150</f>
        <v>0</v>
      </c>
      <c r="J150" s="22">
        <f>F150*G150</f>
        <v>0</v>
      </c>
      <c r="K150" s="23">
        <f>F150*150</f>
        <v>3277.5</v>
      </c>
      <c r="Z150" s="22">
        <f>IF(AQ150="5",BJ150,0)</f>
        <v>0</v>
      </c>
      <c r="AB150" s="22">
        <f>IF(AQ150="1",BH150,0)</f>
        <v>0</v>
      </c>
      <c r="AC150" s="22">
        <f>IF(AQ150="1",BI150,0)</f>
        <v>0</v>
      </c>
      <c r="AD150" s="22">
        <f>IF(AQ150="7",BH150,0)</f>
        <v>0</v>
      </c>
      <c r="AE150" s="22">
        <f>IF(AQ150="7",BI150,0)</f>
        <v>0</v>
      </c>
      <c r="AF150" s="22">
        <f>IF(AQ150="2",BH150,0)</f>
        <v>0</v>
      </c>
      <c r="AG150" s="22">
        <f>IF(AQ150="2",BI150,0)</f>
        <v>0</v>
      </c>
      <c r="AH150" s="22">
        <f>IF(AQ150="0",BJ150,0)</f>
        <v>0</v>
      </c>
      <c r="AI150" s="9" t="s">
        <v>404</v>
      </c>
      <c r="AJ150" s="22">
        <f>IF(AN150=0,J150,0)</f>
        <v>0</v>
      </c>
      <c r="AK150" s="22">
        <f>IF(AN150=12,J150,0)</f>
        <v>0</v>
      </c>
      <c r="AL150" s="22">
        <f>IF(AN150=21,J150,0)</f>
        <v>0</v>
      </c>
      <c r="AN150" s="22">
        <v>21</v>
      </c>
      <c r="AO150" s="22">
        <f>G150*0</f>
        <v>0</v>
      </c>
      <c r="AP150" s="22">
        <f>G150*(1-0)</f>
        <v>0</v>
      </c>
      <c r="AQ150" s="24" t="s">
        <v>51</v>
      </c>
      <c r="AV150" s="22">
        <f>AW150+AX150</f>
        <v>0</v>
      </c>
      <c r="AW150" s="22">
        <f>F150*AO150</f>
        <v>0</v>
      </c>
      <c r="AX150" s="22">
        <f>F150*AP150</f>
        <v>0</v>
      </c>
      <c r="AY150" s="24" t="s">
        <v>87</v>
      </c>
      <c r="AZ150" s="24" t="s">
        <v>630</v>
      </c>
      <c r="BA150" s="9" t="s">
        <v>631</v>
      </c>
      <c r="BC150" s="22">
        <f>AW150+AX150</f>
        <v>0</v>
      </c>
      <c r="BD150" s="22">
        <f>G150/(100-BE150)*100</f>
        <v>0</v>
      </c>
      <c r="BE150" s="22">
        <v>0</v>
      </c>
      <c r="BF150" s="22">
        <f>K150</f>
        <v>3277.5</v>
      </c>
      <c r="BH150" s="22">
        <f>F150*AO150</f>
        <v>0</v>
      </c>
      <c r="BI150" s="22">
        <f>F150*AP150</f>
        <v>0</v>
      </c>
      <c r="BJ150" s="22">
        <f>F150*G150</f>
        <v>0</v>
      </c>
      <c r="BK150" s="22"/>
      <c r="BL150" s="22">
        <v>16</v>
      </c>
      <c r="BW150" s="22">
        <v>21</v>
      </c>
      <c r="BX150" s="3" t="s">
        <v>86</v>
      </c>
    </row>
    <row r="151" spans="1:76" ht="15" customHeight="1" x14ac:dyDescent="0.25">
      <c r="A151" s="21" t="s">
        <v>638</v>
      </c>
      <c r="B151" s="4" t="s">
        <v>92</v>
      </c>
      <c r="C151" s="296" t="s">
        <v>639</v>
      </c>
      <c r="D151" s="296"/>
      <c r="E151" s="4" t="s">
        <v>54</v>
      </c>
      <c r="F151" s="22">
        <v>174.8</v>
      </c>
      <c r="G151" s="22">
        <v>0</v>
      </c>
      <c r="H151" s="22">
        <f>F151*AO151</f>
        <v>0</v>
      </c>
      <c r="I151" s="22">
        <f>F151*AP151</f>
        <v>0</v>
      </c>
      <c r="J151" s="22">
        <f>F151*G151</f>
        <v>0</v>
      </c>
      <c r="K151" s="23">
        <f>F151*151</f>
        <v>26394.800000000003</v>
      </c>
      <c r="Z151" s="22">
        <f>IF(AQ151="5",BJ151,0)</f>
        <v>0</v>
      </c>
      <c r="AB151" s="22">
        <f>IF(AQ151="1",BH151,0)</f>
        <v>0</v>
      </c>
      <c r="AC151" s="22">
        <f>IF(AQ151="1",BI151,0)</f>
        <v>0</v>
      </c>
      <c r="AD151" s="22">
        <f>IF(AQ151="7",BH151,0)</f>
        <v>0</v>
      </c>
      <c r="AE151" s="22">
        <f>IF(AQ151="7",BI151,0)</f>
        <v>0</v>
      </c>
      <c r="AF151" s="22">
        <f>IF(AQ151="2",BH151,0)</f>
        <v>0</v>
      </c>
      <c r="AG151" s="22">
        <f>IF(AQ151="2",BI151,0)</f>
        <v>0</v>
      </c>
      <c r="AH151" s="22">
        <f>IF(AQ151="0",BJ151,0)</f>
        <v>0</v>
      </c>
      <c r="AI151" s="9" t="s">
        <v>404</v>
      </c>
      <c r="AJ151" s="22">
        <f>IF(AN151=0,J151,0)</f>
        <v>0</v>
      </c>
      <c r="AK151" s="22">
        <f>IF(AN151=12,J151,0)</f>
        <v>0</v>
      </c>
      <c r="AL151" s="22">
        <f>IF(AN151=21,J151,0)</f>
        <v>0</v>
      </c>
      <c r="AN151" s="22">
        <v>21</v>
      </c>
      <c r="AO151" s="22">
        <f>G151*0</f>
        <v>0</v>
      </c>
      <c r="AP151" s="22">
        <f>G151*(1-0)</f>
        <v>0</v>
      </c>
      <c r="AQ151" s="24" t="s">
        <v>51</v>
      </c>
      <c r="AV151" s="22">
        <f>AW151+AX151</f>
        <v>0</v>
      </c>
      <c r="AW151" s="22">
        <f>F151*AO151</f>
        <v>0</v>
      </c>
      <c r="AX151" s="22">
        <f>F151*AP151</f>
        <v>0</v>
      </c>
      <c r="AY151" s="24" t="s">
        <v>87</v>
      </c>
      <c r="AZ151" s="24" t="s">
        <v>630</v>
      </c>
      <c r="BA151" s="9" t="s">
        <v>631</v>
      </c>
      <c r="BC151" s="22">
        <f>AW151+AX151</f>
        <v>0</v>
      </c>
      <c r="BD151" s="22">
        <f>G151/(100-BE151)*100</f>
        <v>0</v>
      </c>
      <c r="BE151" s="22">
        <v>0</v>
      </c>
      <c r="BF151" s="22">
        <f>K151</f>
        <v>26394.800000000003</v>
      </c>
      <c r="BH151" s="22">
        <f>F151*AO151</f>
        <v>0</v>
      </c>
      <c r="BI151" s="22">
        <f>F151*AP151</f>
        <v>0</v>
      </c>
      <c r="BJ151" s="22">
        <f>F151*G151</f>
        <v>0</v>
      </c>
      <c r="BK151" s="22"/>
      <c r="BL151" s="22">
        <v>16</v>
      </c>
      <c r="BW151" s="22">
        <v>21</v>
      </c>
      <c r="BX151" s="3" t="s">
        <v>639</v>
      </c>
    </row>
    <row r="152" spans="1:76" ht="15" customHeight="1" x14ac:dyDescent="0.25">
      <c r="A152" s="17"/>
      <c r="B152" s="18" t="s">
        <v>94</v>
      </c>
      <c r="C152" s="329" t="s">
        <v>95</v>
      </c>
      <c r="D152" s="329"/>
      <c r="E152" s="19" t="s">
        <v>4</v>
      </c>
      <c r="F152" s="19" t="s">
        <v>4</v>
      </c>
      <c r="G152" s="19" t="s">
        <v>4</v>
      </c>
      <c r="H152" s="2">
        <f>SUM(H153:H154)</f>
        <v>0</v>
      </c>
      <c r="I152" s="2">
        <f>SUM(I153:I154)</f>
        <v>0</v>
      </c>
      <c r="J152" s="2">
        <f>SUM(J153:J154)</f>
        <v>0</v>
      </c>
      <c r="K152" s="20">
        <f>SUM(K153:K154)</f>
        <v>10511.75</v>
      </c>
      <c r="AI152" s="9" t="s">
        <v>404</v>
      </c>
      <c r="AS152" s="2">
        <f>SUM(AJ153:AJ154)</f>
        <v>0</v>
      </c>
      <c r="AT152" s="2">
        <f>SUM(AK153:AK154)</f>
        <v>0</v>
      </c>
      <c r="AU152" s="2">
        <f>SUM(AL153:AL154)</f>
        <v>0</v>
      </c>
    </row>
    <row r="153" spans="1:76" ht="15" customHeight="1" x14ac:dyDescent="0.25">
      <c r="A153" s="21" t="s">
        <v>640</v>
      </c>
      <c r="B153" s="4" t="s">
        <v>99</v>
      </c>
      <c r="C153" s="296" t="s">
        <v>641</v>
      </c>
      <c r="D153" s="296"/>
      <c r="E153" s="4" t="s">
        <v>54</v>
      </c>
      <c r="F153" s="22">
        <v>21.85</v>
      </c>
      <c r="G153" s="22">
        <v>0</v>
      </c>
      <c r="H153" s="22">
        <f>F153*AO153</f>
        <v>0</v>
      </c>
      <c r="I153" s="22">
        <f>F153*AP153</f>
        <v>0</v>
      </c>
      <c r="J153" s="22">
        <f>F153*G153</f>
        <v>0</v>
      </c>
      <c r="K153" s="23">
        <f>F153*153</f>
        <v>3343.05</v>
      </c>
      <c r="Z153" s="22">
        <f>IF(AQ153="5",BJ153,0)</f>
        <v>0</v>
      </c>
      <c r="AB153" s="22">
        <f>IF(AQ153="1",BH153,0)</f>
        <v>0</v>
      </c>
      <c r="AC153" s="22">
        <f>IF(AQ153="1",BI153,0)</f>
        <v>0</v>
      </c>
      <c r="AD153" s="22">
        <f>IF(AQ153="7",BH153,0)</f>
        <v>0</v>
      </c>
      <c r="AE153" s="22">
        <f>IF(AQ153="7",BI153,0)</f>
        <v>0</v>
      </c>
      <c r="AF153" s="22">
        <f>IF(AQ153="2",BH153,0)</f>
        <v>0</v>
      </c>
      <c r="AG153" s="22">
        <f>IF(AQ153="2",BI153,0)</f>
        <v>0</v>
      </c>
      <c r="AH153" s="22">
        <f>IF(AQ153="0",BJ153,0)</f>
        <v>0</v>
      </c>
      <c r="AI153" s="9" t="s">
        <v>404</v>
      </c>
      <c r="AJ153" s="22">
        <f>IF(AN153=0,J153,0)</f>
        <v>0</v>
      </c>
      <c r="AK153" s="22">
        <f>IF(AN153=12,J153,0)</f>
        <v>0</v>
      </c>
      <c r="AL153" s="22">
        <f>IF(AN153=21,J153,0)</f>
        <v>0</v>
      </c>
      <c r="AN153" s="22">
        <v>21</v>
      </c>
      <c r="AO153" s="22">
        <f>G153*0</f>
        <v>0</v>
      </c>
      <c r="AP153" s="22">
        <f>G153*(1-0)</f>
        <v>0</v>
      </c>
      <c r="AQ153" s="24" t="s">
        <v>51</v>
      </c>
      <c r="AV153" s="22">
        <f>AW153+AX153</f>
        <v>0</v>
      </c>
      <c r="AW153" s="22">
        <f>F153*AO153</f>
        <v>0</v>
      </c>
      <c r="AX153" s="22">
        <f>F153*AP153</f>
        <v>0</v>
      </c>
      <c r="AY153" s="24" t="s">
        <v>98</v>
      </c>
      <c r="AZ153" s="24" t="s">
        <v>630</v>
      </c>
      <c r="BA153" s="9" t="s">
        <v>631</v>
      </c>
      <c r="BC153" s="22">
        <f>AW153+AX153</f>
        <v>0</v>
      </c>
      <c r="BD153" s="22">
        <f>G153/(100-BE153)*100</f>
        <v>0</v>
      </c>
      <c r="BE153" s="22">
        <v>0</v>
      </c>
      <c r="BF153" s="22">
        <f>K153</f>
        <v>3343.05</v>
      </c>
      <c r="BH153" s="22">
        <f>F153*AO153</f>
        <v>0</v>
      </c>
      <c r="BI153" s="22">
        <f>F153*AP153</f>
        <v>0</v>
      </c>
      <c r="BJ153" s="22">
        <f>F153*G153</f>
        <v>0</v>
      </c>
      <c r="BK153" s="22"/>
      <c r="BL153" s="22">
        <v>17</v>
      </c>
      <c r="BW153" s="22">
        <v>21</v>
      </c>
      <c r="BX153" s="3" t="s">
        <v>641</v>
      </c>
    </row>
    <row r="154" spans="1:76" ht="15" customHeight="1" x14ac:dyDescent="0.25">
      <c r="A154" s="21" t="s">
        <v>642</v>
      </c>
      <c r="B154" s="4" t="s">
        <v>643</v>
      </c>
      <c r="C154" s="296" t="s">
        <v>644</v>
      </c>
      <c r="D154" s="296"/>
      <c r="E154" s="4" t="s">
        <v>54</v>
      </c>
      <c r="F154" s="22">
        <v>46.55</v>
      </c>
      <c r="G154" s="22">
        <v>0</v>
      </c>
      <c r="H154" s="22">
        <f>F154*AO154</f>
        <v>0</v>
      </c>
      <c r="I154" s="22">
        <f>F154*AP154</f>
        <v>0</v>
      </c>
      <c r="J154" s="22">
        <f>F154*G154</f>
        <v>0</v>
      </c>
      <c r="K154" s="23">
        <f>F154*154</f>
        <v>7168.7</v>
      </c>
      <c r="Z154" s="22">
        <f>IF(AQ154="5",BJ154,0)</f>
        <v>0</v>
      </c>
      <c r="AB154" s="22">
        <f>IF(AQ154="1",BH154,0)</f>
        <v>0</v>
      </c>
      <c r="AC154" s="22">
        <f>IF(AQ154="1",BI154,0)</f>
        <v>0</v>
      </c>
      <c r="AD154" s="22">
        <f>IF(AQ154="7",BH154,0)</f>
        <v>0</v>
      </c>
      <c r="AE154" s="22">
        <f>IF(AQ154="7",BI154,0)</f>
        <v>0</v>
      </c>
      <c r="AF154" s="22">
        <f>IF(AQ154="2",BH154,0)</f>
        <v>0</v>
      </c>
      <c r="AG154" s="22">
        <f>IF(AQ154="2",BI154,0)</f>
        <v>0</v>
      </c>
      <c r="AH154" s="22">
        <f>IF(AQ154="0",BJ154,0)</f>
        <v>0</v>
      </c>
      <c r="AI154" s="9" t="s">
        <v>404</v>
      </c>
      <c r="AJ154" s="22">
        <f>IF(AN154=0,J154,0)</f>
        <v>0</v>
      </c>
      <c r="AK154" s="22">
        <f>IF(AN154=12,J154,0)</f>
        <v>0</v>
      </c>
      <c r="AL154" s="22">
        <f>IF(AN154=21,J154,0)</f>
        <v>0</v>
      </c>
      <c r="AN154" s="22">
        <v>21</v>
      </c>
      <c r="AO154" s="22">
        <f>G154*0</f>
        <v>0</v>
      </c>
      <c r="AP154" s="22">
        <f>G154*(1-0)</f>
        <v>0</v>
      </c>
      <c r="AQ154" s="24" t="s">
        <v>51</v>
      </c>
      <c r="AV154" s="22">
        <f>AW154+AX154</f>
        <v>0</v>
      </c>
      <c r="AW154" s="22">
        <f>F154*AO154</f>
        <v>0</v>
      </c>
      <c r="AX154" s="22">
        <f>F154*AP154</f>
        <v>0</v>
      </c>
      <c r="AY154" s="24" t="s">
        <v>98</v>
      </c>
      <c r="AZ154" s="24" t="s">
        <v>630</v>
      </c>
      <c r="BA154" s="9" t="s">
        <v>631</v>
      </c>
      <c r="BC154" s="22">
        <f>AW154+AX154</f>
        <v>0</v>
      </c>
      <c r="BD154" s="22">
        <f>G154/(100-BE154)*100</f>
        <v>0</v>
      </c>
      <c r="BE154" s="22">
        <v>0</v>
      </c>
      <c r="BF154" s="22">
        <f>K154</f>
        <v>7168.7</v>
      </c>
      <c r="BH154" s="22">
        <f>F154*AO154</f>
        <v>0</v>
      </c>
      <c r="BI154" s="22">
        <f>F154*AP154</f>
        <v>0</v>
      </c>
      <c r="BJ154" s="22">
        <f>F154*G154</f>
        <v>0</v>
      </c>
      <c r="BK154" s="22"/>
      <c r="BL154" s="22">
        <v>17</v>
      </c>
      <c r="BW154" s="22">
        <v>21</v>
      </c>
      <c r="BX154" s="3" t="s">
        <v>644</v>
      </c>
    </row>
    <row r="155" spans="1:76" ht="15" customHeight="1" x14ac:dyDescent="0.25">
      <c r="A155" s="17"/>
      <c r="B155" s="18" t="s">
        <v>101</v>
      </c>
      <c r="C155" s="329" t="s">
        <v>102</v>
      </c>
      <c r="D155" s="329"/>
      <c r="E155" s="19" t="s">
        <v>4</v>
      </c>
      <c r="F155" s="19" t="s">
        <v>4</v>
      </c>
      <c r="G155" s="19" t="s">
        <v>4</v>
      </c>
      <c r="H155" s="2">
        <f>SUM(H156:H158)</f>
        <v>0</v>
      </c>
      <c r="I155" s="2">
        <f>SUM(I156:I158)</f>
        <v>0</v>
      </c>
      <c r="J155" s="2">
        <f>SUM(J156:J158)</f>
        <v>0</v>
      </c>
      <c r="K155" s="20">
        <f>SUM(K156:K158)</f>
        <v>10632.9</v>
      </c>
      <c r="AI155" s="9" t="s">
        <v>404</v>
      </c>
      <c r="AS155" s="2">
        <f>SUM(AJ156:AJ158)</f>
        <v>0</v>
      </c>
      <c r="AT155" s="2">
        <f>SUM(AK156:AK158)</f>
        <v>0</v>
      </c>
      <c r="AU155" s="2">
        <f>SUM(AL156:AL158)</f>
        <v>0</v>
      </c>
    </row>
    <row r="156" spans="1:76" ht="15" customHeight="1" x14ac:dyDescent="0.25">
      <c r="A156" s="21" t="s">
        <v>645</v>
      </c>
      <c r="B156" s="4" t="s">
        <v>104</v>
      </c>
      <c r="C156" s="296" t="s">
        <v>587</v>
      </c>
      <c r="D156" s="296"/>
      <c r="E156" s="4" t="s">
        <v>106</v>
      </c>
      <c r="F156" s="22">
        <v>52.9</v>
      </c>
      <c r="G156" s="22">
        <v>0</v>
      </c>
      <c r="H156" s="22">
        <f>F156*AO156</f>
        <v>0</v>
      </c>
      <c r="I156" s="22">
        <f>F156*AP156</f>
        <v>0</v>
      </c>
      <c r="J156" s="22">
        <f>F156*G156</f>
        <v>0</v>
      </c>
      <c r="K156" s="23">
        <f>F156*156</f>
        <v>8252.4</v>
      </c>
      <c r="Z156" s="22">
        <f>IF(AQ156="5",BJ156,0)</f>
        <v>0</v>
      </c>
      <c r="AB156" s="22">
        <f>IF(AQ156="1",BH156,0)</f>
        <v>0</v>
      </c>
      <c r="AC156" s="22">
        <f>IF(AQ156="1",BI156,0)</f>
        <v>0</v>
      </c>
      <c r="AD156" s="22">
        <f>IF(AQ156="7",BH156,0)</f>
        <v>0</v>
      </c>
      <c r="AE156" s="22">
        <f>IF(AQ156="7",BI156,0)</f>
        <v>0</v>
      </c>
      <c r="AF156" s="22">
        <f>IF(AQ156="2",BH156,0)</f>
        <v>0</v>
      </c>
      <c r="AG156" s="22">
        <f>IF(AQ156="2",BI156,0)</f>
        <v>0</v>
      </c>
      <c r="AH156" s="22">
        <f>IF(AQ156="0",BJ156,0)</f>
        <v>0</v>
      </c>
      <c r="AI156" s="9" t="s">
        <v>404</v>
      </c>
      <c r="AJ156" s="22">
        <f>IF(AN156=0,J156,0)</f>
        <v>0</v>
      </c>
      <c r="AK156" s="22">
        <f>IF(AN156=12,J156,0)</f>
        <v>0</v>
      </c>
      <c r="AL156" s="22">
        <f>IF(AN156=21,J156,0)</f>
        <v>0</v>
      </c>
      <c r="AN156" s="22">
        <v>21</v>
      </c>
      <c r="AO156" s="22">
        <f>G156*0.069565217</f>
        <v>0</v>
      </c>
      <c r="AP156" s="22">
        <f>G156*(1-0.069565217)</f>
        <v>0</v>
      </c>
      <c r="AQ156" s="24" t="s">
        <v>51</v>
      </c>
      <c r="AV156" s="22">
        <f>AW156+AX156</f>
        <v>0</v>
      </c>
      <c r="AW156" s="22">
        <f>F156*AO156</f>
        <v>0</v>
      </c>
      <c r="AX156" s="22">
        <f>F156*AP156</f>
        <v>0</v>
      </c>
      <c r="AY156" s="24" t="s">
        <v>107</v>
      </c>
      <c r="AZ156" s="24" t="s">
        <v>630</v>
      </c>
      <c r="BA156" s="9" t="s">
        <v>631</v>
      </c>
      <c r="BC156" s="22">
        <f>AW156+AX156</f>
        <v>0</v>
      </c>
      <c r="BD156" s="22">
        <f>G156/(100-BE156)*100</f>
        <v>0</v>
      </c>
      <c r="BE156" s="22">
        <v>0</v>
      </c>
      <c r="BF156" s="22">
        <f>K156</f>
        <v>8252.4</v>
      </c>
      <c r="BH156" s="22">
        <f>F156*AO156</f>
        <v>0</v>
      </c>
      <c r="BI156" s="22">
        <f>F156*AP156</f>
        <v>0</v>
      </c>
      <c r="BJ156" s="22">
        <f>F156*G156</f>
        <v>0</v>
      </c>
      <c r="BK156" s="22"/>
      <c r="BL156" s="22">
        <v>18</v>
      </c>
      <c r="BW156" s="22">
        <v>21</v>
      </c>
      <c r="BX156" s="3" t="s">
        <v>587</v>
      </c>
    </row>
    <row r="157" spans="1:76" ht="15" customHeight="1" x14ac:dyDescent="0.25">
      <c r="A157" s="21" t="s">
        <v>646</v>
      </c>
      <c r="B157" s="4" t="s">
        <v>588</v>
      </c>
      <c r="C157" s="296" t="s">
        <v>589</v>
      </c>
      <c r="D157" s="296"/>
      <c r="E157" s="4" t="s">
        <v>106</v>
      </c>
      <c r="F157" s="22">
        <v>5.3</v>
      </c>
      <c r="G157" s="22">
        <v>0</v>
      </c>
      <c r="H157" s="22">
        <f>F157*AO157</f>
        <v>0</v>
      </c>
      <c r="I157" s="22">
        <f>F157*AP157</f>
        <v>0</v>
      </c>
      <c r="J157" s="22">
        <f>F157*G157</f>
        <v>0</v>
      </c>
      <c r="K157" s="23">
        <f>F157*157</f>
        <v>832.1</v>
      </c>
      <c r="Z157" s="22">
        <f>IF(AQ157="5",BJ157,0)</f>
        <v>0</v>
      </c>
      <c r="AB157" s="22">
        <f>IF(AQ157="1",BH157,0)</f>
        <v>0</v>
      </c>
      <c r="AC157" s="22">
        <f>IF(AQ157="1",BI157,0)</f>
        <v>0</v>
      </c>
      <c r="AD157" s="22">
        <f>IF(AQ157="7",BH157,0)</f>
        <v>0</v>
      </c>
      <c r="AE157" s="22">
        <f>IF(AQ157="7",BI157,0)</f>
        <v>0</v>
      </c>
      <c r="AF157" s="22">
        <f>IF(AQ157="2",BH157,0)</f>
        <v>0</v>
      </c>
      <c r="AG157" s="22">
        <f>IF(AQ157="2",BI157,0)</f>
        <v>0</v>
      </c>
      <c r="AH157" s="22">
        <f>IF(AQ157="0",BJ157,0)</f>
        <v>0</v>
      </c>
      <c r="AI157" s="9" t="s">
        <v>404</v>
      </c>
      <c r="AJ157" s="22">
        <f>IF(AN157=0,J157,0)</f>
        <v>0</v>
      </c>
      <c r="AK157" s="22">
        <f>IF(AN157=12,J157,0)</f>
        <v>0</v>
      </c>
      <c r="AL157" s="22">
        <f>IF(AN157=21,J157,0)</f>
        <v>0</v>
      </c>
      <c r="AN157" s="22">
        <v>21</v>
      </c>
      <c r="AO157" s="22">
        <f>G157*0</f>
        <v>0</v>
      </c>
      <c r="AP157" s="22">
        <f>G157*(1-0)</f>
        <v>0</v>
      </c>
      <c r="AQ157" s="24" t="s">
        <v>51</v>
      </c>
      <c r="AV157" s="22">
        <f>AW157+AX157</f>
        <v>0</v>
      </c>
      <c r="AW157" s="22">
        <f>F157*AO157</f>
        <v>0</v>
      </c>
      <c r="AX157" s="22">
        <f>F157*AP157</f>
        <v>0</v>
      </c>
      <c r="AY157" s="24" t="s">
        <v>107</v>
      </c>
      <c r="AZ157" s="24" t="s">
        <v>630</v>
      </c>
      <c r="BA157" s="9" t="s">
        <v>631</v>
      </c>
      <c r="BC157" s="22">
        <f>AW157+AX157</f>
        <v>0</v>
      </c>
      <c r="BD157" s="22">
        <f>G157/(100-BE157)*100</f>
        <v>0</v>
      </c>
      <c r="BE157" s="22">
        <v>0</v>
      </c>
      <c r="BF157" s="22">
        <f>K157</f>
        <v>832.1</v>
      </c>
      <c r="BH157" s="22">
        <f>F157*AO157</f>
        <v>0</v>
      </c>
      <c r="BI157" s="22">
        <f>F157*AP157</f>
        <v>0</v>
      </c>
      <c r="BJ157" s="22">
        <f>F157*G157</f>
        <v>0</v>
      </c>
      <c r="BK157" s="22"/>
      <c r="BL157" s="22">
        <v>18</v>
      </c>
      <c r="BW157" s="22">
        <v>21</v>
      </c>
      <c r="BX157" s="3" t="s">
        <v>589</v>
      </c>
    </row>
    <row r="158" spans="1:76" ht="15" customHeight="1" x14ac:dyDescent="0.25">
      <c r="A158" s="21" t="s">
        <v>647</v>
      </c>
      <c r="B158" s="4" t="s">
        <v>111</v>
      </c>
      <c r="C158" s="296" t="s">
        <v>112</v>
      </c>
      <c r="D158" s="296"/>
      <c r="E158" s="4" t="s">
        <v>106</v>
      </c>
      <c r="F158" s="22">
        <v>9.8000000000000007</v>
      </c>
      <c r="G158" s="22">
        <v>0</v>
      </c>
      <c r="H158" s="22">
        <f>F158*AO158</f>
        <v>0</v>
      </c>
      <c r="I158" s="22">
        <f>F158*AP158</f>
        <v>0</v>
      </c>
      <c r="J158" s="22">
        <f>F158*G158</f>
        <v>0</v>
      </c>
      <c r="K158" s="23">
        <f>F158*158</f>
        <v>1548.4</v>
      </c>
      <c r="Z158" s="22">
        <f>IF(AQ158="5",BJ158,0)</f>
        <v>0</v>
      </c>
      <c r="AB158" s="22">
        <f>IF(AQ158="1",BH158,0)</f>
        <v>0</v>
      </c>
      <c r="AC158" s="22">
        <f>IF(AQ158="1",BI158,0)</f>
        <v>0</v>
      </c>
      <c r="AD158" s="22">
        <f>IF(AQ158="7",BH158,0)</f>
        <v>0</v>
      </c>
      <c r="AE158" s="22">
        <f>IF(AQ158="7",BI158,0)</f>
        <v>0</v>
      </c>
      <c r="AF158" s="22">
        <f>IF(AQ158="2",BH158,0)</f>
        <v>0</v>
      </c>
      <c r="AG158" s="22">
        <f>IF(AQ158="2",BI158,0)</f>
        <v>0</v>
      </c>
      <c r="AH158" s="22">
        <f>IF(AQ158="0",BJ158,0)</f>
        <v>0</v>
      </c>
      <c r="AI158" s="9" t="s">
        <v>404</v>
      </c>
      <c r="AJ158" s="22">
        <f>IF(AN158=0,J158,0)</f>
        <v>0</v>
      </c>
      <c r="AK158" s="22">
        <f>IF(AN158=12,J158,0)</f>
        <v>0</v>
      </c>
      <c r="AL158" s="22">
        <f>IF(AN158=21,J158,0)</f>
        <v>0</v>
      </c>
      <c r="AN158" s="22">
        <v>21</v>
      </c>
      <c r="AO158" s="22">
        <f>G158*0</f>
        <v>0</v>
      </c>
      <c r="AP158" s="22">
        <f>G158*(1-0)</f>
        <v>0</v>
      </c>
      <c r="AQ158" s="24" t="s">
        <v>51</v>
      </c>
      <c r="AV158" s="22">
        <f>AW158+AX158</f>
        <v>0</v>
      </c>
      <c r="AW158" s="22">
        <f>F158*AO158</f>
        <v>0</v>
      </c>
      <c r="AX158" s="22">
        <f>F158*AP158</f>
        <v>0</v>
      </c>
      <c r="AY158" s="24" t="s">
        <v>107</v>
      </c>
      <c r="AZ158" s="24" t="s">
        <v>630</v>
      </c>
      <c r="BA158" s="9" t="s">
        <v>631</v>
      </c>
      <c r="BC158" s="22">
        <f>AW158+AX158</f>
        <v>0</v>
      </c>
      <c r="BD158" s="22">
        <f>G158/(100-BE158)*100</f>
        <v>0</v>
      </c>
      <c r="BE158" s="22">
        <v>0</v>
      </c>
      <c r="BF158" s="22">
        <f>K158</f>
        <v>1548.4</v>
      </c>
      <c r="BH158" s="22">
        <f>F158*AO158</f>
        <v>0</v>
      </c>
      <c r="BI158" s="22">
        <f>F158*AP158</f>
        <v>0</v>
      </c>
      <c r="BJ158" s="22">
        <f>F158*G158</f>
        <v>0</v>
      </c>
      <c r="BK158" s="22"/>
      <c r="BL158" s="22">
        <v>18</v>
      </c>
      <c r="BW158" s="22">
        <v>21</v>
      </c>
      <c r="BX158" s="3" t="s">
        <v>112</v>
      </c>
    </row>
    <row r="159" spans="1:76" ht="15" customHeight="1" x14ac:dyDescent="0.25">
      <c r="A159" s="17"/>
      <c r="B159" s="18" t="s">
        <v>226</v>
      </c>
      <c r="C159" s="329" t="s">
        <v>390</v>
      </c>
      <c r="D159" s="329"/>
      <c r="E159" s="19" t="s">
        <v>4</v>
      </c>
      <c r="F159" s="19" t="s">
        <v>4</v>
      </c>
      <c r="G159" s="19" t="s">
        <v>4</v>
      </c>
      <c r="H159" s="2">
        <f>SUM(H160:H161)</f>
        <v>0</v>
      </c>
      <c r="I159" s="2">
        <f>SUM(I160:I161)</f>
        <v>0</v>
      </c>
      <c r="J159" s="2">
        <f>SUM(J160:J161)</f>
        <v>0</v>
      </c>
      <c r="K159" s="20">
        <f>SUM(K160:K161)</f>
        <v>3648</v>
      </c>
      <c r="AI159" s="9" t="s">
        <v>404</v>
      </c>
      <c r="AS159" s="2">
        <f>SUM(AJ160:AJ161)</f>
        <v>0</v>
      </c>
      <c r="AT159" s="2">
        <f>SUM(AK160:AK161)</f>
        <v>0</v>
      </c>
      <c r="AU159" s="2">
        <f>SUM(AL160:AL161)</f>
        <v>0</v>
      </c>
    </row>
    <row r="160" spans="1:76" ht="15" customHeight="1" x14ac:dyDescent="0.25">
      <c r="A160" s="21" t="s">
        <v>648</v>
      </c>
      <c r="B160" s="4" t="s">
        <v>604</v>
      </c>
      <c r="C160" s="296" t="s">
        <v>649</v>
      </c>
      <c r="D160" s="296"/>
      <c r="E160" s="4" t="s">
        <v>54</v>
      </c>
      <c r="F160" s="22">
        <v>6.7</v>
      </c>
      <c r="G160" s="22">
        <v>0</v>
      </c>
      <c r="H160" s="22">
        <f>F160*AO160</f>
        <v>0</v>
      </c>
      <c r="I160" s="22">
        <f>F160*AP160</f>
        <v>0</v>
      </c>
      <c r="J160" s="22">
        <f>F160*G160</f>
        <v>0</v>
      </c>
      <c r="K160" s="23">
        <f>F160*160</f>
        <v>1072</v>
      </c>
      <c r="Z160" s="22">
        <f>IF(AQ160="5",BJ160,0)</f>
        <v>0</v>
      </c>
      <c r="AB160" s="22">
        <f>IF(AQ160="1",BH160,0)</f>
        <v>0</v>
      </c>
      <c r="AC160" s="22">
        <f>IF(AQ160="1",BI160,0)</f>
        <v>0</v>
      </c>
      <c r="AD160" s="22">
        <f>IF(AQ160="7",BH160,0)</f>
        <v>0</v>
      </c>
      <c r="AE160" s="22">
        <f>IF(AQ160="7",BI160,0)</f>
        <v>0</v>
      </c>
      <c r="AF160" s="22">
        <f>IF(AQ160="2",BH160,0)</f>
        <v>0</v>
      </c>
      <c r="AG160" s="22">
        <f>IF(AQ160="2",BI160,0)</f>
        <v>0</v>
      </c>
      <c r="AH160" s="22">
        <f>IF(AQ160="0",BJ160,0)</f>
        <v>0</v>
      </c>
      <c r="AI160" s="9" t="s">
        <v>404</v>
      </c>
      <c r="AJ160" s="22">
        <f>IF(AN160=0,J160,0)</f>
        <v>0</v>
      </c>
      <c r="AK160" s="22">
        <f>IF(AN160=12,J160,0)</f>
        <v>0</v>
      </c>
      <c r="AL160" s="22">
        <f>IF(AN160=21,J160,0)</f>
        <v>0</v>
      </c>
      <c r="AN160" s="22">
        <v>21</v>
      </c>
      <c r="AO160" s="22">
        <f>G160*0.67549217</f>
        <v>0</v>
      </c>
      <c r="AP160" s="22">
        <f>G160*(1-0.67549217)</f>
        <v>0</v>
      </c>
      <c r="AQ160" s="24" t="s">
        <v>51</v>
      </c>
      <c r="AV160" s="22">
        <f>AW160+AX160</f>
        <v>0</v>
      </c>
      <c r="AW160" s="22">
        <f>F160*AO160</f>
        <v>0</v>
      </c>
      <c r="AX160" s="22">
        <f>F160*AP160</f>
        <v>0</v>
      </c>
      <c r="AY160" s="24" t="s">
        <v>443</v>
      </c>
      <c r="AZ160" s="24" t="s">
        <v>650</v>
      </c>
      <c r="BA160" s="9" t="s">
        <v>631</v>
      </c>
      <c r="BC160" s="22">
        <f>AW160+AX160</f>
        <v>0</v>
      </c>
      <c r="BD160" s="22">
        <f>G160/(100-BE160)*100</f>
        <v>0</v>
      </c>
      <c r="BE160" s="22">
        <v>0</v>
      </c>
      <c r="BF160" s="22">
        <f>K160</f>
        <v>1072</v>
      </c>
      <c r="BH160" s="22">
        <f>F160*AO160</f>
        <v>0</v>
      </c>
      <c r="BI160" s="22">
        <f>F160*AP160</f>
        <v>0</v>
      </c>
      <c r="BJ160" s="22">
        <f>F160*G160</f>
        <v>0</v>
      </c>
      <c r="BK160" s="22"/>
      <c r="BL160" s="22">
        <v>45</v>
      </c>
      <c r="BW160" s="22">
        <v>21</v>
      </c>
      <c r="BX160" s="3" t="s">
        <v>649</v>
      </c>
    </row>
    <row r="161" spans="1:76" ht="15" customHeight="1" x14ac:dyDescent="0.25">
      <c r="A161" s="21" t="s">
        <v>651</v>
      </c>
      <c r="B161" s="4" t="s">
        <v>652</v>
      </c>
      <c r="C161" s="296" t="s">
        <v>653</v>
      </c>
      <c r="D161" s="296"/>
      <c r="E161" s="4" t="s">
        <v>462</v>
      </c>
      <c r="F161" s="22">
        <v>16</v>
      </c>
      <c r="G161" s="22">
        <v>0</v>
      </c>
      <c r="H161" s="22">
        <f>F161*AO161</f>
        <v>0</v>
      </c>
      <c r="I161" s="22">
        <f>F161*AP161</f>
        <v>0</v>
      </c>
      <c r="J161" s="22">
        <f>F161*G161</f>
        <v>0</v>
      </c>
      <c r="K161" s="23">
        <f>F161*161</f>
        <v>2576</v>
      </c>
      <c r="Z161" s="22">
        <f>IF(AQ161="5",BJ161,0)</f>
        <v>0</v>
      </c>
      <c r="AB161" s="22">
        <f>IF(AQ161="1",BH161,0)</f>
        <v>0</v>
      </c>
      <c r="AC161" s="22">
        <f>IF(AQ161="1",BI161,0)</f>
        <v>0</v>
      </c>
      <c r="AD161" s="22">
        <f>IF(AQ161="7",BH161,0)</f>
        <v>0</v>
      </c>
      <c r="AE161" s="22">
        <f>IF(AQ161="7",BI161,0)</f>
        <v>0</v>
      </c>
      <c r="AF161" s="22">
        <f>IF(AQ161="2",BH161,0)</f>
        <v>0</v>
      </c>
      <c r="AG161" s="22">
        <f>IF(AQ161="2",BI161,0)</f>
        <v>0</v>
      </c>
      <c r="AH161" s="22">
        <f>IF(AQ161="0",BJ161,0)</f>
        <v>0</v>
      </c>
      <c r="AI161" s="9" t="s">
        <v>404</v>
      </c>
      <c r="AJ161" s="22">
        <f>IF(AN161=0,J161,0)</f>
        <v>0</v>
      </c>
      <c r="AK161" s="22">
        <f>IF(AN161=12,J161,0)</f>
        <v>0</v>
      </c>
      <c r="AL161" s="22">
        <f>IF(AN161=21,J161,0)</f>
        <v>0</v>
      </c>
      <c r="AN161" s="22">
        <v>21</v>
      </c>
      <c r="AO161" s="22">
        <f>G161*0.779816514</f>
        <v>0</v>
      </c>
      <c r="AP161" s="22">
        <f>G161*(1-0.779816514)</f>
        <v>0</v>
      </c>
      <c r="AQ161" s="24" t="s">
        <v>51</v>
      </c>
      <c r="AV161" s="22">
        <f>AW161+AX161</f>
        <v>0</v>
      </c>
      <c r="AW161" s="22">
        <f>F161*AO161</f>
        <v>0</v>
      </c>
      <c r="AX161" s="22">
        <f>F161*AP161</f>
        <v>0</v>
      </c>
      <c r="AY161" s="24" t="s">
        <v>443</v>
      </c>
      <c r="AZ161" s="24" t="s">
        <v>650</v>
      </c>
      <c r="BA161" s="9" t="s">
        <v>631</v>
      </c>
      <c r="BC161" s="22">
        <f>AW161+AX161</f>
        <v>0</v>
      </c>
      <c r="BD161" s="22">
        <f>G161/(100-BE161)*100</f>
        <v>0</v>
      </c>
      <c r="BE161" s="22">
        <v>0</v>
      </c>
      <c r="BF161" s="22">
        <f>K161</f>
        <v>2576</v>
      </c>
      <c r="BH161" s="22">
        <f>F161*AO161</f>
        <v>0</v>
      </c>
      <c r="BI161" s="22">
        <f>F161*AP161</f>
        <v>0</v>
      </c>
      <c r="BJ161" s="22">
        <f>F161*G161</f>
        <v>0</v>
      </c>
      <c r="BK161" s="22"/>
      <c r="BL161" s="22">
        <v>45</v>
      </c>
      <c r="BW161" s="22">
        <v>21</v>
      </c>
      <c r="BX161" s="3" t="s">
        <v>653</v>
      </c>
    </row>
    <row r="162" spans="1:76" ht="15" customHeight="1" x14ac:dyDescent="0.25">
      <c r="A162" s="17"/>
      <c r="B162" s="18" t="s">
        <v>122</v>
      </c>
      <c r="C162" s="329" t="s">
        <v>123</v>
      </c>
      <c r="D162" s="329"/>
      <c r="E162" s="19" t="s">
        <v>4</v>
      </c>
      <c r="F162" s="19" t="s">
        <v>4</v>
      </c>
      <c r="G162" s="19" t="s">
        <v>4</v>
      </c>
      <c r="H162" s="2">
        <f>SUM(H163:H163)</f>
        <v>0</v>
      </c>
      <c r="I162" s="2">
        <f>SUM(I163:I163)</f>
        <v>0</v>
      </c>
      <c r="J162" s="2">
        <f>SUM(J163:J163)</f>
        <v>0</v>
      </c>
      <c r="K162" s="20">
        <f>SUM(K163:K163)</f>
        <v>5493.1</v>
      </c>
      <c r="AI162" s="9" t="s">
        <v>404</v>
      </c>
      <c r="AS162" s="2">
        <f>SUM(AJ163:AJ163)</f>
        <v>0</v>
      </c>
      <c r="AT162" s="2">
        <f>SUM(AK163:AK163)</f>
        <v>0</v>
      </c>
      <c r="AU162" s="2">
        <f>SUM(AL163:AL163)</f>
        <v>0</v>
      </c>
    </row>
    <row r="163" spans="1:76" ht="15" customHeight="1" x14ac:dyDescent="0.25">
      <c r="A163" s="21" t="s">
        <v>654</v>
      </c>
      <c r="B163" s="4" t="s">
        <v>655</v>
      </c>
      <c r="C163" s="296" t="s">
        <v>656</v>
      </c>
      <c r="D163" s="296"/>
      <c r="E163" s="4" t="s">
        <v>106</v>
      </c>
      <c r="F163" s="22">
        <v>33.700000000000003</v>
      </c>
      <c r="G163" s="22">
        <v>0</v>
      </c>
      <c r="H163" s="22">
        <f>F163*AO163</f>
        <v>0</v>
      </c>
      <c r="I163" s="22">
        <f>F163*AP163</f>
        <v>0</v>
      </c>
      <c r="J163" s="22">
        <f>F163*G163</f>
        <v>0</v>
      </c>
      <c r="K163" s="23">
        <f>F163*163</f>
        <v>5493.1</v>
      </c>
      <c r="Z163" s="22">
        <f>IF(AQ163="5",BJ163,0)</f>
        <v>0</v>
      </c>
      <c r="AB163" s="22">
        <f>IF(AQ163="1",BH163,0)</f>
        <v>0</v>
      </c>
      <c r="AC163" s="22">
        <f>IF(AQ163="1",BI163,0)</f>
        <v>0</v>
      </c>
      <c r="AD163" s="22">
        <f>IF(AQ163="7",BH163,0)</f>
        <v>0</v>
      </c>
      <c r="AE163" s="22">
        <f>IF(AQ163="7",BI163,0)</f>
        <v>0</v>
      </c>
      <c r="AF163" s="22">
        <f>IF(AQ163="2",BH163,0)</f>
        <v>0</v>
      </c>
      <c r="AG163" s="22">
        <f>IF(AQ163="2",BI163,0)</f>
        <v>0</v>
      </c>
      <c r="AH163" s="22">
        <f>IF(AQ163="0",BJ163,0)</f>
        <v>0</v>
      </c>
      <c r="AI163" s="9" t="s">
        <v>404</v>
      </c>
      <c r="AJ163" s="22">
        <f>IF(AN163=0,J163,0)</f>
        <v>0</v>
      </c>
      <c r="AK163" s="22">
        <f>IF(AN163=12,J163,0)</f>
        <v>0</v>
      </c>
      <c r="AL163" s="22">
        <f>IF(AN163=21,J163,0)</f>
        <v>0</v>
      </c>
      <c r="AN163" s="22">
        <v>21</v>
      </c>
      <c r="AO163" s="22">
        <f>G163*0</f>
        <v>0</v>
      </c>
      <c r="AP163" s="22">
        <f>G163*(1-0)</f>
        <v>0</v>
      </c>
      <c r="AQ163" s="24" t="s">
        <v>51</v>
      </c>
      <c r="AV163" s="22">
        <f>AW163+AX163</f>
        <v>0</v>
      </c>
      <c r="AW163" s="22">
        <f>F163*AO163</f>
        <v>0</v>
      </c>
      <c r="AX163" s="22">
        <f>F163*AP163</f>
        <v>0</v>
      </c>
      <c r="AY163" s="24" t="s">
        <v>127</v>
      </c>
      <c r="AZ163" s="24" t="s">
        <v>657</v>
      </c>
      <c r="BA163" s="9" t="s">
        <v>631</v>
      </c>
      <c r="BC163" s="22">
        <f>AW163+AX163</f>
        <v>0</v>
      </c>
      <c r="BD163" s="22">
        <f>G163/(100-BE163)*100</f>
        <v>0</v>
      </c>
      <c r="BE163" s="22">
        <v>0</v>
      </c>
      <c r="BF163" s="22">
        <f>K163</f>
        <v>5493.1</v>
      </c>
      <c r="BH163" s="22">
        <f>F163*AO163</f>
        <v>0</v>
      </c>
      <c r="BI163" s="22">
        <f>F163*AP163</f>
        <v>0</v>
      </c>
      <c r="BJ163" s="22">
        <f>F163*G163</f>
        <v>0</v>
      </c>
      <c r="BK163" s="22"/>
      <c r="BL163" s="22">
        <v>56</v>
      </c>
      <c r="BW163" s="22">
        <v>21</v>
      </c>
      <c r="BX163" s="3" t="s">
        <v>656</v>
      </c>
    </row>
    <row r="164" spans="1:76" ht="15" customHeight="1" x14ac:dyDescent="0.25">
      <c r="A164" s="17"/>
      <c r="B164" s="18" t="s">
        <v>391</v>
      </c>
      <c r="C164" s="329" t="s">
        <v>392</v>
      </c>
      <c r="D164" s="329"/>
      <c r="E164" s="19" t="s">
        <v>4</v>
      </c>
      <c r="F164" s="19" t="s">
        <v>4</v>
      </c>
      <c r="G164" s="19" t="s">
        <v>4</v>
      </c>
      <c r="H164" s="2">
        <f>SUM(H165:H165)</f>
        <v>0</v>
      </c>
      <c r="I164" s="2">
        <f>SUM(I165:I165)</f>
        <v>0</v>
      </c>
      <c r="J164" s="2">
        <f>SUM(J165:J165)</f>
        <v>0</v>
      </c>
      <c r="K164" s="20">
        <f>SUM(K165:K165)</f>
        <v>3465</v>
      </c>
      <c r="AI164" s="9" t="s">
        <v>404</v>
      </c>
      <c r="AS164" s="2">
        <f>SUM(AJ165:AJ165)</f>
        <v>0</v>
      </c>
      <c r="AT164" s="2">
        <f>SUM(AK165:AK165)</f>
        <v>0</v>
      </c>
      <c r="AU164" s="2">
        <f>SUM(AL165:AL165)</f>
        <v>0</v>
      </c>
    </row>
    <row r="165" spans="1:76" ht="15" customHeight="1" x14ac:dyDescent="0.25">
      <c r="A165" s="21" t="s">
        <v>658</v>
      </c>
      <c r="B165" s="4" t="s">
        <v>659</v>
      </c>
      <c r="C165" s="296" t="s">
        <v>660</v>
      </c>
      <c r="D165" s="296"/>
      <c r="E165" s="4" t="s">
        <v>119</v>
      </c>
      <c r="F165" s="22">
        <v>21</v>
      </c>
      <c r="G165" s="22">
        <v>0</v>
      </c>
      <c r="H165" s="22">
        <f>F165*AO165</f>
        <v>0</v>
      </c>
      <c r="I165" s="22">
        <f>F165*AP165</f>
        <v>0</v>
      </c>
      <c r="J165" s="22">
        <f>F165*G165</f>
        <v>0</v>
      </c>
      <c r="K165" s="23">
        <f>F165*165</f>
        <v>3465</v>
      </c>
      <c r="Z165" s="22">
        <f>IF(AQ165="5",BJ165,0)</f>
        <v>0</v>
      </c>
      <c r="AB165" s="22">
        <f>IF(AQ165="1",BH165,0)</f>
        <v>0</v>
      </c>
      <c r="AC165" s="22">
        <f>IF(AQ165="1",BI165,0)</f>
        <v>0</v>
      </c>
      <c r="AD165" s="22">
        <f>IF(AQ165="7",BH165,0)</f>
        <v>0</v>
      </c>
      <c r="AE165" s="22">
        <f>IF(AQ165="7",BI165,0)</f>
        <v>0</v>
      </c>
      <c r="AF165" s="22">
        <f>IF(AQ165="2",BH165,0)</f>
        <v>0</v>
      </c>
      <c r="AG165" s="22">
        <f>IF(AQ165="2",BI165,0)</f>
        <v>0</v>
      </c>
      <c r="AH165" s="22">
        <f>IF(AQ165="0",BJ165,0)</f>
        <v>0</v>
      </c>
      <c r="AI165" s="9" t="s">
        <v>404</v>
      </c>
      <c r="AJ165" s="22">
        <f>IF(AN165=0,J165,0)</f>
        <v>0</v>
      </c>
      <c r="AK165" s="22">
        <f>IF(AN165=12,J165,0)</f>
        <v>0</v>
      </c>
      <c r="AL165" s="22">
        <f>IF(AN165=21,J165,0)</f>
        <v>0</v>
      </c>
      <c r="AN165" s="22">
        <v>21</v>
      </c>
      <c r="AO165" s="22">
        <f>G165*0</f>
        <v>0</v>
      </c>
      <c r="AP165" s="22">
        <f>G165*(1-0)</f>
        <v>0</v>
      </c>
      <c r="AQ165" s="24" t="s">
        <v>51</v>
      </c>
      <c r="AV165" s="22">
        <f>AW165+AX165</f>
        <v>0</v>
      </c>
      <c r="AW165" s="22">
        <f>F165*AO165</f>
        <v>0</v>
      </c>
      <c r="AX165" s="22">
        <f>F165*AP165</f>
        <v>0</v>
      </c>
      <c r="AY165" s="24" t="s">
        <v>452</v>
      </c>
      <c r="AZ165" s="24" t="s">
        <v>661</v>
      </c>
      <c r="BA165" s="9" t="s">
        <v>631</v>
      </c>
      <c r="BC165" s="22">
        <f>AW165+AX165</f>
        <v>0</v>
      </c>
      <c r="BD165" s="22">
        <f>G165/(100-BE165)*100</f>
        <v>0</v>
      </c>
      <c r="BE165" s="22">
        <v>0</v>
      </c>
      <c r="BF165" s="22">
        <f>K165</f>
        <v>3465</v>
      </c>
      <c r="BH165" s="22">
        <f>F165*AO165</f>
        <v>0</v>
      </c>
      <c r="BI165" s="22">
        <f>F165*AP165</f>
        <v>0</v>
      </c>
      <c r="BJ165" s="22">
        <f>F165*G165</f>
        <v>0</v>
      </c>
      <c r="BK165" s="22"/>
      <c r="BL165" s="22">
        <v>87</v>
      </c>
      <c r="BW165" s="22">
        <v>21</v>
      </c>
      <c r="BX165" s="3" t="s">
        <v>660</v>
      </c>
    </row>
    <row r="166" spans="1:76" ht="15" customHeight="1" x14ac:dyDescent="0.25">
      <c r="A166" s="17"/>
      <c r="B166" s="18" t="s">
        <v>203</v>
      </c>
      <c r="C166" s="329" t="s">
        <v>204</v>
      </c>
      <c r="D166" s="329"/>
      <c r="E166" s="19" t="s">
        <v>4</v>
      </c>
      <c r="F166" s="19" t="s">
        <v>4</v>
      </c>
      <c r="G166" s="19" t="s">
        <v>4</v>
      </c>
      <c r="H166" s="2">
        <f>SUM(H167:H167)</f>
        <v>0</v>
      </c>
      <c r="I166" s="2">
        <f>SUM(I167:I167)</f>
        <v>0</v>
      </c>
      <c r="J166" s="2">
        <f>SUM(J167:J167)</f>
        <v>0</v>
      </c>
      <c r="K166" s="20">
        <f>SUM(K167:K167)</f>
        <v>6203.2150000000001</v>
      </c>
      <c r="AI166" s="9" t="s">
        <v>404</v>
      </c>
      <c r="AS166" s="2">
        <f>SUM(AJ167:AJ167)</f>
        <v>0</v>
      </c>
      <c r="AT166" s="2">
        <f>SUM(AK167:AK167)</f>
        <v>0</v>
      </c>
      <c r="AU166" s="2">
        <f>SUM(AL167:AL167)</f>
        <v>0</v>
      </c>
    </row>
    <row r="167" spans="1:76" ht="15" customHeight="1" x14ac:dyDescent="0.25">
      <c r="A167" s="21" t="s">
        <v>662</v>
      </c>
      <c r="B167" s="4" t="s">
        <v>206</v>
      </c>
      <c r="C167" s="296" t="s">
        <v>207</v>
      </c>
      <c r="D167" s="296"/>
      <c r="E167" s="4" t="s">
        <v>198</v>
      </c>
      <c r="F167" s="22">
        <v>37.145000000000003</v>
      </c>
      <c r="G167" s="22">
        <v>0</v>
      </c>
      <c r="H167" s="22">
        <f>F167*AO167</f>
        <v>0</v>
      </c>
      <c r="I167" s="22">
        <f>F167*AP167</f>
        <v>0</v>
      </c>
      <c r="J167" s="22">
        <f>F167*G167</f>
        <v>0</v>
      </c>
      <c r="K167" s="23">
        <f>F167*167</f>
        <v>6203.2150000000001</v>
      </c>
      <c r="Z167" s="22">
        <f>IF(AQ167="5",BJ167,0)</f>
        <v>0</v>
      </c>
      <c r="AB167" s="22">
        <f>IF(AQ167="1",BH167,0)</f>
        <v>0</v>
      </c>
      <c r="AC167" s="22">
        <f>IF(AQ167="1",BI167,0)</f>
        <v>0</v>
      </c>
      <c r="AD167" s="22">
        <f>IF(AQ167="7",BH167,0)</f>
        <v>0</v>
      </c>
      <c r="AE167" s="22">
        <f>IF(AQ167="7",BI167,0)</f>
        <v>0</v>
      </c>
      <c r="AF167" s="22">
        <f>IF(AQ167="2",BH167,0)</f>
        <v>0</v>
      </c>
      <c r="AG167" s="22">
        <f>IF(AQ167="2",BI167,0)</f>
        <v>0</v>
      </c>
      <c r="AH167" s="22">
        <f>IF(AQ167="0",BJ167,0)</f>
        <v>0</v>
      </c>
      <c r="AI167" s="9" t="s">
        <v>404</v>
      </c>
      <c r="AJ167" s="22">
        <f>IF(AN167=0,J167,0)</f>
        <v>0</v>
      </c>
      <c r="AK167" s="22">
        <f>IF(AN167=12,J167,0)</f>
        <v>0</v>
      </c>
      <c r="AL167" s="22">
        <f>IF(AN167=21,J167,0)</f>
        <v>0</v>
      </c>
      <c r="AN167" s="22">
        <v>21</v>
      </c>
      <c r="AO167" s="22">
        <f>G167*0</f>
        <v>0</v>
      </c>
      <c r="AP167" s="22">
        <f>G167*(1-0)</f>
        <v>0</v>
      </c>
      <c r="AQ167" s="24" t="s">
        <v>67</v>
      </c>
      <c r="AV167" s="22">
        <f>AW167+AX167</f>
        <v>0</v>
      </c>
      <c r="AW167" s="22">
        <f>F167*AO167</f>
        <v>0</v>
      </c>
      <c r="AX167" s="22">
        <f>F167*AP167</f>
        <v>0</v>
      </c>
      <c r="AY167" s="24" t="s">
        <v>208</v>
      </c>
      <c r="AZ167" s="24" t="s">
        <v>663</v>
      </c>
      <c r="BA167" s="9" t="s">
        <v>631</v>
      </c>
      <c r="BC167" s="22">
        <f>AW167+AX167</f>
        <v>0</v>
      </c>
      <c r="BD167" s="22">
        <f>G167/(100-BE167)*100</f>
        <v>0</v>
      </c>
      <c r="BE167" s="22">
        <v>0</v>
      </c>
      <c r="BF167" s="22">
        <f>K167</f>
        <v>6203.2150000000001</v>
      </c>
      <c r="BH167" s="22">
        <f>F167*AO167</f>
        <v>0</v>
      </c>
      <c r="BI167" s="22">
        <f>F167*AP167</f>
        <v>0</v>
      </c>
      <c r="BJ167" s="22">
        <f>F167*G167</f>
        <v>0</v>
      </c>
      <c r="BK167" s="22"/>
      <c r="BL167" s="22"/>
      <c r="BW167" s="22">
        <v>21</v>
      </c>
      <c r="BX167" s="3" t="s">
        <v>207</v>
      </c>
    </row>
    <row r="168" spans="1:76" ht="15" customHeight="1" x14ac:dyDescent="0.25">
      <c r="A168" s="17"/>
      <c r="B168" s="18" t="s">
        <v>209</v>
      </c>
      <c r="C168" s="329" t="s">
        <v>210</v>
      </c>
      <c r="D168" s="329"/>
      <c r="E168" s="19" t="s">
        <v>4</v>
      </c>
      <c r="F168" s="19" t="s">
        <v>4</v>
      </c>
      <c r="G168" s="19" t="s">
        <v>4</v>
      </c>
      <c r="H168" s="2">
        <f>SUM(H169:H171)</f>
        <v>0</v>
      </c>
      <c r="I168" s="2">
        <f>SUM(I169:I171)</f>
        <v>0</v>
      </c>
      <c r="J168" s="2">
        <f>SUM(J169:J171)</f>
        <v>0</v>
      </c>
      <c r="K168" s="20">
        <f>SUM(K169:K171)</f>
        <v>9559.5649999999987</v>
      </c>
      <c r="AI168" s="9" t="s">
        <v>404</v>
      </c>
      <c r="AS168" s="2">
        <f>SUM(AJ169:AJ171)</f>
        <v>0</v>
      </c>
      <c r="AT168" s="2">
        <f>SUM(AK169:AK171)</f>
        <v>0</v>
      </c>
      <c r="AU168" s="2">
        <f>SUM(AL169:AL171)</f>
        <v>0</v>
      </c>
    </row>
    <row r="169" spans="1:76" ht="15" customHeight="1" x14ac:dyDescent="0.25">
      <c r="A169" s="21" t="s">
        <v>664</v>
      </c>
      <c r="B169" s="4" t="s">
        <v>665</v>
      </c>
      <c r="C169" s="296" t="s">
        <v>666</v>
      </c>
      <c r="D169" s="296"/>
      <c r="E169" s="4" t="s">
        <v>106</v>
      </c>
      <c r="F169" s="22">
        <v>35.384999999999998</v>
      </c>
      <c r="G169" s="22">
        <v>0</v>
      </c>
      <c r="H169" s="22">
        <f>F169*AO169</f>
        <v>0</v>
      </c>
      <c r="I169" s="22">
        <f>F169*AP169</f>
        <v>0</v>
      </c>
      <c r="J169" s="22">
        <f>F169*G169</f>
        <v>0</v>
      </c>
      <c r="K169" s="23">
        <f>F169*169</f>
        <v>5980.0649999999996</v>
      </c>
      <c r="Z169" s="22">
        <f>IF(AQ169="5",BJ169,0)</f>
        <v>0</v>
      </c>
      <c r="AB169" s="22">
        <f>IF(AQ169="1",BH169,0)</f>
        <v>0</v>
      </c>
      <c r="AC169" s="22">
        <f>IF(AQ169="1",BI169,0)</f>
        <v>0</v>
      </c>
      <c r="AD169" s="22">
        <f>IF(AQ169="7",BH169,0)</f>
        <v>0</v>
      </c>
      <c r="AE169" s="22">
        <f>IF(AQ169="7",BI169,0)</f>
        <v>0</v>
      </c>
      <c r="AF169" s="22">
        <f>IF(AQ169="2",BH169,0)</f>
        <v>0</v>
      </c>
      <c r="AG169" s="22">
        <f>IF(AQ169="2",BI169,0)</f>
        <v>0</v>
      </c>
      <c r="AH169" s="22">
        <f>IF(AQ169="0",BJ169,0)</f>
        <v>0</v>
      </c>
      <c r="AI169" s="9" t="s">
        <v>404</v>
      </c>
      <c r="AJ169" s="22">
        <f>IF(AN169=0,J169,0)</f>
        <v>0</v>
      </c>
      <c r="AK169" s="22">
        <f>IF(AN169=12,J169,0)</f>
        <v>0</v>
      </c>
      <c r="AL169" s="22">
        <f>IF(AN169=21,J169,0)</f>
        <v>0</v>
      </c>
      <c r="AN169" s="22">
        <v>21</v>
      </c>
      <c r="AO169" s="22">
        <f>G169*1</f>
        <v>0</v>
      </c>
      <c r="AP169" s="22">
        <f>G169*(1-1)</f>
        <v>0</v>
      </c>
      <c r="AQ169" s="24" t="s">
        <v>214</v>
      </c>
      <c r="AV169" s="22">
        <f>AW169+AX169</f>
        <v>0</v>
      </c>
      <c r="AW169" s="22">
        <f>F169*AO169</f>
        <v>0</v>
      </c>
      <c r="AX169" s="22">
        <f>F169*AP169</f>
        <v>0</v>
      </c>
      <c r="AY169" s="24" t="s">
        <v>215</v>
      </c>
      <c r="AZ169" s="24" t="s">
        <v>667</v>
      </c>
      <c r="BA169" s="9" t="s">
        <v>631</v>
      </c>
      <c r="BC169" s="22">
        <f>AW169+AX169</f>
        <v>0</v>
      </c>
      <c r="BD169" s="22">
        <f>G169/(100-BE169)*100</f>
        <v>0</v>
      </c>
      <c r="BE169" s="22">
        <v>0</v>
      </c>
      <c r="BF169" s="22">
        <f>K169</f>
        <v>5980.0649999999996</v>
      </c>
      <c r="BH169" s="22">
        <f>F169*AO169</f>
        <v>0</v>
      </c>
      <c r="BI169" s="22">
        <f>F169*AP169</f>
        <v>0</v>
      </c>
      <c r="BJ169" s="22">
        <f>F169*G169</f>
        <v>0</v>
      </c>
      <c r="BK169" s="22"/>
      <c r="BL169" s="22"/>
      <c r="BW169" s="22">
        <v>21</v>
      </c>
      <c r="BX169" s="3" t="s">
        <v>666</v>
      </c>
    </row>
    <row r="170" spans="1:76" ht="15" customHeight="1" x14ac:dyDescent="0.25">
      <c r="A170" s="21" t="s">
        <v>668</v>
      </c>
      <c r="B170" s="4" t="s">
        <v>669</v>
      </c>
      <c r="C170" s="296" t="s">
        <v>670</v>
      </c>
      <c r="D170" s="296"/>
      <c r="E170" s="4" t="s">
        <v>119</v>
      </c>
      <c r="F170" s="22">
        <v>11.5</v>
      </c>
      <c r="G170" s="22">
        <v>0</v>
      </c>
      <c r="H170" s="22">
        <f>F170*AO170</f>
        <v>0</v>
      </c>
      <c r="I170" s="22">
        <f>F170*AP170</f>
        <v>0</v>
      </c>
      <c r="J170" s="22">
        <f>F170*G170</f>
        <v>0</v>
      </c>
      <c r="K170" s="23">
        <f>F170*170</f>
        <v>1955</v>
      </c>
      <c r="Z170" s="22">
        <f>IF(AQ170="5",BJ170,0)</f>
        <v>0</v>
      </c>
      <c r="AB170" s="22">
        <f>IF(AQ170="1",BH170,0)</f>
        <v>0</v>
      </c>
      <c r="AC170" s="22">
        <f>IF(AQ170="1",BI170,0)</f>
        <v>0</v>
      </c>
      <c r="AD170" s="22">
        <f>IF(AQ170="7",BH170,0)</f>
        <v>0</v>
      </c>
      <c r="AE170" s="22">
        <f>IF(AQ170="7",BI170,0)</f>
        <v>0</v>
      </c>
      <c r="AF170" s="22">
        <f>IF(AQ170="2",BH170,0)</f>
        <v>0</v>
      </c>
      <c r="AG170" s="22">
        <f>IF(AQ170="2",BI170,0)</f>
        <v>0</v>
      </c>
      <c r="AH170" s="22">
        <f>IF(AQ170="0",BJ170,0)</f>
        <v>0</v>
      </c>
      <c r="AI170" s="9" t="s">
        <v>404</v>
      </c>
      <c r="AJ170" s="22">
        <f>IF(AN170=0,J170,0)</f>
        <v>0</v>
      </c>
      <c r="AK170" s="22">
        <f>IF(AN170=12,J170,0)</f>
        <v>0</v>
      </c>
      <c r="AL170" s="22">
        <f>IF(AN170=21,J170,0)</f>
        <v>0</v>
      </c>
      <c r="AN170" s="22">
        <v>21</v>
      </c>
      <c r="AO170" s="22">
        <f>G170*1</f>
        <v>0</v>
      </c>
      <c r="AP170" s="22">
        <f>G170*(1-1)</f>
        <v>0</v>
      </c>
      <c r="AQ170" s="24" t="s">
        <v>214</v>
      </c>
      <c r="AV170" s="22">
        <f>AW170+AX170</f>
        <v>0</v>
      </c>
      <c r="AW170" s="22">
        <f>F170*AO170</f>
        <v>0</v>
      </c>
      <c r="AX170" s="22">
        <f>F170*AP170</f>
        <v>0</v>
      </c>
      <c r="AY170" s="24" t="s">
        <v>215</v>
      </c>
      <c r="AZ170" s="24" t="s">
        <v>667</v>
      </c>
      <c r="BA170" s="9" t="s">
        <v>631</v>
      </c>
      <c r="BC170" s="22">
        <f>AW170+AX170</f>
        <v>0</v>
      </c>
      <c r="BD170" s="22">
        <f>G170/(100-BE170)*100</f>
        <v>0</v>
      </c>
      <c r="BE170" s="22">
        <v>0</v>
      </c>
      <c r="BF170" s="22">
        <f>K170</f>
        <v>1955</v>
      </c>
      <c r="BH170" s="22">
        <f>F170*AO170</f>
        <v>0</v>
      </c>
      <c r="BI170" s="22">
        <f>F170*AP170</f>
        <v>0</v>
      </c>
      <c r="BJ170" s="22">
        <f>F170*G170</f>
        <v>0</v>
      </c>
      <c r="BK170" s="22"/>
      <c r="BL170" s="22"/>
      <c r="BW170" s="22">
        <v>21</v>
      </c>
      <c r="BX170" s="3" t="s">
        <v>670</v>
      </c>
    </row>
    <row r="171" spans="1:76" ht="15" customHeight="1" x14ac:dyDescent="0.25">
      <c r="A171" s="25" t="s">
        <v>671</v>
      </c>
      <c r="B171" s="26" t="s">
        <v>672</v>
      </c>
      <c r="C171" s="299" t="s">
        <v>673</v>
      </c>
      <c r="D171" s="299"/>
      <c r="E171" s="26" t="s">
        <v>119</v>
      </c>
      <c r="F171" s="27">
        <v>9.5</v>
      </c>
      <c r="G171" s="27">
        <v>0</v>
      </c>
      <c r="H171" s="27">
        <f>F171*AO171</f>
        <v>0</v>
      </c>
      <c r="I171" s="27">
        <f>F171*AP171</f>
        <v>0</v>
      </c>
      <c r="J171" s="27">
        <f>F171*G171</f>
        <v>0</v>
      </c>
      <c r="K171" s="28">
        <f>F171*171</f>
        <v>1624.5</v>
      </c>
      <c r="Z171" s="22">
        <f>IF(AQ171="5",BJ171,0)</f>
        <v>0</v>
      </c>
      <c r="AB171" s="22">
        <f>IF(AQ171="1",BH171,0)</f>
        <v>0</v>
      </c>
      <c r="AC171" s="22">
        <f>IF(AQ171="1",BI171,0)</f>
        <v>0</v>
      </c>
      <c r="AD171" s="22">
        <f>IF(AQ171="7",BH171,0)</f>
        <v>0</v>
      </c>
      <c r="AE171" s="22">
        <f>IF(AQ171="7",BI171,0)</f>
        <v>0</v>
      </c>
      <c r="AF171" s="22">
        <f>IF(AQ171="2",BH171,0)</f>
        <v>0</v>
      </c>
      <c r="AG171" s="22">
        <f>IF(AQ171="2",BI171,0)</f>
        <v>0</v>
      </c>
      <c r="AH171" s="22">
        <f>IF(AQ171="0",BJ171,0)</f>
        <v>0</v>
      </c>
      <c r="AI171" s="9" t="s">
        <v>404</v>
      </c>
      <c r="AJ171" s="22">
        <f>IF(AN171=0,J171,0)</f>
        <v>0</v>
      </c>
      <c r="AK171" s="22">
        <f>IF(AN171=12,J171,0)</f>
        <v>0</v>
      </c>
      <c r="AL171" s="22">
        <f>IF(AN171=21,J171,0)</f>
        <v>0</v>
      </c>
      <c r="AN171" s="22">
        <v>21</v>
      </c>
      <c r="AO171" s="22">
        <f>G171*1</f>
        <v>0</v>
      </c>
      <c r="AP171" s="22">
        <f>G171*(1-1)</f>
        <v>0</v>
      </c>
      <c r="AQ171" s="24" t="s">
        <v>214</v>
      </c>
      <c r="AV171" s="22">
        <f>AW171+AX171</f>
        <v>0</v>
      </c>
      <c r="AW171" s="22">
        <f>F171*AO171</f>
        <v>0</v>
      </c>
      <c r="AX171" s="22">
        <f>F171*AP171</f>
        <v>0</v>
      </c>
      <c r="AY171" s="24" t="s">
        <v>215</v>
      </c>
      <c r="AZ171" s="24" t="s">
        <v>667</v>
      </c>
      <c r="BA171" s="9" t="s">
        <v>631</v>
      </c>
      <c r="BC171" s="22">
        <f>AW171+AX171</f>
        <v>0</v>
      </c>
      <c r="BD171" s="22">
        <f>G171/(100-BE171)*100</f>
        <v>0</v>
      </c>
      <c r="BE171" s="22">
        <v>0</v>
      </c>
      <c r="BF171" s="22">
        <f>K171</f>
        <v>1624.5</v>
      </c>
      <c r="BH171" s="22">
        <f>F171*AO171</f>
        <v>0</v>
      </c>
      <c r="BI171" s="22">
        <f>F171*AP171</f>
        <v>0</v>
      </c>
      <c r="BJ171" s="22">
        <f>F171*G171</f>
        <v>0</v>
      </c>
      <c r="BK171" s="22"/>
      <c r="BL171" s="22"/>
      <c r="BW171" s="22">
        <v>21</v>
      </c>
      <c r="BX171" s="3" t="s">
        <v>673</v>
      </c>
    </row>
    <row r="172" spans="1:76" x14ac:dyDescent="0.25">
      <c r="H172" s="330" t="s">
        <v>303</v>
      </c>
      <c r="I172" s="330"/>
      <c r="J172" s="30">
        <f>J13+J16+J18+J25+J28+J34+J38+J42+J46+J49+J58+J67+J70+J72+J79+J99+J103+J105+J108+J110+J113+J120+J122+J127+J131+J133+J138+J143+J149+J152+J155+J159+J162+J164+J166+J168</f>
        <v>0</v>
      </c>
    </row>
    <row r="173" spans="1:76" x14ac:dyDescent="0.25">
      <c r="A173" s="31" t="s">
        <v>304</v>
      </c>
    </row>
    <row r="174" spans="1:76" ht="12.75" customHeight="1" x14ac:dyDescent="0.25">
      <c r="A174" s="296"/>
      <c r="B174" s="296"/>
      <c r="C174" s="296"/>
      <c r="D174" s="296"/>
      <c r="E174" s="296"/>
      <c r="F174" s="296"/>
      <c r="G174" s="296"/>
      <c r="H174" s="296"/>
      <c r="I174" s="296"/>
      <c r="J174" s="296"/>
      <c r="K174" s="296"/>
    </row>
  </sheetData>
  <mergeCells count="190">
    <mergeCell ref="C171:D171"/>
    <mergeCell ref="H172:I172"/>
    <mergeCell ref="A174:K174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10:D10"/>
    <mergeCell ref="H10:J10"/>
    <mergeCell ref="C11:D11"/>
    <mergeCell ref="C12:D12"/>
    <mergeCell ref="C13:D13"/>
    <mergeCell ref="C14:D14"/>
    <mergeCell ref="A8:B9"/>
    <mergeCell ref="C8:D9"/>
    <mergeCell ref="E8:F9"/>
    <mergeCell ref="G8:G9"/>
    <mergeCell ref="H8:H9"/>
    <mergeCell ref="I8:K9"/>
    <mergeCell ref="A6:B7"/>
    <mergeCell ref="C6:D7"/>
    <mergeCell ref="E6:F7"/>
    <mergeCell ref="G6:G7"/>
    <mergeCell ref="H6:H7"/>
    <mergeCell ref="I6:K7"/>
    <mergeCell ref="A4:B5"/>
    <mergeCell ref="C4:D5"/>
    <mergeCell ref="E4:F5"/>
    <mergeCell ref="G4:G5"/>
    <mergeCell ref="H4:H5"/>
    <mergeCell ref="I4:K5"/>
    <mergeCell ref="A1:K1"/>
    <mergeCell ref="A2:B3"/>
    <mergeCell ref="C2:D3"/>
    <mergeCell ref="E2:F3"/>
    <mergeCell ref="G2:G3"/>
    <mergeCell ref="H2:H3"/>
    <mergeCell ref="I2:K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78" firstPageNumber="0" fitToHeight="0" orientation="landscape" horizontalDpi="300" verticalDpi="300" r:id="rId1"/>
  <rowBreaks count="1" manualBreakCount="1">
    <brk id="129" max="1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Z154"/>
  <sheetViews>
    <sheetView view="pageBreakPreview" zoomScaleNormal="100" zoomScaleSheetLayoutView="100" workbookViewId="0">
      <pane ySplit="11" topLeftCell="A41" activePane="bottomLeft" state="frozen"/>
      <selection activeCell="D32" sqref="D32"/>
      <selection pane="bottomLeft" activeCell="C32" sqref="C32:D32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4.8554687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65" width="0" style="1" hidden="1" customWidth="1"/>
    <col min="66" max="74" width="12.140625" style="1"/>
    <col min="75" max="75" width="0" style="1" hidden="1" customWidth="1"/>
    <col min="76" max="76" width="63.42578125" style="1" hidden="1" customWidth="1"/>
    <col min="77" max="78" width="12.140625" style="1"/>
  </cols>
  <sheetData>
    <row r="1" spans="1:76" ht="54.75" customHeight="1" x14ac:dyDescent="0.25">
      <c r="A1" s="322" t="s">
        <v>305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tr">
        <f>'Stavební rozpočet SO 302, 303'!C2</f>
        <v>Vilémov "Palouk" I. etapa 15 RD</v>
      </c>
      <c r="D2" s="291"/>
      <c r="E2" s="323" t="s">
        <v>3</v>
      </c>
      <c r="F2" s="323"/>
      <c r="G2" s="292" t="str">
        <f>'Stavební rozpočet SO 302, 303'!G2</f>
        <v xml:space="preserve"> </v>
      </c>
      <c r="H2" s="292" t="s">
        <v>5</v>
      </c>
      <c r="I2" s="324" t="str">
        <f>'Stavební rozpočet SO 302, 303'!I2</f>
        <v>Obec Vilémov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292"/>
      <c r="H3" s="292"/>
      <c r="I3" s="292"/>
      <c r="J3" s="324"/>
      <c r="K3" s="324"/>
    </row>
    <row r="4" spans="1:76" ht="15" customHeight="1" x14ac:dyDescent="0.25">
      <c r="A4" s="295" t="s">
        <v>7</v>
      </c>
      <c r="B4" s="295"/>
      <c r="C4" s="296" t="str">
        <f>'Stavební rozpočet SO 302, 303'!C4</f>
        <v>SO 302, 303 Dešťová a Splašková kanalizace</v>
      </c>
      <c r="D4" s="296"/>
      <c r="E4" s="302" t="s">
        <v>8</v>
      </c>
      <c r="F4" s="302"/>
      <c r="G4" s="296" t="str">
        <f>'Stavební rozpočet SO 302, 303'!G4</f>
        <v xml:space="preserve"> </v>
      </c>
      <c r="H4" s="296" t="s">
        <v>9</v>
      </c>
      <c r="I4" s="325" t="str">
        <f>'Stavební rozpočet SO 302, 303'!I4</f>
        <v>Ing. Maša Miroslav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296"/>
      <c r="H5" s="296"/>
      <c r="I5" s="296"/>
      <c r="J5" s="325"/>
      <c r="K5" s="325"/>
    </row>
    <row r="6" spans="1:76" ht="15" customHeight="1" x14ac:dyDescent="0.25">
      <c r="A6" s="295" t="s">
        <v>11</v>
      </c>
      <c r="B6" s="295"/>
      <c r="C6" s="296" t="str">
        <f>'Stavební rozpočet SO 302, 303'!C6</f>
        <v>Vilémov</v>
      </c>
      <c r="D6" s="296"/>
      <c r="E6" s="302" t="s">
        <v>13</v>
      </c>
      <c r="F6" s="302"/>
      <c r="G6" s="296" t="str">
        <f>'Stavební rozpočet SO 302, 303'!G6</f>
        <v xml:space="preserve"> </v>
      </c>
      <c r="H6" s="296" t="s">
        <v>14</v>
      </c>
      <c r="I6" s="325" t="str">
        <f>'Stavební rozpočet SO 302, 303'!I6</f>
        <v>dle výběrového řízení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296"/>
      <c r="H7" s="296"/>
      <c r="I7" s="296"/>
      <c r="J7" s="325"/>
      <c r="K7" s="325"/>
    </row>
    <row r="8" spans="1:76" ht="15" customHeight="1" x14ac:dyDescent="0.25">
      <c r="A8" s="295" t="s">
        <v>16</v>
      </c>
      <c r="B8" s="295"/>
      <c r="C8" s="296" t="str">
        <f>'Stavební rozpočet SO 302, 303'!C8</f>
        <v>8272111</v>
      </c>
      <c r="D8" s="296"/>
      <c r="E8" s="302" t="s">
        <v>18</v>
      </c>
      <c r="F8" s="302"/>
      <c r="G8" s="296" t="str">
        <f>'Stavební rozpočet SO 302, 303'!G8</f>
        <v>05.05.2025</v>
      </c>
      <c r="H8" s="296" t="s">
        <v>20</v>
      </c>
      <c r="I8" s="325" t="str">
        <f>'Stavební rozpočet SO 302, 303'!I8</f>
        <v>Ing. Maša Miroslav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296"/>
      <c r="H9" s="296"/>
      <c r="I9" s="296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/>
      <c r="C12" s="329" t="s">
        <v>387</v>
      </c>
      <c r="D12" s="329"/>
      <c r="E12" s="19" t="s">
        <v>4</v>
      </c>
      <c r="F12" s="19" t="s">
        <v>4</v>
      </c>
      <c r="G12" s="19" t="s">
        <v>4</v>
      </c>
      <c r="H12" s="2">
        <f>H13+H33+H37+H43+H60+H70+H97</f>
        <v>0</v>
      </c>
      <c r="I12" s="2">
        <f>I13+I33+I37+I43+I60+I70+I97</f>
        <v>0</v>
      </c>
      <c r="J12" s="2">
        <f>J13+J33+J37+J43+J60+J70+J97</f>
        <v>0</v>
      </c>
      <c r="K12" s="20">
        <f>K13+K33+K37+K43+K60+K70+K97</f>
        <v>1057252.3135200003</v>
      </c>
    </row>
    <row r="13" spans="1:76" ht="15" customHeight="1" x14ac:dyDescent="0.25">
      <c r="A13" s="17"/>
      <c r="B13" s="18" t="s">
        <v>51</v>
      </c>
      <c r="C13" s="329" t="s">
        <v>306</v>
      </c>
      <c r="D13" s="329"/>
      <c r="E13" s="19" t="s">
        <v>4</v>
      </c>
      <c r="F13" s="19" t="s">
        <v>4</v>
      </c>
      <c r="G13" s="19" t="s">
        <v>4</v>
      </c>
      <c r="H13" s="2">
        <f>SUM(H14:H32)</f>
        <v>0</v>
      </c>
      <c r="I13" s="2">
        <f>SUM(I14:I32)</f>
        <v>0</v>
      </c>
      <c r="J13" s="2">
        <f>SUM(J14:J32)</f>
        <v>0</v>
      </c>
      <c r="K13" s="20">
        <f>SUM(K14:K32)</f>
        <v>348875.6650000001</v>
      </c>
      <c r="AI13" s="9" t="s">
        <v>386</v>
      </c>
      <c r="AS13" s="2">
        <f>SUM(AJ14:AJ32)</f>
        <v>0</v>
      </c>
      <c r="AT13" s="2">
        <f>SUM(AK14:AK32)</f>
        <v>0</v>
      </c>
      <c r="AU13" s="2">
        <f>SUM(AL14:AL32)</f>
        <v>0</v>
      </c>
    </row>
    <row r="14" spans="1:76" ht="15" customHeight="1" x14ac:dyDescent="0.25">
      <c r="A14" s="21" t="s">
        <v>51</v>
      </c>
      <c r="B14" s="4" t="s">
        <v>407</v>
      </c>
      <c r="C14" s="296" t="s">
        <v>408</v>
      </c>
      <c r="D14" s="296"/>
      <c r="E14" s="4" t="s">
        <v>106</v>
      </c>
      <c r="F14" s="22">
        <f>'Stavební rozpočet SO 302, 303'!F14</f>
        <v>4</v>
      </c>
      <c r="G14" s="22">
        <f>'Stavební rozpočet SO 302, 303'!G14</f>
        <v>0</v>
      </c>
      <c r="H14" s="22">
        <f>'Stavební rozpočet SO 302, 303'!H14</f>
        <v>0</v>
      </c>
      <c r="I14" s="22">
        <f>'Stavební rozpočet SO 302, 303'!I14</f>
        <v>0</v>
      </c>
      <c r="J14" s="22">
        <f>'Stavební rozpočet SO 302, 303'!J14</f>
        <v>0</v>
      </c>
      <c r="K14" s="23">
        <f>F14*14</f>
        <v>56</v>
      </c>
      <c r="Z14" s="22">
        <f t="shared" ref="Z14:Z32" si="0">IF(AQ14="5",BJ14,0)</f>
        <v>0</v>
      </c>
      <c r="AB14" s="22">
        <f t="shared" ref="AB14:AB32" si="1">IF(AQ14="1",BH14,0)</f>
        <v>0</v>
      </c>
      <c r="AC14" s="22">
        <f t="shared" ref="AC14:AC32" si="2">IF(AQ14="1",BI14,0)</f>
        <v>0</v>
      </c>
      <c r="AD14" s="22">
        <f t="shared" ref="AD14:AD32" si="3">IF(AQ14="7",BH14,0)</f>
        <v>0</v>
      </c>
      <c r="AE14" s="22">
        <f t="shared" ref="AE14:AE32" si="4">IF(AQ14="7",BI14,0)</f>
        <v>0</v>
      </c>
      <c r="AF14" s="22">
        <f t="shared" ref="AF14:AF32" si="5">IF(AQ14="2",BH14,0)</f>
        <v>0</v>
      </c>
      <c r="AG14" s="22">
        <f t="shared" ref="AG14:AG32" si="6">IF(AQ14="2",BI14,0)</f>
        <v>0</v>
      </c>
      <c r="AH14" s="22">
        <f t="shared" ref="AH14:AH32" si="7">IF(AQ14="0",BJ14,0)</f>
        <v>0</v>
      </c>
      <c r="AI14" s="9" t="s">
        <v>386</v>
      </c>
      <c r="AJ14" s="22">
        <f t="shared" ref="AJ14:AJ32" si="8">IF(AN14=0,J14,0)</f>
        <v>0</v>
      </c>
      <c r="AK14" s="22">
        <f t="shared" ref="AK14:AK32" si="9">IF(AN14=12,J14,0)</f>
        <v>0</v>
      </c>
      <c r="AL14" s="22">
        <f t="shared" ref="AL14:AL32" si="10">IF(AN14=21,J14,0)</f>
        <v>0</v>
      </c>
      <c r="AN14" s="22">
        <v>21</v>
      </c>
      <c r="AO14" s="22">
        <f t="shared" ref="AO14:AO22" si="11">G14*0</f>
        <v>0</v>
      </c>
      <c r="AP14" s="22">
        <f t="shared" ref="AP14:AP22" si="12">G14*(1-0)</f>
        <v>0</v>
      </c>
      <c r="AQ14" s="24" t="s">
        <v>51</v>
      </c>
      <c r="AV14" s="22">
        <f t="shared" ref="AV14:AV32" si="13">AW14+AX14</f>
        <v>0</v>
      </c>
      <c r="AW14" s="22">
        <f t="shared" ref="AW14:AW32" si="14">F14*AO14</f>
        <v>0</v>
      </c>
      <c r="AX14" s="22">
        <f t="shared" ref="AX14:AX32" si="15">F14*AP14</f>
        <v>0</v>
      </c>
      <c r="AY14" s="24" t="s">
        <v>409</v>
      </c>
      <c r="AZ14" s="24" t="s">
        <v>410</v>
      </c>
      <c r="BA14" s="9" t="s">
        <v>411</v>
      </c>
      <c r="BC14" s="22">
        <f t="shared" ref="BC14:BC32" si="16">AW14+AX14</f>
        <v>0</v>
      </c>
      <c r="BD14" s="22">
        <f t="shared" ref="BD14:BD32" si="17">G14/(100-BE14)*100</f>
        <v>0</v>
      </c>
      <c r="BE14" s="22">
        <v>0</v>
      </c>
      <c r="BF14" s="22">
        <f t="shared" ref="BF14:BF32" si="18">K14</f>
        <v>56</v>
      </c>
      <c r="BH14" s="22">
        <f t="shared" ref="BH14:BH32" si="19">F14*AO14</f>
        <v>0</v>
      </c>
      <c r="BI14" s="22">
        <f t="shared" ref="BI14:BI32" si="20">F14*AP14</f>
        <v>0</v>
      </c>
      <c r="BJ14" s="22">
        <f t="shared" ref="BJ14:BJ32" si="21">F14*G14</f>
        <v>0</v>
      </c>
      <c r="BK14" s="22"/>
      <c r="BL14" s="22">
        <v>1</v>
      </c>
      <c r="BW14" s="22">
        <v>21</v>
      </c>
      <c r="BX14" s="3" t="s">
        <v>408</v>
      </c>
    </row>
    <row r="15" spans="1:76" ht="15" customHeight="1" x14ac:dyDescent="0.25">
      <c r="A15" s="21" t="s">
        <v>58</v>
      </c>
      <c r="B15" s="4" t="s">
        <v>412</v>
      </c>
      <c r="C15" s="296" t="s">
        <v>413</v>
      </c>
      <c r="D15" s="296"/>
      <c r="E15" s="4" t="s">
        <v>106</v>
      </c>
      <c r="F15" s="22">
        <f>'Stavební rozpočet SO 302, 303'!F15</f>
        <v>4</v>
      </c>
      <c r="G15" s="22">
        <f>'Stavební rozpočet SO 302, 303'!G15</f>
        <v>0</v>
      </c>
      <c r="H15" s="22">
        <f>'Stavební rozpočet SO 302, 303'!H15</f>
        <v>0</v>
      </c>
      <c r="I15" s="22">
        <f>'Stavební rozpočet SO 302, 303'!I15</f>
        <v>0</v>
      </c>
      <c r="J15" s="22">
        <f>'Stavební rozpočet SO 302, 303'!J15</f>
        <v>0</v>
      </c>
      <c r="K15" s="23">
        <f>F15*15</f>
        <v>60</v>
      </c>
      <c r="Z15" s="22">
        <f t="shared" si="0"/>
        <v>0</v>
      </c>
      <c r="AB15" s="22">
        <f t="shared" si="1"/>
        <v>0</v>
      </c>
      <c r="AC15" s="22">
        <f t="shared" si="2"/>
        <v>0</v>
      </c>
      <c r="AD15" s="22">
        <f t="shared" si="3"/>
        <v>0</v>
      </c>
      <c r="AE15" s="22">
        <f t="shared" si="4"/>
        <v>0</v>
      </c>
      <c r="AF15" s="22">
        <f t="shared" si="5"/>
        <v>0</v>
      </c>
      <c r="AG15" s="22">
        <f t="shared" si="6"/>
        <v>0</v>
      </c>
      <c r="AH15" s="22">
        <f t="shared" si="7"/>
        <v>0</v>
      </c>
      <c r="AI15" s="9" t="s">
        <v>386</v>
      </c>
      <c r="AJ15" s="22">
        <f t="shared" si="8"/>
        <v>0</v>
      </c>
      <c r="AK15" s="22">
        <f t="shared" si="9"/>
        <v>0</v>
      </c>
      <c r="AL15" s="22">
        <f t="shared" si="10"/>
        <v>0</v>
      </c>
      <c r="AN15" s="22">
        <v>21</v>
      </c>
      <c r="AO15" s="22">
        <f t="shared" si="11"/>
        <v>0</v>
      </c>
      <c r="AP15" s="22">
        <f t="shared" si="12"/>
        <v>0</v>
      </c>
      <c r="AQ15" s="24" t="s">
        <v>51</v>
      </c>
      <c r="AV15" s="22">
        <f t="shared" si="13"/>
        <v>0</v>
      </c>
      <c r="AW15" s="22">
        <f t="shared" si="14"/>
        <v>0</v>
      </c>
      <c r="AX15" s="22">
        <f t="shared" si="15"/>
        <v>0</v>
      </c>
      <c r="AY15" s="24" t="s">
        <v>409</v>
      </c>
      <c r="AZ15" s="24" t="s">
        <v>410</v>
      </c>
      <c r="BA15" s="9" t="s">
        <v>411</v>
      </c>
      <c r="BC15" s="22">
        <f t="shared" si="16"/>
        <v>0</v>
      </c>
      <c r="BD15" s="22">
        <f t="shared" si="17"/>
        <v>0</v>
      </c>
      <c r="BE15" s="22">
        <v>0</v>
      </c>
      <c r="BF15" s="22">
        <f t="shared" si="18"/>
        <v>60</v>
      </c>
      <c r="BH15" s="22">
        <f t="shared" si="19"/>
        <v>0</v>
      </c>
      <c r="BI15" s="22">
        <f t="shared" si="20"/>
        <v>0</v>
      </c>
      <c r="BJ15" s="22">
        <f t="shared" si="21"/>
        <v>0</v>
      </c>
      <c r="BK15" s="22"/>
      <c r="BL15" s="22">
        <v>1</v>
      </c>
      <c r="BW15" s="22">
        <v>21</v>
      </c>
      <c r="BX15" s="3" t="s">
        <v>413</v>
      </c>
    </row>
    <row r="16" spans="1:76" ht="15" customHeight="1" x14ac:dyDescent="0.25">
      <c r="A16" s="21" t="s">
        <v>61</v>
      </c>
      <c r="B16" s="4" t="s">
        <v>52</v>
      </c>
      <c r="C16" s="296" t="s">
        <v>53</v>
      </c>
      <c r="D16" s="296"/>
      <c r="E16" s="4" t="s">
        <v>54</v>
      </c>
      <c r="F16" s="22">
        <f>'Stavební rozpočet SO 302, 303'!F17</f>
        <v>24.66</v>
      </c>
      <c r="G16" s="22">
        <f>'Stavební rozpočet SO 302, 303'!G17</f>
        <v>0</v>
      </c>
      <c r="H16" s="22">
        <f>'Stavební rozpočet SO 302, 303'!H17</f>
        <v>0</v>
      </c>
      <c r="I16" s="22">
        <f>'Stavební rozpočet SO 302, 303'!I17</f>
        <v>0</v>
      </c>
      <c r="J16" s="22">
        <f>'Stavební rozpočet SO 302, 303'!J17</f>
        <v>0</v>
      </c>
      <c r="K16" s="23">
        <f>F16*16</f>
        <v>394.56</v>
      </c>
      <c r="Z16" s="22">
        <f t="shared" si="0"/>
        <v>0</v>
      </c>
      <c r="AB16" s="22">
        <f t="shared" si="1"/>
        <v>0</v>
      </c>
      <c r="AC16" s="22">
        <f t="shared" si="2"/>
        <v>0</v>
      </c>
      <c r="AD16" s="22">
        <f t="shared" si="3"/>
        <v>0</v>
      </c>
      <c r="AE16" s="22">
        <f t="shared" si="4"/>
        <v>0</v>
      </c>
      <c r="AF16" s="22">
        <f t="shared" si="5"/>
        <v>0</v>
      </c>
      <c r="AG16" s="22">
        <f t="shared" si="6"/>
        <v>0</v>
      </c>
      <c r="AH16" s="22">
        <f t="shared" si="7"/>
        <v>0</v>
      </c>
      <c r="AI16" s="9" t="s">
        <v>386</v>
      </c>
      <c r="AJ16" s="22">
        <f t="shared" si="8"/>
        <v>0</v>
      </c>
      <c r="AK16" s="22">
        <f t="shared" si="9"/>
        <v>0</v>
      </c>
      <c r="AL16" s="22">
        <f t="shared" si="10"/>
        <v>0</v>
      </c>
      <c r="AN16" s="22">
        <v>21</v>
      </c>
      <c r="AO16" s="22">
        <f t="shared" si="11"/>
        <v>0</v>
      </c>
      <c r="AP16" s="22">
        <f t="shared" si="12"/>
        <v>0</v>
      </c>
      <c r="AQ16" s="24" t="s">
        <v>51</v>
      </c>
      <c r="AV16" s="22">
        <f t="shared" si="13"/>
        <v>0</v>
      </c>
      <c r="AW16" s="22">
        <f t="shared" si="14"/>
        <v>0</v>
      </c>
      <c r="AX16" s="22">
        <f t="shared" si="15"/>
        <v>0</v>
      </c>
      <c r="AY16" s="24" t="s">
        <v>55</v>
      </c>
      <c r="AZ16" s="24" t="s">
        <v>410</v>
      </c>
      <c r="BA16" s="9" t="s">
        <v>411</v>
      </c>
      <c r="BC16" s="22">
        <f t="shared" si="16"/>
        <v>0</v>
      </c>
      <c r="BD16" s="22">
        <f t="shared" si="17"/>
        <v>0</v>
      </c>
      <c r="BE16" s="22">
        <v>0</v>
      </c>
      <c r="BF16" s="22">
        <f t="shared" si="18"/>
        <v>394.56</v>
      </c>
      <c r="BH16" s="22">
        <f t="shared" si="19"/>
        <v>0</v>
      </c>
      <c r="BI16" s="22">
        <f t="shared" si="20"/>
        <v>0</v>
      </c>
      <c r="BJ16" s="22">
        <f t="shared" si="21"/>
        <v>0</v>
      </c>
      <c r="BK16" s="22"/>
      <c r="BL16" s="22">
        <v>1</v>
      </c>
      <c r="BW16" s="22">
        <v>21</v>
      </c>
      <c r="BX16" s="3" t="s">
        <v>53</v>
      </c>
    </row>
    <row r="17" spans="1:76" ht="15" customHeight="1" x14ac:dyDescent="0.25">
      <c r="A17" s="21" t="s">
        <v>64</v>
      </c>
      <c r="B17" s="4" t="s">
        <v>414</v>
      </c>
      <c r="C17" s="296" t="s">
        <v>415</v>
      </c>
      <c r="D17" s="296"/>
      <c r="E17" s="4" t="s">
        <v>54</v>
      </c>
      <c r="F17" s="22">
        <f>'Stavební rozpočet SO 302, 303'!F19</f>
        <v>443.04</v>
      </c>
      <c r="G17" s="22">
        <f>'Stavební rozpočet SO 302, 303'!G19</f>
        <v>0</v>
      </c>
      <c r="H17" s="22">
        <f>'Stavební rozpočet SO 302, 303'!H19</f>
        <v>0</v>
      </c>
      <c r="I17" s="22">
        <f>'Stavební rozpočet SO 302, 303'!I19</f>
        <v>0</v>
      </c>
      <c r="J17" s="22">
        <f>'Stavební rozpočet SO 302, 303'!J19</f>
        <v>0</v>
      </c>
      <c r="K17" s="23">
        <f>F17*17</f>
        <v>7531.68</v>
      </c>
      <c r="Z17" s="22">
        <f t="shared" si="0"/>
        <v>0</v>
      </c>
      <c r="AB17" s="22">
        <f t="shared" si="1"/>
        <v>0</v>
      </c>
      <c r="AC17" s="22">
        <f t="shared" si="2"/>
        <v>0</v>
      </c>
      <c r="AD17" s="22">
        <f t="shared" si="3"/>
        <v>0</v>
      </c>
      <c r="AE17" s="22">
        <f t="shared" si="4"/>
        <v>0</v>
      </c>
      <c r="AF17" s="22">
        <f t="shared" si="5"/>
        <v>0</v>
      </c>
      <c r="AG17" s="22">
        <f t="shared" si="6"/>
        <v>0</v>
      </c>
      <c r="AH17" s="22">
        <f t="shared" si="7"/>
        <v>0</v>
      </c>
      <c r="AI17" s="9" t="s">
        <v>386</v>
      </c>
      <c r="AJ17" s="22">
        <f t="shared" si="8"/>
        <v>0</v>
      </c>
      <c r="AK17" s="22">
        <f t="shared" si="9"/>
        <v>0</v>
      </c>
      <c r="AL17" s="22">
        <f t="shared" si="10"/>
        <v>0</v>
      </c>
      <c r="AN17" s="22">
        <v>21</v>
      </c>
      <c r="AO17" s="22">
        <f t="shared" si="11"/>
        <v>0</v>
      </c>
      <c r="AP17" s="22">
        <f t="shared" si="12"/>
        <v>0</v>
      </c>
      <c r="AQ17" s="24" t="s">
        <v>51</v>
      </c>
      <c r="AV17" s="22">
        <f t="shared" si="13"/>
        <v>0</v>
      </c>
      <c r="AW17" s="22">
        <f t="shared" si="14"/>
        <v>0</v>
      </c>
      <c r="AX17" s="22">
        <f t="shared" si="15"/>
        <v>0</v>
      </c>
      <c r="AY17" s="24" t="s">
        <v>78</v>
      </c>
      <c r="AZ17" s="24" t="s">
        <v>410</v>
      </c>
      <c r="BA17" s="9" t="s">
        <v>411</v>
      </c>
      <c r="BC17" s="22">
        <f t="shared" si="16"/>
        <v>0</v>
      </c>
      <c r="BD17" s="22">
        <f t="shared" si="17"/>
        <v>0</v>
      </c>
      <c r="BE17" s="22">
        <v>0</v>
      </c>
      <c r="BF17" s="22">
        <f t="shared" si="18"/>
        <v>7531.68</v>
      </c>
      <c r="BH17" s="22">
        <f t="shared" si="19"/>
        <v>0</v>
      </c>
      <c r="BI17" s="22">
        <f t="shared" si="20"/>
        <v>0</v>
      </c>
      <c r="BJ17" s="22">
        <f t="shared" si="21"/>
        <v>0</v>
      </c>
      <c r="BK17" s="22"/>
      <c r="BL17" s="22">
        <v>1</v>
      </c>
      <c r="BW17" s="22">
        <v>21</v>
      </c>
      <c r="BX17" s="3" t="s">
        <v>415</v>
      </c>
    </row>
    <row r="18" spans="1:76" ht="15" customHeight="1" x14ac:dyDescent="0.25">
      <c r="A18" s="21" t="s">
        <v>67</v>
      </c>
      <c r="B18" s="4" t="s">
        <v>416</v>
      </c>
      <c r="C18" s="296" t="s">
        <v>417</v>
      </c>
      <c r="D18" s="296"/>
      <c r="E18" s="4" t="s">
        <v>54</v>
      </c>
      <c r="F18" s="22">
        <f>'Stavební rozpočet SO 302, 303'!F20</f>
        <v>443.04</v>
      </c>
      <c r="G18" s="22">
        <f>'Stavební rozpočet SO 302, 303'!G20</f>
        <v>0</v>
      </c>
      <c r="H18" s="22">
        <f>'Stavební rozpočet SO 302, 303'!H20</f>
        <v>0</v>
      </c>
      <c r="I18" s="22">
        <f>'Stavební rozpočet SO 302, 303'!I20</f>
        <v>0</v>
      </c>
      <c r="J18" s="22">
        <f>'Stavební rozpočet SO 302, 303'!J20</f>
        <v>0</v>
      </c>
      <c r="K18" s="23">
        <f>F18*18</f>
        <v>7974.72</v>
      </c>
      <c r="Z18" s="22">
        <f t="shared" si="0"/>
        <v>0</v>
      </c>
      <c r="AB18" s="22">
        <f t="shared" si="1"/>
        <v>0</v>
      </c>
      <c r="AC18" s="22">
        <f t="shared" si="2"/>
        <v>0</v>
      </c>
      <c r="AD18" s="22">
        <f t="shared" si="3"/>
        <v>0</v>
      </c>
      <c r="AE18" s="22">
        <f t="shared" si="4"/>
        <v>0</v>
      </c>
      <c r="AF18" s="22">
        <f t="shared" si="5"/>
        <v>0</v>
      </c>
      <c r="AG18" s="22">
        <f t="shared" si="6"/>
        <v>0</v>
      </c>
      <c r="AH18" s="22">
        <f t="shared" si="7"/>
        <v>0</v>
      </c>
      <c r="AI18" s="9" t="s">
        <v>386</v>
      </c>
      <c r="AJ18" s="22">
        <f t="shared" si="8"/>
        <v>0</v>
      </c>
      <c r="AK18" s="22">
        <f t="shared" si="9"/>
        <v>0</v>
      </c>
      <c r="AL18" s="22">
        <f t="shared" si="10"/>
        <v>0</v>
      </c>
      <c r="AN18" s="22">
        <v>21</v>
      </c>
      <c r="AO18" s="22">
        <f t="shared" si="11"/>
        <v>0</v>
      </c>
      <c r="AP18" s="22">
        <f t="shared" si="12"/>
        <v>0</v>
      </c>
      <c r="AQ18" s="24" t="s">
        <v>51</v>
      </c>
      <c r="AV18" s="22">
        <f t="shared" si="13"/>
        <v>0</v>
      </c>
      <c r="AW18" s="22">
        <f t="shared" si="14"/>
        <v>0</v>
      </c>
      <c r="AX18" s="22">
        <f t="shared" si="15"/>
        <v>0</v>
      </c>
      <c r="AY18" s="24" t="s">
        <v>78</v>
      </c>
      <c r="AZ18" s="24" t="s">
        <v>410</v>
      </c>
      <c r="BA18" s="9" t="s">
        <v>411</v>
      </c>
      <c r="BC18" s="22">
        <f t="shared" si="16"/>
        <v>0</v>
      </c>
      <c r="BD18" s="22">
        <f t="shared" si="17"/>
        <v>0</v>
      </c>
      <c r="BE18" s="22">
        <v>0</v>
      </c>
      <c r="BF18" s="22">
        <f t="shared" si="18"/>
        <v>7974.72</v>
      </c>
      <c r="BH18" s="22">
        <f t="shared" si="19"/>
        <v>0</v>
      </c>
      <c r="BI18" s="22">
        <f t="shared" si="20"/>
        <v>0</v>
      </c>
      <c r="BJ18" s="22">
        <f t="shared" si="21"/>
        <v>0</v>
      </c>
      <c r="BK18" s="22"/>
      <c r="BL18" s="22">
        <v>1</v>
      </c>
      <c r="BW18" s="22">
        <v>21</v>
      </c>
      <c r="BX18" s="3" t="s">
        <v>417</v>
      </c>
    </row>
    <row r="19" spans="1:76" ht="15" customHeight="1" x14ac:dyDescent="0.25">
      <c r="A19" s="21" t="s">
        <v>70</v>
      </c>
      <c r="B19" s="4" t="s">
        <v>418</v>
      </c>
      <c r="C19" s="296" t="s">
        <v>419</v>
      </c>
      <c r="D19" s="296"/>
      <c r="E19" s="4" t="s">
        <v>54</v>
      </c>
      <c r="F19" s="22">
        <f>'Stavební rozpočet SO 302, 303'!F21</f>
        <v>812.23</v>
      </c>
      <c r="G19" s="22">
        <f>'Stavební rozpočet SO 302, 303'!G21</f>
        <v>0</v>
      </c>
      <c r="H19" s="22">
        <f>'Stavební rozpočet SO 302, 303'!H21</f>
        <v>0</v>
      </c>
      <c r="I19" s="22">
        <f>'Stavební rozpočet SO 302, 303'!I21</f>
        <v>0</v>
      </c>
      <c r="J19" s="22">
        <f>'Stavební rozpočet SO 302, 303'!J21</f>
        <v>0</v>
      </c>
      <c r="K19" s="23">
        <f>F19*19</f>
        <v>15432.37</v>
      </c>
      <c r="Z19" s="22">
        <f t="shared" si="0"/>
        <v>0</v>
      </c>
      <c r="AB19" s="22">
        <f t="shared" si="1"/>
        <v>0</v>
      </c>
      <c r="AC19" s="22">
        <f t="shared" si="2"/>
        <v>0</v>
      </c>
      <c r="AD19" s="22">
        <f t="shared" si="3"/>
        <v>0</v>
      </c>
      <c r="AE19" s="22">
        <f t="shared" si="4"/>
        <v>0</v>
      </c>
      <c r="AF19" s="22">
        <f t="shared" si="5"/>
        <v>0</v>
      </c>
      <c r="AG19" s="22">
        <f t="shared" si="6"/>
        <v>0</v>
      </c>
      <c r="AH19" s="22">
        <f t="shared" si="7"/>
        <v>0</v>
      </c>
      <c r="AI19" s="9" t="s">
        <v>386</v>
      </c>
      <c r="AJ19" s="22">
        <f t="shared" si="8"/>
        <v>0</v>
      </c>
      <c r="AK19" s="22">
        <f t="shared" si="9"/>
        <v>0</v>
      </c>
      <c r="AL19" s="22">
        <f t="shared" si="10"/>
        <v>0</v>
      </c>
      <c r="AN19" s="22">
        <v>21</v>
      </c>
      <c r="AO19" s="22">
        <f t="shared" si="11"/>
        <v>0</v>
      </c>
      <c r="AP19" s="22">
        <f t="shared" si="12"/>
        <v>0</v>
      </c>
      <c r="AQ19" s="24" t="s">
        <v>51</v>
      </c>
      <c r="AV19" s="22">
        <f t="shared" si="13"/>
        <v>0</v>
      </c>
      <c r="AW19" s="22">
        <f t="shared" si="14"/>
        <v>0</v>
      </c>
      <c r="AX19" s="22">
        <f t="shared" si="15"/>
        <v>0</v>
      </c>
      <c r="AY19" s="24" t="s">
        <v>78</v>
      </c>
      <c r="AZ19" s="24" t="s">
        <v>410</v>
      </c>
      <c r="BA19" s="9" t="s">
        <v>411</v>
      </c>
      <c r="BC19" s="22">
        <f t="shared" si="16"/>
        <v>0</v>
      </c>
      <c r="BD19" s="22">
        <f t="shared" si="17"/>
        <v>0</v>
      </c>
      <c r="BE19" s="22">
        <v>0</v>
      </c>
      <c r="BF19" s="22">
        <f t="shared" si="18"/>
        <v>15432.37</v>
      </c>
      <c r="BH19" s="22">
        <f t="shared" si="19"/>
        <v>0</v>
      </c>
      <c r="BI19" s="22">
        <f t="shared" si="20"/>
        <v>0</v>
      </c>
      <c r="BJ19" s="22">
        <f t="shared" si="21"/>
        <v>0</v>
      </c>
      <c r="BK19" s="22"/>
      <c r="BL19" s="22">
        <v>1</v>
      </c>
      <c r="BW19" s="22">
        <v>21</v>
      </c>
      <c r="BX19" s="3" t="s">
        <v>419</v>
      </c>
    </row>
    <row r="20" spans="1:76" ht="15" customHeight="1" x14ac:dyDescent="0.25">
      <c r="A20" s="21" t="s">
        <v>75</v>
      </c>
      <c r="B20" s="4" t="s">
        <v>420</v>
      </c>
      <c r="C20" s="296" t="s">
        <v>421</v>
      </c>
      <c r="D20" s="296"/>
      <c r="E20" s="4" t="s">
        <v>54</v>
      </c>
      <c r="F20" s="22">
        <f>'Stavební rozpočet SO 302, 303'!F22</f>
        <v>812.23</v>
      </c>
      <c r="G20" s="22">
        <f>'Stavební rozpočet SO 302, 303'!G22</f>
        <v>0</v>
      </c>
      <c r="H20" s="22">
        <f>'Stavební rozpočet SO 302, 303'!H22</f>
        <v>0</v>
      </c>
      <c r="I20" s="22">
        <f>'Stavební rozpočet SO 302, 303'!I22</f>
        <v>0</v>
      </c>
      <c r="J20" s="22">
        <f>'Stavební rozpočet SO 302, 303'!J22</f>
        <v>0</v>
      </c>
      <c r="K20" s="23">
        <f>F20*20</f>
        <v>16244.6</v>
      </c>
      <c r="Z20" s="22">
        <f t="shared" si="0"/>
        <v>0</v>
      </c>
      <c r="AB20" s="22">
        <f t="shared" si="1"/>
        <v>0</v>
      </c>
      <c r="AC20" s="22">
        <f t="shared" si="2"/>
        <v>0</v>
      </c>
      <c r="AD20" s="22">
        <f t="shared" si="3"/>
        <v>0</v>
      </c>
      <c r="AE20" s="22">
        <f t="shared" si="4"/>
        <v>0</v>
      </c>
      <c r="AF20" s="22">
        <f t="shared" si="5"/>
        <v>0</v>
      </c>
      <c r="AG20" s="22">
        <f t="shared" si="6"/>
        <v>0</v>
      </c>
      <c r="AH20" s="22">
        <f t="shared" si="7"/>
        <v>0</v>
      </c>
      <c r="AI20" s="9" t="s">
        <v>386</v>
      </c>
      <c r="AJ20" s="22">
        <f t="shared" si="8"/>
        <v>0</v>
      </c>
      <c r="AK20" s="22">
        <f t="shared" si="9"/>
        <v>0</v>
      </c>
      <c r="AL20" s="22">
        <f t="shared" si="10"/>
        <v>0</v>
      </c>
      <c r="AN20" s="22">
        <v>21</v>
      </c>
      <c r="AO20" s="22">
        <f t="shared" si="11"/>
        <v>0</v>
      </c>
      <c r="AP20" s="22">
        <f t="shared" si="12"/>
        <v>0</v>
      </c>
      <c r="AQ20" s="24" t="s">
        <v>51</v>
      </c>
      <c r="AV20" s="22">
        <f t="shared" si="13"/>
        <v>0</v>
      </c>
      <c r="AW20" s="22">
        <f t="shared" si="14"/>
        <v>0</v>
      </c>
      <c r="AX20" s="22">
        <f t="shared" si="15"/>
        <v>0</v>
      </c>
      <c r="AY20" s="24" t="s">
        <v>78</v>
      </c>
      <c r="AZ20" s="24" t="s">
        <v>410</v>
      </c>
      <c r="BA20" s="9" t="s">
        <v>411</v>
      </c>
      <c r="BC20" s="22">
        <f t="shared" si="16"/>
        <v>0</v>
      </c>
      <c r="BD20" s="22">
        <f t="shared" si="17"/>
        <v>0</v>
      </c>
      <c r="BE20" s="22">
        <v>0</v>
      </c>
      <c r="BF20" s="22">
        <f t="shared" si="18"/>
        <v>16244.6</v>
      </c>
      <c r="BH20" s="22">
        <f t="shared" si="19"/>
        <v>0</v>
      </c>
      <c r="BI20" s="22">
        <f t="shared" si="20"/>
        <v>0</v>
      </c>
      <c r="BJ20" s="22">
        <f t="shared" si="21"/>
        <v>0</v>
      </c>
      <c r="BK20" s="22"/>
      <c r="BL20" s="22">
        <v>1</v>
      </c>
      <c r="BW20" s="22">
        <v>21</v>
      </c>
      <c r="BX20" s="3" t="s">
        <v>421</v>
      </c>
    </row>
    <row r="21" spans="1:76" ht="15" customHeight="1" x14ac:dyDescent="0.25">
      <c r="A21" s="21" t="s">
        <v>79</v>
      </c>
      <c r="B21" s="4" t="s">
        <v>422</v>
      </c>
      <c r="C21" s="296" t="s">
        <v>423</v>
      </c>
      <c r="D21" s="296"/>
      <c r="E21" s="4" t="s">
        <v>54</v>
      </c>
      <c r="F21" s="22">
        <f>'Stavební rozpočet SO 302, 303'!F23</f>
        <v>147.68</v>
      </c>
      <c r="G21" s="22">
        <f>'Stavební rozpočet SO 302, 303'!G23</f>
        <v>0</v>
      </c>
      <c r="H21" s="22">
        <f>'Stavební rozpočet SO 302, 303'!H23</f>
        <v>0</v>
      </c>
      <c r="I21" s="22">
        <f>'Stavební rozpočet SO 302, 303'!I23</f>
        <v>0</v>
      </c>
      <c r="J21" s="22">
        <f>'Stavební rozpočet SO 302, 303'!J23</f>
        <v>0</v>
      </c>
      <c r="K21" s="23">
        <f>F21*21</f>
        <v>3101.28</v>
      </c>
      <c r="Z21" s="22">
        <f t="shared" si="0"/>
        <v>0</v>
      </c>
      <c r="AB21" s="22">
        <f t="shared" si="1"/>
        <v>0</v>
      </c>
      <c r="AC21" s="22">
        <f t="shared" si="2"/>
        <v>0</v>
      </c>
      <c r="AD21" s="22">
        <f t="shared" si="3"/>
        <v>0</v>
      </c>
      <c r="AE21" s="22">
        <f t="shared" si="4"/>
        <v>0</v>
      </c>
      <c r="AF21" s="22">
        <f t="shared" si="5"/>
        <v>0</v>
      </c>
      <c r="AG21" s="22">
        <f t="shared" si="6"/>
        <v>0</v>
      </c>
      <c r="AH21" s="22">
        <f t="shared" si="7"/>
        <v>0</v>
      </c>
      <c r="AI21" s="9" t="s">
        <v>386</v>
      </c>
      <c r="AJ21" s="22">
        <f t="shared" si="8"/>
        <v>0</v>
      </c>
      <c r="AK21" s="22">
        <f t="shared" si="9"/>
        <v>0</v>
      </c>
      <c r="AL21" s="22">
        <f t="shared" si="10"/>
        <v>0</v>
      </c>
      <c r="AN21" s="22">
        <v>21</v>
      </c>
      <c r="AO21" s="22">
        <f t="shared" si="11"/>
        <v>0</v>
      </c>
      <c r="AP21" s="22">
        <f t="shared" si="12"/>
        <v>0</v>
      </c>
      <c r="AQ21" s="24" t="s">
        <v>51</v>
      </c>
      <c r="AV21" s="22">
        <f t="shared" si="13"/>
        <v>0</v>
      </c>
      <c r="AW21" s="22">
        <f t="shared" si="14"/>
        <v>0</v>
      </c>
      <c r="AX21" s="22">
        <f t="shared" si="15"/>
        <v>0</v>
      </c>
      <c r="AY21" s="24" t="s">
        <v>78</v>
      </c>
      <c r="AZ21" s="24" t="s">
        <v>410</v>
      </c>
      <c r="BA21" s="9" t="s">
        <v>411</v>
      </c>
      <c r="BC21" s="22">
        <f t="shared" si="16"/>
        <v>0</v>
      </c>
      <c r="BD21" s="22">
        <f t="shared" si="17"/>
        <v>0</v>
      </c>
      <c r="BE21" s="22">
        <v>0</v>
      </c>
      <c r="BF21" s="22">
        <f t="shared" si="18"/>
        <v>3101.28</v>
      </c>
      <c r="BH21" s="22">
        <f t="shared" si="19"/>
        <v>0</v>
      </c>
      <c r="BI21" s="22">
        <f t="shared" si="20"/>
        <v>0</v>
      </c>
      <c r="BJ21" s="22">
        <f t="shared" si="21"/>
        <v>0</v>
      </c>
      <c r="BK21" s="22"/>
      <c r="BL21" s="22">
        <v>1</v>
      </c>
      <c r="BW21" s="22">
        <v>21</v>
      </c>
      <c r="BX21" s="3" t="s">
        <v>423</v>
      </c>
    </row>
    <row r="22" spans="1:76" ht="15" customHeight="1" x14ac:dyDescent="0.25">
      <c r="A22" s="21" t="s">
        <v>84</v>
      </c>
      <c r="B22" s="4" t="s">
        <v>424</v>
      </c>
      <c r="C22" s="296" t="s">
        <v>425</v>
      </c>
      <c r="D22" s="296"/>
      <c r="E22" s="4" t="s">
        <v>54</v>
      </c>
      <c r="F22" s="22">
        <f>'Stavební rozpočet SO 302, 303'!F24</f>
        <v>73.84</v>
      </c>
      <c r="G22" s="22">
        <f>'Stavební rozpočet SO 302, 303'!G24</f>
        <v>0</v>
      </c>
      <c r="H22" s="22">
        <f>'Stavební rozpočet SO 302, 303'!H24</f>
        <v>0</v>
      </c>
      <c r="I22" s="22">
        <f>'Stavební rozpočet SO 302, 303'!I24</f>
        <v>0</v>
      </c>
      <c r="J22" s="22">
        <f>'Stavební rozpočet SO 302, 303'!J24</f>
        <v>0</v>
      </c>
      <c r="K22" s="23">
        <f>F22*22</f>
        <v>1624.48</v>
      </c>
      <c r="Z22" s="22">
        <f t="shared" si="0"/>
        <v>0</v>
      </c>
      <c r="AB22" s="22">
        <f t="shared" si="1"/>
        <v>0</v>
      </c>
      <c r="AC22" s="22">
        <f t="shared" si="2"/>
        <v>0</v>
      </c>
      <c r="AD22" s="22">
        <f t="shared" si="3"/>
        <v>0</v>
      </c>
      <c r="AE22" s="22">
        <f t="shared" si="4"/>
        <v>0</v>
      </c>
      <c r="AF22" s="22">
        <f t="shared" si="5"/>
        <v>0</v>
      </c>
      <c r="AG22" s="22">
        <f t="shared" si="6"/>
        <v>0</v>
      </c>
      <c r="AH22" s="22">
        <f t="shared" si="7"/>
        <v>0</v>
      </c>
      <c r="AI22" s="9" t="s">
        <v>386</v>
      </c>
      <c r="AJ22" s="22">
        <f t="shared" si="8"/>
        <v>0</v>
      </c>
      <c r="AK22" s="22">
        <f t="shared" si="9"/>
        <v>0</v>
      </c>
      <c r="AL22" s="22">
        <f t="shared" si="10"/>
        <v>0</v>
      </c>
      <c r="AN22" s="22">
        <v>21</v>
      </c>
      <c r="AO22" s="22">
        <f t="shared" si="11"/>
        <v>0</v>
      </c>
      <c r="AP22" s="22">
        <f t="shared" si="12"/>
        <v>0</v>
      </c>
      <c r="AQ22" s="24" t="s">
        <v>51</v>
      </c>
      <c r="AV22" s="22">
        <f t="shared" si="13"/>
        <v>0</v>
      </c>
      <c r="AW22" s="22">
        <f t="shared" si="14"/>
        <v>0</v>
      </c>
      <c r="AX22" s="22">
        <f t="shared" si="15"/>
        <v>0</v>
      </c>
      <c r="AY22" s="24" t="s">
        <v>78</v>
      </c>
      <c r="AZ22" s="24" t="s">
        <v>410</v>
      </c>
      <c r="BA22" s="9" t="s">
        <v>411</v>
      </c>
      <c r="BC22" s="22">
        <f t="shared" si="16"/>
        <v>0</v>
      </c>
      <c r="BD22" s="22">
        <f t="shared" si="17"/>
        <v>0</v>
      </c>
      <c r="BE22" s="22">
        <v>0</v>
      </c>
      <c r="BF22" s="22">
        <f t="shared" si="18"/>
        <v>1624.48</v>
      </c>
      <c r="BH22" s="22">
        <f t="shared" si="19"/>
        <v>0</v>
      </c>
      <c r="BI22" s="22">
        <f t="shared" si="20"/>
        <v>0</v>
      </c>
      <c r="BJ22" s="22">
        <f t="shared" si="21"/>
        <v>0</v>
      </c>
      <c r="BK22" s="22"/>
      <c r="BL22" s="22">
        <v>1</v>
      </c>
      <c r="BW22" s="22">
        <v>21</v>
      </c>
      <c r="BX22" s="3" t="s">
        <v>425</v>
      </c>
    </row>
    <row r="23" spans="1:76" ht="15" customHeight="1" x14ac:dyDescent="0.25">
      <c r="A23" s="21" t="s">
        <v>88</v>
      </c>
      <c r="B23" s="4" t="s">
        <v>426</v>
      </c>
      <c r="C23" s="296" t="s">
        <v>427</v>
      </c>
      <c r="D23" s="296"/>
      <c r="E23" s="4" t="s">
        <v>106</v>
      </c>
      <c r="F23" s="22">
        <f>'Stavební rozpočet SO 302, 303'!F26</f>
        <v>1882.2</v>
      </c>
      <c r="G23" s="22">
        <f>'Stavební rozpočet SO 302, 303'!G26</f>
        <v>0</v>
      </c>
      <c r="H23" s="22">
        <f>'Stavební rozpočet SO 302, 303'!H26</f>
        <v>0</v>
      </c>
      <c r="I23" s="22">
        <f>'Stavební rozpočet SO 302, 303'!I26</f>
        <v>0</v>
      </c>
      <c r="J23" s="22">
        <f>'Stavební rozpočet SO 302, 303'!J26</f>
        <v>0</v>
      </c>
      <c r="K23" s="23">
        <f>F23*23</f>
        <v>43290.6</v>
      </c>
      <c r="Z23" s="22">
        <f t="shared" si="0"/>
        <v>0</v>
      </c>
      <c r="AB23" s="22">
        <f t="shared" si="1"/>
        <v>0</v>
      </c>
      <c r="AC23" s="22">
        <f t="shared" si="2"/>
        <v>0</v>
      </c>
      <c r="AD23" s="22">
        <f t="shared" si="3"/>
        <v>0</v>
      </c>
      <c r="AE23" s="22">
        <f t="shared" si="4"/>
        <v>0</v>
      </c>
      <c r="AF23" s="22">
        <f t="shared" si="5"/>
        <v>0</v>
      </c>
      <c r="AG23" s="22">
        <f t="shared" si="6"/>
        <v>0</v>
      </c>
      <c r="AH23" s="22">
        <f t="shared" si="7"/>
        <v>0</v>
      </c>
      <c r="AI23" s="9" t="s">
        <v>386</v>
      </c>
      <c r="AJ23" s="22">
        <f t="shared" si="8"/>
        <v>0</v>
      </c>
      <c r="AK23" s="22">
        <f t="shared" si="9"/>
        <v>0</v>
      </c>
      <c r="AL23" s="22">
        <f t="shared" si="10"/>
        <v>0</v>
      </c>
      <c r="AN23" s="22">
        <v>21</v>
      </c>
      <c r="AO23" s="22">
        <f>G23*0.091290323</f>
        <v>0</v>
      </c>
      <c r="AP23" s="22">
        <f>G23*(1-0.091290323)</f>
        <v>0</v>
      </c>
      <c r="AQ23" s="24" t="s">
        <v>51</v>
      </c>
      <c r="AV23" s="22">
        <f t="shared" si="13"/>
        <v>0</v>
      </c>
      <c r="AW23" s="22">
        <f t="shared" si="14"/>
        <v>0</v>
      </c>
      <c r="AX23" s="22">
        <f t="shared" si="15"/>
        <v>0</v>
      </c>
      <c r="AY23" s="24" t="s">
        <v>428</v>
      </c>
      <c r="AZ23" s="24" t="s">
        <v>410</v>
      </c>
      <c r="BA23" s="9" t="s">
        <v>411</v>
      </c>
      <c r="BC23" s="22">
        <f t="shared" si="16"/>
        <v>0</v>
      </c>
      <c r="BD23" s="22">
        <f t="shared" si="17"/>
        <v>0</v>
      </c>
      <c r="BE23" s="22">
        <v>0</v>
      </c>
      <c r="BF23" s="22">
        <f t="shared" si="18"/>
        <v>43290.6</v>
      </c>
      <c r="BH23" s="22">
        <f t="shared" si="19"/>
        <v>0</v>
      </c>
      <c r="BI23" s="22">
        <f t="shared" si="20"/>
        <v>0</v>
      </c>
      <c r="BJ23" s="22">
        <f t="shared" si="21"/>
        <v>0</v>
      </c>
      <c r="BK23" s="22"/>
      <c r="BL23" s="22">
        <v>1</v>
      </c>
      <c r="BW23" s="22">
        <v>21</v>
      </c>
      <c r="BX23" s="3" t="s">
        <v>427</v>
      </c>
    </row>
    <row r="24" spans="1:76" ht="15" customHeight="1" x14ac:dyDescent="0.25">
      <c r="A24" s="21" t="s">
        <v>91</v>
      </c>
      <c r="B24" s="4" t="s">
        <v>429</v>
      </c>
      <c r="C24" s="296" t="s">
        <v>430</v>
      </c>
      <c r="D24" s="296"/>
      <c r="E24" s="4" t="s">
        <v>106</v>
      </c>
      <c r="F24" s="22">
        <f>'Stavební rozpočet SO 302, 303'!F27</f>
        <v>1882.2</v>
      </c>
      <c r="G24" s="22">
        <f>'Stavební rozpočet SO 302, 303'!G27</f>
        <v>0</v>
      </c>
      <c r="H24" s="22">
        <f>'Stavební rozpočet SO 302, 303'!H27</f>
        <v>0</v>
      </c>
      <c r="I24" s="22">
        <f>'Stavební rozpočet SO 302, 303'!I27</f>
        <v>0</v>
      </c>
      <c r="J24" s="22">
        <f>'Stavební rozpočet SO 302, 303'!J27</f>
        <v>0</v>
      </c>
      <c r="K24" s="23">
        <f>F24*24</f>
        <v>45172.800000000003</v>
      </c>
      <c r="Z24" s="22">
        <f t="shared" si="0"/>
        <v>0</v>
      </c>
      <c r="AB24" s="22">
        <f t="shared" si="1"/>
        <v>0</v>
      </c>
      <c r="AC24" s="22">
        <f t="shared" si="2"/>
        <v>0</v>
      </c>
      <c r="AD24" s="22">
        <f t="shared" si="3"/>
        <v>0</v>
      </c>
      <c r="AE24" s="22">
        <f t="shared" si="4"/>
        <v>0</v>
      </c>
      <c r="AF24" s="22">
        <f t="shared" si="5"/>
        <v>0</v>
      </c>
      <c r="AG24" s="22">
        <f t="shared" si="6"/>
        <v>0</v>
      </c>
      <c r="AH24" s="22">
        <f t="shared" si="7"/>
        <v>0</v>
      </c>
      <c r="AI24" s="9" t="s">
        <v>386</v>
      </c>
      <c r="AJ24" s="22">
        <f t="shared" si="8"/>
        <v>0</v>
      </c>
      <c r="AK24" s="22">
        <f t="shared" si="9"/>
        <v>0</v>
      </c>
      <c r="AL24" s="22">
        <f t="shared" si="10"/>
        <v>0</v>
      </c>
      <c r="AN24" s="22">
        <v>21</v>
      </c>
      <c r="AO24" s="22">
        <f t="shared" ref="AO24:AO31" si="22">G24*0</f>
        <v>0</v>
      </c>
      <c r="AP24" s="22">
        <f t="shared" ref="AP24:AP31" si="23">G24*(1-0)</f>
        <v>0</v>
      </c>
      <c r="AQ24" s="24" t="s">
        <v>51</v>
      </c>
      <c r="AV24" s="22">
        <f t="shared" si="13"/>
        <v>0</v>
      </c>
      <c r="AW24" s="22">
        <f t="shared" si="14"/>
        <v>0</v>
      </c>
      <c r="AX24" s="22">
        <f t="shared" si="15"/>
        <v>0</v>
      </c>
      <c r="AY24" s="24" t="s">
        <v>428</v>
      </c>
      <c r="AZ24" s="24" t="s">
        <v>410</v>
      </c>
      <c r="BA24" s="9" t="s">
        <v>411</v>
      </c>
      <c r="BC24" s="22">
        <f t="shared" si="16"/>
        <v>0</v>
      </c>
      <c r="BD24" s="22">
        <f t="shared" si="17"/>
        <v>0</v>
      </c>
      <c r="BE24" s="22">
        <v>0</v>
      </c>
      <c r="BF24" s="22">
        <f t="shared" si="18"/>
        <v>45172.800000000003</v>
      </c>
      <c r="BH24" s="22">
        <f t="shared" si="19"/>
        <v>0</v>
      </c>
      <c r="BI24" s="22">
        <f t="shared" si="20"/>
        <v>0</v>
      </c>
      <c r="BJ24" s="22">
        <f t="shared" si="21"/>
        <v>0</v>
      </c>
      <c r="BK24" s="22"/>
      <c r="BL24" s="22">
        <v>1</v>
      </c>
      <c r="BW24" s="22">
        <v>21</v>
      </c>
      <c r="BX24" s="3" t="s">
        <v>430</v>
      </c>
    </row>
    <row r="25" spans="1:76" ht="15" customHeight="1" x14ac:dyDescent="0.25">
      <c r="A25" s="21" t="s">
        <v>49</v>
      </c>
      <c r="B25" s="4" t="s">
        <v>431</v>
      </c>
      <c r="C25" s="296" t="s">
        <v>432</v>
      </c>
      <c r="D25" s="296"/>
      <c r="E25" s="4" t="s">
        <v>54</v>
      </c>
      <c r="F25" s="22">
        <f>'Stavební rozpočet SO 302, 303'!F29</f>
        <v>738.39499999999998</v>
      </c>
      <c r="G25" s="22">
        <f>'Stavební rozpočet SO 302, 303'!G29</f>
        <v>0</v>
      </c>
      <c r="H25" s="22">
        <f>'Stavební rozpočet SO 302, 303'!H29</f>
        <v>0</v>
      </c>
      <c r="I25" s="22">
        <f>'Stavební rozpočet SO 302, 303'!I29</f>
        <v>0</v>
      </c>
      <c r="J25" s="22">
        <f>'Stavební rozpočet SO 302, 303'!J29</f>
        <v>0</v>
      </c>
      <c r="K25" s="23">
        <f>F25*25</f>
        <v>18459.875</v>
      </c>
      <c r="Z25" s="22">
        <f t="shared" si="0"/>
        <v>0</v>
      </c>
      <c r="AB25" s="22">
        <f t="shared" si="1"/>
        <v>0</v>
      </c>
      <c r="AC25" s="22">
        <f t="shared" si="2"/>
        <v>0</v>
      </c>
      <c r="AD25" s="22">
        <f t="shared" si="3"/>
        <v>0</v>
      </c>
      <c r="AE25" s="22">
        <f t="shared" si="4"/>
        <v>0</v>
      </c>
      <c r="AF25" s="22">
        <f t="shared" si="5"/>
        <v>0</v>
      </c>
      <c r="AG25" s="22">
        <f t="shared" si="6"/>
        <v>0</v>
      </c>
      <c r="AH25" s="22">
        <f t="shared" si="7"/>
        <v>0</v>
      </c>
      <c r="AI25" s="9" t="s">
        <v>386</v>
      </c>
      <c r="AJ25" s="22">
        <f t="shared" si="8"/>
        <v>0</v>
      </c>
      <c r="AK25" s="22">
        <f t="shared" si="9"/>
        <v>0</v>
      </c>
      <c r="AL25" s="22">
        <f t="shared" si="10"/>
        <v>0</v>
      </c>
      <c r="AN25" s="22">
        <v>21</v>
      </c>
      <c r="AO25" s="22">
        <f t="shared" si="22"/>
        <v>0</v>
      </c>
      <c r="AP25" s="22">
        <f t="shared" si="23"/>
        <v>0</v>
      </c>
      <c r="AQ25" s="24" t="s">
        <v>51</v>
      </c>
      <c r="AV25" s="22">
        <f t="shared" si="13"/>
        <v>0</v>
      </c>
      <c r="AW25" s="22">
        <f t="shared" si="14"/>
        <v>0</v>
      </c>
      <c r="AX25" s="22">
        <f t="shared" si="15"/>
        <v>0</v>
      </c>
      <c r="AY25" s="24" t="s">
        <v>87</v>
      </c>
      <c r="AZ25" s="24" t="s">
        <v>410</v>
      </c>
      <c r="BA25" s="9" t="s">
        <v>411</v>
      </c>
      <c r="BC25" s="22">
        <f t="shared" si="16"/>
        <v>0</v>
      </c>
      <c r="BD25" s="22">
        <f t="shared" si="17"/>
        <v>0</v>
      </c>
      <c r="BE25" s="22">
        <v>0</v>
      </c>
      <c r="BF25" s="22">
        <f t="shared" si="18"/>
        <v>18459.875</v>
      </c>
      <c r="BH25" s="22">
        <f t="shared" si="19"/>
        <v>0</v>
      </c>
      <c r="BI25" s="22">
        <f t="shared" si="20"/>
        <v>0</v>
      </c>
      <c r="BJ25" s="22">
        <f t="shared" si="21"/>
        <v>0</v>
      </c>
      <c r="BK25" s="22"/>
      <c r="BL25" s="22">
        <v>1</v>
      </c>
      <c r="BW25" s="22">
        <v>21</v>
      </c>
      <c r="BX25" s="3" t="s">
        <v>432</v>
      </c>
    </row>
    <row r="26" spans="1:76" ht="15" customHeight="1" x14ac:dyDescent="0.25">
      <c r="A26" s="21" t="s">
        <v>73</v>
      </c>
      <c r="B26" s="4" t="s">
        <v>433</v>
      </c>
      <c r="C26" s="296" t="s">
        <v>434</v>
      </c>
      <c r="D26" s="296"/>
      <c r="E26" s="4" t="s">
        <v>54</v>
      </c>
      <c r="F26" s="22">
        <f>'Stavební rozpočet SO 302, 303'!F30</f>
        <v>160.9</v>
      </c>
      <c r="G26" s="22">
        <f>'Stavební rozpočet SO 302, 303'!G30</f>
        <v>0</v>
      </c>
      <c r="H26" s="22">
        <f>'Stavební rozpočet SO 302, 303'!H30</f>
        <v>0</v>
      </c>
      <c r="I26" s="22">
        <f>'Stavební rozpočet SO 302, 303'!I30</f>
        <v>0</v>
      </c>
      <c r="J26" s="22">
        <f>'Stavební rozpočet SO 302, 303'!J30</f>
        <v>0</v>
      </c>
      <c r="K26" s="23">
        <f>F26*26</f>
        <v>4183.4000000000005</v>
      </c>
      <c r="Z26" s="22">
        <f t="shared" si="0"/>
        <v>0</v>
      </c>
      <c r="AB26" s="22">
        <f t="shared" si="1"/>
        <v>0</v>
      </c>
      <c r="AC26" s="22">
        <f t="shared" si="2"/>
        <v>0</v>
      </c>
      <c r="AD26" s="22">
        <f t="shared" si="3"/>
        <v>0</v>
      </c>
      <c r="AE26" s="22">
        <f t="shared" si="4"/>
        <v>0</v>
      </c>
      <c r="AF26" s="22">
        <f t="shared" si="5"/>
        <v>0</v>
      </c>
      <c r="AG26" s="22">
        <f t="shared" si="6"/>
        <v>0</v>
      </c>
      <c r="AH26" s="22">
        <f t="shared" si="7"/>
        <v>0</v>
      </c>
      <c r="AI26" s="9" t="s">
        <v>386</v>
      </c>
      <c r="AJ26" s="22">
        <f t="shared" si="8"/>
        <v>0</v>
      </c>
      <c r="AK26" s="22">
        <f t="shared" si="9"/>
        <v>0</v>
      </c>
      <c r="AL26" s="22">
        <f t="shared" si="10"/>
        <v>0</v>
      </c>
      <c r="AN26" s="22">
        <v>21</v>
      </c>
      <c r="AO26" s="22">
        <f t="shared" si="22"/>
        <v>0</v>
      </c>
      <c r="AP26" s="22">
        <f t="shared" si="23"/>
        <v>0</v>
      </c>
      <c r="AQ26" s="24" t="s">
        <v>51</v>
      </c>
      <c r="AV26" s="22">
        <f t="shared" si="13"/>
        <v>0</v>
      </c>
      <c r="AW26" s="22">
        <f t="shared" si="14"/>
        <v>0</v>
      </c>
      <c r="AX26" s="22">
        <f t="shared" si="15"/>
        <v>0</v>
      </c>
      <c r="AY26" s="24" t="s">
        <v>87</v>
      </c>
      <c r="AZ26" s="24" t="s">
        <v>410</v>
      </c>
      <c r="BA26" s="9" t="s">
        <v>411</v>
      </c>
      <c r="BC26" s="22">
        <f t="shared" si="16"/>
        <v>0</v>
      </c>
      <c r="BD26" s="22">
        <f t="shared" si="17"/>
        <v>0</v>
      </c>
      <c r="BE26" s="22">
        <v>0</v>
      </c>
      <c r="BF26" s="22">
        <f t="shared" si="18"/>
        <v>4183.4000000000005</v>
      </c>
      <c r="BH26" s="22">
        <f t="shared" si="19"/>
        <v>0</v>
      </c>
      <c r="BI26" s="22">
        <f t="shared" si="20"/>
        <v>0</v>
      </c>
      <c r="BJ26" s="22">
        <f t="shared" si="21"/>
        <v>0</v>
      </c>
      <c r="BK26" s="22"/>
      <c r="BL26" s="22">
        <v>1</v>
      </c>
      <c r="BW26" s="22">
        <v>21</v>
      </c>
      <c r="BX26" s="3" t="s">
        <v>434</v>
      </c>
    </row>
    <row r="27" spans="1:76" ht="15" customHeight="1" x14ac:dyDescent="0.25">
      <c r="A27" s="21" t="s">
        <v>103</v>
      </c>
      <c r="B27" s="4" t="s">
        <v>435</v>
      </c>
      <c r="C27" s="296" t="s">
        <v>436</v>
      </c>
      <c r="D27" s="296"/>
      <c r="E27" s="4" t="s">
        <v>54</v>
      </c>
      <c r="F27" s="22">
        <f>'Stavební rozpočet SO 302, 303'!F31</f>
        <v>500.1</v>
      </c>
      <c r="G27" s="22">
        <f>'Stavební rozpočet SO 302, 303'!G31</f>
        <v>0</v>
      </c>
      <c r="H27" s="22">
        <f>'Stavební rozpočet SO 302, 303'!H31</f>
        <v>0</v>
      </c>
      <c r="I27" s="22">
        <f>'Stavební rozpočet SO 302, 303'!I31</f>
        <v>0</v>
      </c>
      <c r="J27" s="22">
        <f>'Stavební rozpočet SO 302, 303'!J31</f>
        <v>0</v>
      </c>
      <c r="K27" s="23">
        <f>F27*27</f>
        <v>13502.7</v>
      </c>
      <c r="Z27" s="22">
        <f t="shared" si="0"/>
        <v>0</v>
      </c>
      <c r="AB27" s="22">
        <f t="shared" si="1"/>
        <v>0</v>
      </c>
      <c r="AC27" s="22">
        <f t="shared" si="2"/>
        <v>0</v>
      </c>
      <c r="AD27" s="22">
        <f t="shared" si="3"/>
        <v>0</v>
      </c>
      <c r="AE27" s="22">
        <f t="shared" si="4"/>
        <v>0</v>
      </c>
      <c r="AF27" s="22">
        <f t="shared" si="5"/>
        <v>0</v>
      </c>
      <c r="AG27" s="22">
        <f t="shared" si="6"/>
        <v>0</v>
      </c>
      <c r="AH27" s="22">
        <f t="shared" si="7"/>
        <v>0</v>
      </c>
      <c r="AI27" s="9" t="s">
        <v>386</v>
      </c>
      <c r="AJ27" s="22">
        <f t="shared" si="8"/>
        <v>0</v>
      </c>
      <c r="AK27" s="22">
        <f t="shared" si="9"/>
        <v>0</v>
      </c>
      <c r="AL27" s="22">
        <f t="shared" si="10"/>
        <v>0</v>
      </c>
      <c r="AN27" s="22">
        <v>21</v>
      </c>
      <c r="AO27" s="22">
        <f t="shared" si="22"/>
        <v>0</v>
      </c>
      <c r="AP27" s="22">
        <f t="shared" si="23"/>
        <v>0</v>
      </c>
      <c r="AQ27" s="24" t="s">
        <v>51</v>
      </c>
      <c r="AV27" s="22">
        <f t="shared" si="13"/>
        <v>0</v>
      </c>
      <c r="AW27" s="22">
        <f t="shared" si="14"/>
        <v>0</v>
      </c>
      <c r="AX27" s="22">
        <f t="shared" si="15"/>
        <v>0</v>
      </c>
      <c r="AY27" s="24" t="s">
        <v>87</v>
      </c>
      <c r="AZ27" s="24" t="s">
        <v>410</v>
      </c>
      <c r="BA27" s="9" t="s">
        <v>411</v>
      </c>
      <c r="BC27" s="22">
        <f t="shared" si="16"/>
        <v>0</v>
      </c>
      <c r="BD27" s="22">
        <f t="shared" si="17"/>
        <v>0</v>
      </c>
      <c r="BE27" s="22">
        <v>0</v>
      </c>
      <c r="BF27" s="22">
        <f t="shared" si="18"/>
        <v>13502.7</v>
      </c>
      <c r="BH27" s="22">
        <f t="shared" si="19"/>
        <v>0</v>
      </c>
      <c r="BI27" s="22">
        <f t="shared" si="20"/>
        <v>0</v>
      </c>
      <c r="BJ27" s="22">
        <f t="shared" si="21"/>
        <v>0</v>
      </c>
      <c r="BK27" s="22"/>
      <c r="BL27" s="22">
        <v>1</v>
      </c>
      <c r="BW27" s="22">
        <v>21</v>
      </c>
      <c r="BX27" s="3" t="s">
        <v>436</v>
      </c>
    </row>
    <row r="28" spans="1:76" ht="15" customHeight="1" x14ac:dyDescent="0.25">
      <c r="A28" s="21" t="s">
        <v>108</v>
      </c>
      <c r="B28" s="4" t="s">
        <v>85</v>
      </c>
      <c r="C28" s="296" t="s">
        <v>86</v>
      </c>
      <c r="D28" s="296"/>
      <c r="E28" s="4" t="s">
        <v>54</v>
      </c>
      <c r="F28" s="22">
        <f>'Stavební rozpočet SO 302, 303'!F32</f>
        <v>455.8</v>
      </c>
      <c r="G28" s="22">
        <f>'Stavební rozpočet SO 302, 303'!G32</f>
        <v>0</v>
      </c>
      <c r="H28" s="22">
        <f>'Stavební rozpočet SO 302, 303'!H32</f>
        <v>0</v>
      </c>
      <c r="I28" s="22">
        <f>'Stavební rozpočet SO 302, 303'!I32</f>
        <v>0</v>
      </c>
      <c r="J28" s="22">
        <f>'Stavební rozpočet SO 302, 303'!J32</f>
        <v>0</v>
      </c>
      <c r="K28" s="23">
        <f>F28*28</f>
        <v>12762.4</v>
      </c>
      <c r="Z28" s="22">
        <f t="shared" si="0"/>
        <v>0</v>
      </c>
      <c r="AB28" s="22">
        <f t="shared" si="1"/>
        <v>0</v>
      </c>
      <c r="AC28" s="22">
        <f t="shared" si="2"/>
        <v>0</v>
      </c>
      <c r="AD28" s="22">
        <f t="shared" si="3"/>
        <v>0</v>
      </c>
      <c r="AE28" s="22">
        <f t="shared" si="4"/>
        <v>0</v>
      </c>
      <c r="AF28" s="22">
        <f t="shared" si="5"/>
        <v>0</v>
      </c>
      <c r="AG28" s="22">
        <f t="shared" si="6"/>
        <v>0</v>
      </c>
      <c r="AH28" s="22">
        <f t="shared" si="7"/>
        <v>0</v>
      </c>
      <c r="AI28" s="9" t="s">
        <v>386</v>
      </c>
      <c r="AJ28" s="22">
        <f t="shared" si="8"/>
        <v>0</v>
      </c>
      <c r="AK28" s="22">
        <f t="shared" si="9"/>
        <v>0</v>
      </c>
      <c r="AL28" s="22">
        <f t="shared" si="10"/>
        <v>0</v>
      </c>
      <c r="AN28" s="22">
        <v>21</v>
      </c>
      <c r="AO28" s="22">
        <f t="shared" si="22"/>
        <v>0</v>
      </c>
      <c r="AP28" s="22">
        <f t="shared" si="23"/>
        <v>0</v>
      </c>
      <c r="AQ28" s="24" t="s">
        <v>51</v>
      </c>
      <c r="AV28" s="22">
        <f t="shared" si="13"/>
        <v>0</v>
      </c>
      <c r="AW28" s="22">
        <f t="shared" si="14"/>
        <v>0</v>
      </c>
      <c r="AX28" s="22">
        <f t="shared" si="15"/>
        <v>0</v>
      </c>
      <c r="AY28" s="24" t="s">
        <v>87</v>
      </c>
      <c r="AZ28" s="24" t="s">
        <v>410</v>
      </c>
      <c r="BA28" s="9" t="s">
        <v>411</v>
      </c>
      <c r="BC28" s="22">
        <f t="shared" si="16"/>
        <v>0</v>
      </c>
      <c r="BD28" s="22">
        <f t="shared" si="17"/>
        <v>0</v>
      </c>
      <c r="BE28" s="22">
        <v>0</v>
      </c>
      <c r="BF28" s="22">
        <f t="shared" si="18"/>
        <v>12762.4</v>
      </c>
      <c r="BH28" s="22">
        <f t="shared" si="19"/>
        <v>0</v>
      </c>
      <c r="BI28" s="22">
        <f t="shared" si="20"/>
        <v>0</v>
      </c>
      <c r="BJ28" s="22">
        <f t="shared" si="21"/>
        <v>0</v>
      </c>
      <c r="BK28" s="22"/>
      <c r="BL28" s="22">
        <v>1</v>
      </c>
      <c r="BW28" s="22">
        <v>21</v>
      </c>
      <c r="BX28" s="3" t="s">
        <v>86</v>
      </c>
    </row>
    <row r="29" spans="1:76" ht="15" customHeight="1" x14ac:dyDescent="0.25">
      <c r="A29" s="21" t="s">
        <v>82</v>
      </c>
      <c r="B29" s="4" t="s">
        <v>92</v>
      </c>
      <c r="C29" s="296" t="s">
        <v>93</v>
      </c>
      <c r="D29" s="296"/>
      <c r="E29" s="4" t="s">
        <v>54</v>
      </c>
      <c r="F29" s="22">
        <f>'Stavební rozpočet SO 302, 303'!F33</f>
        <v>3646.4</v>
      </c>
      <c r="G29" s="22">
        <f>'Stavební rozpočet SO 302, 303'!G33</f>
        <v>0</v>
      </c>
      <c r="H29" s="22">
        <f>'Stavební rozpočet SO 302, 303'!H33</f>
        <v>0</v>
      </c>
      <c r="I29" s="22">
        <f>'Stavební rozpočet SO 302, 303'!I33</f>
        <v>0</v>
      </c>
      <c r="J29" s="22">
        <f>'Stavební rozpočet SO 302, 303'!J33</f>
        <v>0</v>
      </c>
      <c r="K29" s="23">
        <f>F29*29</f>
        <v>105745.60000000001</v>
      </c>
      <c r="Z29" s="22">
        <f t="shared" si="0"/>
        <v>0</v>
      </c>
      <c r="AB29" s="22">
        <f t="shared" si="1"/>
        <v>0</v>
      </c>
      <c r="AC29" s="22">
        <f t="shared" si="2"/>
        <v>0</v>
      </c>
      <c r="AD29" s="22">
        <f t="shared" si="3"/>
        <v>0</v>
      </c>
      <c r="AE29" s="22">
        <f t="shared" si="4"/>
        <v>0</v>
      </c>
      <c r="AF29" s="22">
        <f t="shared" si="5"/>
        <v>0</v>
      </c>
      <c r="AG29" s="22">
        <f t="shared" si="6"/>
        <v>0</v>
      </c>
      <c r="AH29" s="22">
        <f t="shared" si="7"/>
        <v>0</v>
      </c>
      <c r="AI29" s="9" t="s">
        <v>386</v>
      </c>
      <c r="AJ29" s="22">
        <f t="shared" si="8"/>
        <v>0</v>
      </c>
      <c r="AK29" s="22">
        <f t="shared" si="9"/>
        <v>0</v>
      </c>
      <c r="AL29" s="22">
        <f t="shared" si="10"/>
        <v>0</v>
      </c>
      <c r="AN29" s="22">
        <v>21</v>
      </c>
      <c r="AO29" s="22">
        <f t="shared" si="22"/>
        <v>0</v>
      </c>
      <c r="AP29" s="22">
        <f t="shared" si="23"/>
        <v>0</v>
      </c>
      <c r="AQ29" s="24" t="s">
        <v>51</v>
      </c>
      <c r="AV29" s="22">
        <f t="shared" si="13"/>
        <v>0</v>
      </c>
      <c r="AW29" s="22">
        <f t="shared" si="14"/>
        <v>0</v>
      </c>
      <c r="AX29" s="22">
        <f t="shared" si="15"/>
        <v>0</v>
      </c>
      <c r="AY29" s="24" t="s">
        <v>87</v>
      </c>
      <c r="AZ29" s="24" t="s">
        <v>410</v>
      </c>
      <c r="BA29" s="9" t="s">
        <v>411</v>
      </c>
      <c r="BC29" s="22">
        <f t="shared" si="16"/>
        <v>0</v>
      </c>
      <c r="BD29" s="22">
        <f t="shared" si="17"/>
        <v>0</v>
      </c>
      <c r="BE29" s="22">
        <v>0</v>
      </c>
      <c r="BF29" s="22">
        <f t="shared" si="18"/>
        <v>105745.60000000001</v>
      </c>
      <c r="BH29" s="22">
        <f t="shared" si="19"/>
        <v>0</v>
      </c>
      <c r="BI29" s="22">
        <f t="shared" si="20"/>
        <v>0</v>
      </c>
      <c r="BJ29" s="22">
        <f t="shared" si="21"/>
        <v>0</v>
      </c>
      <c r="BK29" s="22"/>
      <c r="BL29" s="22">
        <v>1</v>
      </c>
      <c r="BW29" s="22">
        <v>21</v>
      </c>
      <c r="BX29" s="3" t="s">
        <v>93</v>
      </c>
    </row>
    <row r="30" spans="1:76" ht="15" customHeight="1" x14ac:dyDescent="0.25">
      <c r="A30" s="21" t="s">
        <v>94</v>
      </c>
      <c r="B30" s="4" t="s">
        <v>99</v>
      </c>
      <c r="C30" s="296" t="s">
        <v>100</v>
      </c>
      <c r="D30" s="296"/>
      <c r="E30" s="4" t="s">
        <v>54</v>
      </c>
      <c r="F30" s="22">
        <f>'Stavební rozpočet SO 302, 303'!F35</f>
        <v>455.8</v>
      </c>
      <c r="G30" s="22">
        <f>'Stavební rozpočet SO 302, 303'!G35</f>
        <v>0</v>
      </c>
      <c r="H30" s="22">
        <f>'Stavební rozpočet SO 302, 303'!H35</f>
        <v>0</v>
      </c>
      <c r="I30" s="22">
        <f>'Stavební rozpočet SO 302, 303'!I35</f>
        <v>0</v>
      </c>
      <c r="J30" s="22">
        <f>'Stavební rozpočet SO 302, 303'!J35</f>
        <v>0</v>
      </c>
      <c r="K30" s="23">
        <f>F30*30</f>
        <v>13674</v>
      </c>
      <c r="Z30" s="22">
        <f t="shared" si="0"/>
        <v>0</v>
      </c>
      <c r="AB30" s="22">
        <f t="shared" si="1"/>
        <v>0</v>
      </c>
      <c r="AC30" s="22">
        <f t="shared" si="2"/>
        <v>0</v>
      </c>
      <c r="AD30" s="22">
        <f t="shared" si="3"/>
        <v>0</v>
      </c>
      <c r="AE30" s="22">
        <f t="shared" si="4"/>
        <v>0</v>
      </c>
      <c r="AF30" s="22">
        <f t="shared" si="5"/>
        <v>0</v>
      </c>
      <c r="AG30" s="22">
        <f t="shared" si="6"/>
        <v>0</v>
      </c>
      <c r="AH30" s="22">
        <f t="shared" si="7"/>
        <v>0</v>
      </c>
      <c r="AI30" s="9" t="s">
        <v>386</v>
      </c>
      <c r="AJ30" s="22">
        <f t="shared" si="8"/>
        <v>0</v>
      </c>
      <c r="AK30" s="22">
        <f t="shared" si="9"/>
        <v>0</v>
      </c>
      <c r="AL30" s="22">
        <f t="shared" si="10"/>
        <v>0</v>
      </c>
      <c r="AN30" s="22">
        <v>21</v>
      </c>
      <c r="AO30" s="22">
        <f t="shared" si="22"/>
        <v>0</v>
      </c>
      <c r="AP30" s="22">
        <f t="shared" si="23"/>
        <v>0</v>
      </c>
      <c r="AQ30" s="24" t="s">
        <v>51</v>
      </c>
      <c r="AV30" s="22">
        <f t="shared" si="13"/>
        <v>0</v>
      </c>
      <c r="AW30" s="22">
        <f t="shared" si="14"/>
        <v>0</v>
      </c>
      <c r="AX30" s="22">
        <f t="shared" si="15"/>
        <v>0</v>
      </c>
      <c r="AY30" s="24" t="s">
        <v>98</v>
      </c>
      <c r="AZ30" s="24" t="s">
        <v>410</v>
      </c>
      <c r="BA30" s="9" t="s">
        <v>411</v>
      </c>
      <c r="BC30" s="22">
        <f t="shared" si="16"/>
        <v>0</v>
      </c>
      <c r="BD30" s="22">
        <f t="shared" si="17"/>
        <v>0</v>
      </c>
      <c r="BE30" s="22">
        <v>0</v>
      </c>
      <c r="BF30" s="22">
        <f t="shared" si="18"/>
        <v>13674</v>
      </c>
      <c r="BH30" s="22">
        <f t="shared" si="19"/>
        <v>0</v>
      </c>
      <c r="BI30" s="22">
        <f t="shared" si="20"/>
        <v>0</v>
      </c>
      <c r="BJ30" s="22">
        <f t="shared" si="21"/>
        <v>0</v>
      </c>
      <c r="BK30" s="22"/>
      <c r="BL30" s="22">
        <v>1</v>
      </c>
      <c r="BW30" s="22">
        <v>21</v>
      </c>
      <c r="BX30" s="3" t="s">
        <v>100</v>
      </c>
    </row>
    <row r="31" spans="1:76" ht="15" customHeight="1" x14ac:dyDescent="0.25">
      <c r="A31" s="21" t="s">
        <v>101</v>
      </c>
      <c r="B31" s="4" t="s">
        <v>437</v>
      </c>
      <c r="C31" s="296" t="s">
        <v>438</v>
      </c>
      <c r="D31" s="296"/>
      <c r="E31" s="4" t="s">
        <v>54</v>
      </c>
      <c r="F31" s="22">
        <f>'Stavební rozpočet SO 302, 303'!F36</f>
        <v>860.2</v>
      </c>
      <c r="G31" s="22">
        <f>'Stavební rozpočet SO 302, 303'!G36</f>
        <v>0</v>
      </c>
      <c r="H31" s="22">
        <f>'Stavební rozpočet SO 302, 303'!H36</f>
        <v>0</v>
      </c>
      <c r="I31" s="22">
        <f>'Stavební rozpočet SO 302, 303'!I36</f>
        <v>0</v>
      </c>
      <c r="J31" s="22">
        <f>'Stavební rozpočet SO 302, 303'!J36</f>
        <v>0</v>
      </c>
      <c r="K31" s="23">
        <f>F31*31</f>
        <v>26666.2</v>
      </c>
      <c r="Z31" s="22">
        <f t="shared" si="0"/>
        <v>0</v>
      </c>
      <c r="AB31" s="22">
        <f t="shared" si="1"/>
        <v>0</v>
      </c>
      <c r="AC31" s="22">
        <f t="shared" si="2"/>
        <v>0</v>
      </c>
      <c r="AD31" s="22">
        <f t="shared" si="3"/>
        <v>0</v>
      </c>
      <c r="AE31" s="22">
        <f t="shared" si="4"/>
        <v>0</v>
      </c>
      <c r="AF31" s="22">
        <f t="shared" si="5"/>
        <v>0</v>
      </c>
      <c r="AG31" s="22">
        <f t="shared" si="6"/>
        <v>0</v>
      </c>
      <c r="AH31" s="22">
        <f t="shared" si="7"/>
        <v>0</v>
      </c>
      <c r="AI31" s="9" t="s">
        <v>386</v>
      </c>
      <c r="AJ31" s="22">
        <f t="shared" si="8"/>
        <v>0</v>
      </c>
      <c r="AK31" s="22">
        <f t="shared" si="9"/>
        <v>0</v>
      </c>
      <c r="AL31" s="22">
        <f t="shared" si="10"/>
        <v>0</v>
      </c>
      <c r="AN31" s="22">
        <v>21</v>
      </c>
      <c r="AO31" s="22">
        <f t="shared" si="22"/>
        <v>0</v>
      </c>
      <c r="AP31" s="22">
        <f t="shared" si="23"/>
        <v>0</v>
      </c>
      <c r="AQ31" s="24" t="s">
        <v>51</v>
      </c>
      <c r="AV31" s="22">
        <f t="shared" si="13"/>
        <v>0</v>
      </c>
      <c r="AW31" s="22">
        <f t="shared" si="14"/>
        <v>0</v>
      </c>
      <c r="AX31" s="22">
        <f t="shared" si="15"/>
        <v>0</v>
      </c>
      <c r="AY31" s="24" t="s">
        <v>98</v>
      </c>
      <c r="AZ31" s="24" t="s">
        <v>410</v>
      </c>
      <c r="BA31" s="9" t="s">
        <v>411</v>
      </c>
      <c r="BC31" s="22">
        <f t="shared" si="16"/>
        <v>0</v>
      </c>
      <c r="BD31" s="22">
        <f t="shared" si="17"/>
        <v>0</v>
      </c>
      <c r="BE31" s="22">
        <v>0</v>
      </c>
      <c r="BF31" s="22">
        <f t="shared" si="18"/>
        <v>26666.2</v>
      </c>
      <c r="BH31" s="22">
        <f t="shared" si="19"/>
        <v>0</v>
      </c>
      <c r="BI31" s="22">
        <f t="shared" si="20"/>
        <v>0</v>
      </c>
      <c r="BJ31" s="22">
        <f t="shared" si="21"/>
        <v>0</v>
      </c>
      <c r="BK31" s="22"/>
      <c r="BL31" s="22">
        <v>1</v>
      </c>
      <c r="BW31" s="22">
        <v>21</v>
      </c>
      <c r="BX31" s="3" t="s">
        <v>438</v>
      </c>
    </row>
    <row r="32" spans="1:76" ht="15" customHeight="1" x14ac:dyDescent="0.25">
      <c r="A32" s="21" t="s">
        <v>124</v>
      </c>
      <c r="B32" s="4" t="s">
        <v>439</v>
      </c>
      <c r="C32" s="296" t="s">
        <v>440</v>
      </c>
      <c r="D32" s="296"/>
      <c r="E32" s="4" t="s">
        <v>54</v>
      </c>
      <c r="F32" s="22">
        <f>'Stavební rozpočet SO 302, 303'!F37</f>
        <v>406.2</v>
      </c>
      <c r="G32" s="22">
        <f>'Stavební rozpočet SO 302, 303'!G37</f>
        <v>0</v>
      </c>
      <c r="H32" s="22">
        <f>'Stavební rozpočet SO 302, 303'!H37</f>
        <v>0</v>
      </c>
      <c r="I32" s="22">
        <f>'Stavební rozpočet SO 302, 303'!I37</f>
        <v>0</v>
      </c>
      <c r="J32" s="22">
        <f>'Stavební rozpočet SO 302, 303'!J37</f>
        <v>0</v>
      </c>
      <c r="K32" s="23">
        <f>F32*32</f>
        <v>12998.4</v>
      </c>
      <c r="Z32" s="22">
        <f t="shared" si="0"/>
        <v>0</v>
      </c>
      <c r="AB32" s="22">
        <f t="shared" si="1"/>
        <v>0</v>
      </c>
      <c r="AC32" s="22">
        <f t="shared" si="2"/>
        <v>0</v>
      </c>
      <c r="AD32" s="22">
        <f t="shared" si="3"/>
        <v>0</v>
      </c>
      <c r="AE32" s="22">
        <f t="shared" si="4"/>
        <v>0</v>
      </c>
      <c r="AF32" s="22">
        <f t="shared" si="5"/>
        <v>0</v>
      </c>
      <c r="AG32" s="22">
        <f t="shared" si="6"/>
        <v>0</v>
      </c>
      <c r="AH32" s="22">
        <f t="shared" si="7"/>
        <v>0</v>
      </c>
      <c r="AI32" s="9" t="s">
        <v>386</v>
      </c>
      <c r="AJ32" s="22">
        <f t="shared" si="8"/>
        <v>0</v>
      </c>
      <c r="AK32" s="22">
        <f t="shared" si="9"/>
        <v>0</v>
      </c>
      <c r="AL32" s="22">
        <f t="shared" si="10"/>
        <v>0</v>
      </c>
      <c r="AN32" s="22">
        <v>21</v>
      </c>
      <c r="AO32" s="22">
        <f>G32*0.512975712</f>
        <v>0</v>
      </c>
      <c r="AP32" s="22">
        <f>G32*(1-0.512975712)</f>
        <v>0</v>
      </c>
      <c r="AQ32" s="24" t="s">
        <v>51</v>
      </c>
      <c r="AV32" s="22">
        <f t="shared" si="13"/>
        <v>0</v>
      </c>
      <c r="AW32" s="22">
        <f t="shared" si="14"/>
        <v>0</v>
      </c>
      <c r="AX32" s="22">
        <f t="shared" si="15"/>
        <v>0</v>
      </c>
      <c r="AY32" s="24" t="s">
        <v>98</v>
      </c>
      <c r="AZ32" s="24" t="s">
        <v>410</v>
      </c>
      <c r="BA32" s="9" t="s">
        <v>411</v>
      </c>
      <c r="BC32" s="22">
        <f t="shared" si="16"/>
        <v>0</v>
      </c>
      <c r="BD32" s="22">
        <f t="shared" si="17"/>
        <v>0</v>
      </c>
      <c r="BE32" s="22">
        <v>0</v>
      </c>
      <c r="BF32" s="22">
        <f t="shared" si="18"/>
        <v>12998.4</v>
      </c>
      <c r="BH32" s="22">
        <f t="shared" si="19"/>
        <v>0</v>
      </c>
      <c r="BI32" s="22">
        <f t="shared" si="20"/>
        <v>0</v>
      </c>
      <c r="BJ32" s="22">
        <f t="shared" si="21"/>
        <v>0</v>
      </c>
      <c r="BK32" s="22"/>
      <c r="BL32" s="22">
        <v>1</v>
      </c>
      <c r="BW32" s="22">
        <v>21</v>
      </c>
      <c r="BX32" s="3" t="s">
        <v>440</v>
      </c>
    </row>
    <row r="33" spans="1:76" ht="15" customHeight="1" x14ac:dyDescent="0.25">
      <c r="A33" s="17"/>
      <c r="B33" s="18" t="s">
        <v>64</v>
      </c>
      <c r="C33" s="329" t="s">
        <v>674</v>
      </c>
      <c r="D33" s="329"/>
      <c r="E33" s="19" t="s">
        <v>4</v>
      </c>
      <c r="F33" s="19" t="s">
        <v>4</v>
      </c>
      <c r="G33" s="19" t="s">
        <v>4</v>
      </c>
      <c r="H33" s="2">
        <f>SUM(H34:H36)</f>
        <v>0</v>
      </c>
      <c r="I33" s="2">
        <f>SUM(I34:I36)</f>
        <v>0</v>
      </c>
      <c r="J33" s="2">
        <f>SUM(J34:J36)</f>
        <v>0</v>
      </c>
      <c r="K33" s="20">
        <f>SUM(K34:K36)</f>
        <v>3964.6000000000004</v>
      </c>
      <c r="AI33" s="9" t="s">
        <v>386</v>
      </c>
      <c r="AS33" s="2">
        <f>SUM(AJ34:AJ36)</f>
        <v>0</v>
      </c>
      <c r="AT33" s="2">
        <f>SUM(AK34:AK36)</f>
        <v>0</v>
      </c>
      <c r="AU33" s="2">
        <f>SUM(AL34:AL36)</f>
        <v>0</v>
      </c>
    </row>
    <row r="34" spans="1:76" ht="15" customHeight="1" x14ac:dyDescent="0.25">
      <c r="A34" s="21" t="s">
        <v>129</v>
      </c>
      <c r="B34" s="4" t="s">
        <v>441</v>
      </c>
      <c r="C34" s="296" t="s">
        <v>442</v>
      </c>
      <c r="D34" s="296"/>
      <c r="E34" s="4" t="s">
        <v>54</v>
      </c>
      <c r="F34" s="22">
        <f>'Stavební rozpočet SO 302, 303'!F39</f>
        <v>93.9</v>
      </c>
      <c r="G34" s="22">
        <f>'Stavební rozpočet SO 302, 303'!G39</f>
        <v>0</v>
      </c>
      <c r="H34" s="22">
        <f>'Stavební rozpočet SO 302, 303'!H39</f>
        <v>0</v>
      </c>
      <c r="I34" s="22">
        <f>'Stavební rozpočet SO 302, 303'!I39</f>
        <v>0</v>
      </c>
      <c r="J34" s="22">
        <f>'Stavební rozpočet SO 302, 303'!J39</f>
        <v>0</v>
      </c>
      <c r="K34" s="23">
        <f>F34*34</f>
        <v>3192.6000000000004</v>
      </c>
      <c r="Z34" s="22">
        <f>IF(AQ34="5",BJ34,0)</f>
        <v>0</v>
      </c>
      <c r="AB34" s="22">
        <f>IF(AQ34="1",BH34,0)</f>
        <v>0</v>
      </c>
      <c r="AC34" s="22">
        <f>IF(AQ34="1",BI34,0)</f>
        <v>0</v>
      </c>
      <c r="AD34" s="22">
        <f>IF(AQ34="7",BH34,0)</f>
        <v>0</v>
      </c>
      <c r="AE34" s="22">
        <f>IF(AQ34="7",BI34,0)</f>
        <v>0</v>
      </c>
      <c r="AF34" s="22">
        <f>IF(AQ34="2",BH34,0)</f>
        <v>0</v>
      </c>
      <c r="AG34" s="22">
        <f>IF(AQ34="2",BI34,0)</f>
        <v>0</v>
      </c>
      <c r="AH34" s="22">
        <f>IF(AQ34="0",BJ34,0)</f>
        <v>0</v>
      </c>
      <c r="AI34" s="9" t="s">
        <v>386</v>
      </c>
      <c r="AJ34" s="22">
        <f>IF(AN34=0,J34,0)</f>
        <v>0</v>
      </c>
      <c r="AK34" s="22">
        <f>IF(AN34=12,J34,0)</f>
        <v>0</v>
      </c>
      <c r="AL34" s="22">
        <f>IF(AN34=21,J34,0)</f>
        <v>0</v>
      </c>
      <c r="AN34" s="22">
        <v>21</v>
      </c>
      <c r="AO34" s="22">
        <f>G34*0.487587983</f>
        <v>0</v>
      </c>
      <c r="AP34" s="22">
        <f>G34*(1-0.487587983)</f>
        <v>0</v>
      </c>
      <c r="AQ34" s="24" t="s">
        <v>51</v>
      </c>
      <c r="AV34" s="22">
        <f>AW34+AX34</f>
        <v>0</v>
      </c>
      <c r="AW34" s="22">
        <f>F34*AO34</f>
        <v>0</v>
      </c>
      <c r="AX34" s="22">
        <f>F34*AP34</f>
        <v>0</v>
      </c>
      <c r="AY34" s="24" t="s">
        <v>443</v>
      </c>
      <c r="AZ34" s="24" t="s">
        <v>444</v>
      </c>
      <c r="BA34" s="9" t="s">
        <v>411</v>
      </c>
      <c r="BC34" s="22">
        <f>AW34+AX34</f>
        <v>0</v>
      </c>
      <c r="BD34" s="22">
        <f>G34/(100-BE34)*100</f>
        <v>0</v>
      </c>
      <c r="BE34" s="22">
        <v>0</v>
      </c>
      <c r="BF34" s="22">
        <f>K34</f>
        <v>3192.6000000000004</v>
      </c>
      <c r="BH34" s="22">
        <f>F34*AO34</f>
        <v>0</v>
      </c>
      <c r="BI34" s="22">
        <f>F34*AP34</f>
        <v>0</v>
      </c>
      <c r="BJ34" s="22">
        <f>F34*G34</f>
        <v>0</v>
      </c>
      <c r="BK34" s="22"/>
      <c r="BL34" s="22">
        <v>4</v>
      </c>
      <c r="BW34" s="22">
        <v>21</v>
      </c>
      <c r="BX34" s="3" t="s">
        <v>442</v>
      </c>
    </row>
    <row r="35" spans="1:76" ht="15" customHeight="1" x14ac:dyDescent="0.25">
      <c r="A35" s="21" t="s">
        <v>115</v>
      </c>
      <c r="B35" s="4" t="s">
        <v>445</v>
      </c>
      <c r="C35" s="296" t="s">
        <v>446</v>
      </c>
      <c r="D35" s="296"/>
      <c r="E35" s="4" t="s">
        <v>177</v>
      </c>
      <c r="F35" s="22">
        <f>'Stavební rozpočet SO 302, 303'!F40</f>
        <v>20</v>
      </c>
      <c r="G35" s="22">
        <f>'Stavební rozpočet SO 302, 303'!G40</f>
        <v>0</v>
      </c>
      <c r="H35" s="22">
        <f>'Stavební rozpočet SO 302, 303'!H40</f>
        <v>0</v>
      </c>
      <c r="I35" s="22">
        <f>'Stavební rozpočet SO 302, 303'!I40</f>
        <v>0</v>
      </c>
      <c r="J35" s="22">
        <f>'Stavební rozpočet SO 302, 303'!J40</f>
        <v>0</v>
      </c>
      <c r="K35" s="23">
        <f>F35*35</f>
        <v>700</v>
      </c>
      <c r="Z35" s="22">
        <f>IF(AQ35="5",BJ35,0)</f>
        <v>0</v>
      </c>
      <c r="AB35" s="22">
        <f>IF(AQ35="1",BH35,0)</f>
        <v>0</v>
      </c>
      <c r="AC35" s="22">
        <f>IF(AQ35="1",BI35,0)</f>
        <v>0</v>
      </c>
      <c r="AD35" s="22">
        <f>IF(AQ35="7",BH35,0)</f>
        <v>0</v>
      </c>
      <c r="AE35" s="22">
        <f>IF(AQ35="7",BI35,0)</f>
        <v>0</v>
      </c>
      <c r="AF35" s="22">
        <f>IF(AQ35="2",BH35,0)</f>
        <v>0</v>
      </c>
      <c r="AG35" s="22">
        <f>IF(AQ35="2",BI35,0)</f>
        <v>0</v>
      </c>
      <c r="AH35" s="22">
        <f>IF(AQ35="0",BJ35,0)</f>
        <v>0</v>
      </c>
      <c r="AI35" s="9" t="s">
        <v>386</v>
      </c>
      <c r="AJ35" s="22">
        <f>IF(AN35=0,J35,0)</f>
        <v>0</v>
      </c>
      <c r="AK35" s="22">
        <f>IF(AN35=12,J35,0)</f>
        <v>0</v>
      </c>
      <c r="AL35" s="22">
        <f>IF(AN35=21,J35,0)</f>
        <v>0</v>
      </c>
      <c r="AN35" s="22">
        <v>21</v>
      </c>
      <c r="AO35" s="22">
        <f>G35*0.586324883</f>
        <v>0</v>
      </c>
      <c r="AP35" s="22">
        <f>G35*(1-0.586324883)</f>
        <v>0</v>
      </c>
      <c r="AQ35" s="24" t="s">
        <v>51</v>
      </c>
      <c r="AV35" s="22">
        <f>AW35+AX35</f>
        <v>0</v>
      </c>
      <c r="AW35" s="22">
        <f>F35*AO35</f>
        <v>0</v>
      </c>
      <c r="AX35" s="22">
        <f>F35*AP35</f>
        <v>0</v>
      </c>
      <c r="AY35" s="24" t="s">
        <v>443</v>
      </c>
      <c r="AZ35" s="24" t="s">
        <v>444</v>
      </c>
      <c r="BA35" s="9" t="s">
        <v>411</v>
      </c>
      <c r="BC35" s="22">
        <f>AW35+AX35</f>
        <v>0</v>
      </c>
      <c r="BD35" s="22">
        <f>G35/(100-BE35)*100</f>
        <v>0</v>
      </c>
      <c r="BE35" s="22">
        <v>0</v>
      </c>
      <c r="BF35" s="22">
        <f>K35</f>
        <v>700</v>
      </c>
      <c r="BH35" s="22">
        <f>F35*AO35</f>
        <v>0</v>
      </c>
      <c r="BI35" s="22">
        <f>F35*AP35</f>
        <v>0</v>
      </c>
      <c r="BJ35" s="22">
        <f>F35*G35</f>
        <v>0</v>
      </c>
      <c r="BK35" s="22"/>
      <c r="BL35" s="22">
        <v>4</v>
      </c>
      <c r="BW35" s="22">
        <v>21</v>
      </c>
      <c r="BX35" s="3" t="s">
        <v>446</v>
      </c>
    </row>
    <row r="36" spans="1:76" ht="15" customHeight="1" x14ac:dyDescent="0.25">
      <c r="A36" s="21" t="s">
        <v>134</v>
      </c>
      <c r="B36" s="4" t="s">
        <v>447</v>
      </c>
      <c r="C36" s="296" t="s">
        <v>448</v>
      </c>
      <c r="D36" s="296"/>
      <c r="E36" s="4" t="s">
        <v>177</v>
      </c>
      <c r="F36" s="22">
        <f>'Stavební rozpočet SO 302, 303'!F41</f>
        <v>2</v>
      </c>
      <c r="G36" s="22">
        <f>'Stavební rozpočet SO 302, 303'!G41</f>
        <v>0</v>
      </c>
      <c r="H36" s="22">
        <f>'Stavební rozpočet SO 302, 303'!H41</f>
        <v>0</v>
      </c>
      <c r="I36" s="22">
        <f>'Stavební rozpočet SO 302, 303'!I41</f>
        <v>0</v>
      </c>
      <c r="J36" s="22">
        <f>'Stavební rozpočet SO 302, 303'!J41</f>
        <v>0</v>
      </c>
      <c r="K36" s="23">
        <f>F36*36</f>
        <v>72</v>
      </c>
      <c r="Z36" s="22">
        <f>IF(AQ36="5",BJ36,0)</f>
        <v>0</v>
      </c>
      <c r="AB36" s="22">
        <f>IF(AQ36="1",BH36,0)</f>
        <v>0</v>
      </c>
      <c r="AC36" s="22">
        <f>IF(AQ36="1",BI36,0)</f>
        <v>0</v>
      </c>
      <c r="AD36" s="22">
        <f>IF(AQ36="7",BH36,0)</f>
        <v>0</v>
      </c>
      <c r="AE36" s="22">
        <f>IF(AQ36="7",BI36,0)</f>
        <v>0</v>
      </c>
      <c r="AF36" s="22">
        <f>IF(AQ36="2",BH36,0)</f>
        <v>0</v>
      </c>
      <c r="AG36" s="22">
        <f>IF(AQ36="2",BI36,0)</f>
        <v>0</v>
      </c>
      <c r="AH36" s="22">
        <f>IF(AQ36="0",BJ36,0)</f>
        <v>0</v>
      </c>
      <c r="AI36" s="9" t="s">
        <v>386</v>
      </c>
      <c r="AJ36" s="22">
        <f>IF(AN36=0,J36,0)</f>
        <v>0</v>
      </c>
      <c r="AK36" s="22">
        <f>IF(AN36=12,J36,0)</f>
        <v>0</v>
      </c>
      <c r="AL36" s="22">
        <f>IF(AN36=21,J36,0)</f>
        <v>0</v>
      </c>
      <c r="AN36" s="22">
        <v>21</v>
      </c>
      <c r="AO36" s="22">
        <f>G36*0.430862309</f>
        <v>0</v>
      </c>
      <c r="AP36" s="22">
        <f>G36*(1-0.430862309)</f>
        <v>0</v>
      </c>
      <c r="AQ36" s="24" t="s">
        <v>51</v>
      </c>
      <c r="AV36" s="22">
        <f>AW36+AX36</f>
        <v>0</v>
      </c>
      <c r="AW36" s="22">
        <f>F36*AO36</f>
        <v>0</v>
      </c>
      <c r="AX36" s="22">
        <f>F36*AP36</f>
        <v>0</v>
      </c>
      <c r="AY36" s="24" t="s">
        <v>443</v>
      </c>
      <c r="AZ36" s="24" t="s">
        <v>444</v>
      </c>
      <c r="BA36" s="9" t="s">
        <v>411</v>
      </c>
      <c r="BC36" s="22">
        <f>AW36+AX36</f>
        <v>0</v>
      </c>
      <c r="BD36" s="22">
        <f>G36/(100-BE36)*100</f>
        <v>0</v>
      </c>
      <c r="BE36" s="22">
        <v>0</v>
      </c>
      <c r="BF36" s="22">
        <f>K36</f>
        <v>72</v>
      </c>
      <c r="BH36" s="22">
        <f>F36*AO36</f>
        <v>0</v>
      </c>
      <c r="BI36" s="22">
        <f>F36*AP36</f>
        <v>0</v>
      </c>
      <c r="BJ36" s="22">
        <f>F36*G36</f>
        <v>0</v>
      </c>
      <c r="BK36" s="22"/>
      <c r="BL36" s="22">
        <v>4</v>
      </c>
      <c r="BW36" s="22">
        <v>21</v>
      </c>
      <c r="BX36" s="3" t="s">
        <v>448</v>
      </c>
    </row>
    <row r="37" spans="1:76" ht="15" customHeight="1" x14ac:dyDescent="0.25">
      <c r="A37" s="17"/>
      <c r="B37" s="18" t="s">
        <v>67</v>
      </c>
      <c r="C37" s="329" t="s">
        <v>308</v>
      </c>
      <c r="D37" s="329"/>
      <c r="E37" s="19" t="s">
        <v>4</v>
      </c>
      <c r="F37" s="19" t="s">
        <v>4</v>
      </c>
      <c r="G37" s="19" t="s">
        <v>4</v>
      </c>
      <c r="H37" s="2">
        <f>SUM(H38:H42)</f>
        <v>0</v>
      </c>
      <c r="I37" s="2">
        <f>SUM(I38:I42)</f>
        <v>0</v>
      </c>
      <c r="J37" s="2">
        <f>SUM(J38:J42)</f>
        <v>0</v>
      </c>
      <c r="K37" s="20">
        <f>SUM(K38:K42)</f>
        <v>800</v>
      </c>
      <c r="AI37" s="9" t="s">
        <v>386</v>
      </c>
      <c r="AS37" s="2">
        <f>SUM(AJ38:AJ42)</f>
        <v>0</v>
      </c>
      <c r="AT37" s="2">
        <f>SUM(AK38:AK42)</f>
        <v>0</v>
      </c>
      <c r="AU37" s="2">
        <f>SUM(AL38:AL42)</f>
        <v>0</v>
      </c>
    </row>
    <row r="38" spans="1:76" ht="15" customHeight="1" x14ac:dyDescent="0.25">
      <c r="A38" s="21" t="s">
        <v>137</v>
      </c>
      <c r="B38" s="4" t="s">
        <v>125</v>
      </c>
      <c r="C38" s="296" t="s">
        <v>126</v>
      </c>
      <c r="D38" s="296"/>
      <c r="E38" s="4" t="s">
        <v>106</v>
      </c>
      <c r="F38" s="22">
        <f>'Stavební rozpočet SO 302, 303'!F43</f>
        <v>4</v>
      </c>
      <c r="G38" s="22">
        <f>'Stavební rozpočet SO 302, 303'!G43</f>
        <v>0</v>
      </c>
      <c r="H38" s="22">
        <f>'Stavební rozpočet SO 302, 303'!H43</f>
        <v>0</v>
      </c>
      <c r="I38" s="22">
        <f>'Stavební rozpočet SO 302, 303'!I43</f>
        <v>0</v>
      </c>
      <c r="J38" s="22">
        <f>'Stavební rozpočet SO 302, 303'!J43</f>
        <v>0</v>
      </c>
      <c r="K38" s="23">
        <f>F38*38</f>
        <v>152</v>
      </c>
      <c r="Z38" s="22">
        <f>IF(AQ38="5",BJ38,0)</f>
        <v>0</v>
      </c>
      <c r="AB38" s="22">
        <f>IF(AQ38="1",BH38,0)</f>
        <v>0</v>
      </c>
      <c r="AC38" s="22">
        <f>IF(AQ38="1",BI38,0)</f>
        <v>0</v>
      </c>
      <c r="AD38" s="22">
        <f>IF(AQ38="7",BH38,0)</f>
        <v>0</v>
      </c>
      <c r="AE38" s="22">
        <f>IF(AQ38="7",BI38,0)</f>
        <v>0</v>
      </c>
      <c r="AF38" s="22">
        <f>IF(AQ38="2",BH38,0)</f>
        <v>0</v>
      </c>
      <c r="AG38" s="22">
        <f>IF(AQ38="2",BI38,0)</f>
        <v>0</v>
      </c>
      <c r="AH38" s="22">
        <f>IF(AQ38="0",BJ38,0)</f>
        <v>0</v>
      </c>
      <c r="AI38" s="9" t="s">
        <v>386</v>
      </c>
      <c r="AJ38" s="22">
        <f>IF(AN38=0,J38,0)</f>
        <v>0</v>
      </c>
      <c r="AK38" s="22">
        <f>IF(AN38=12,J38,0)</f>
        <v>0</v>
      </c>
      <c r="AL38" s="22">
        <f>IF(AN38=21,J38,0)</f>
        <v>0</v>
      </c>
      <c r="AN38" s="22">
        <v>21</v>
      </c>
      <c r="AO38" s="22">
        <f>G38*0.854845361</f>
        <v>0</v>
      </c>
      <c r="AP38" s="22">
        <f>G38*(1-0.854845361)</f>
        <v>0</v>
      </c>
      <c r="AQ38" s="24" t="s">
        <v>51</v>
      </c>
      <c r="AV38" s="22">
        <f>AW38+AX38</f>
        <v>0</v>
      </c>
      <c r="AW38" s="22">
        <f>F38*AO38</f>
        <v>0</v>
      </c>
      <c r="AX38" s="22">
        <f>F38*AP38</f>
        <v>0</v>
      </c>
      <c r="AY38" s="24" t="s">
        <v>127</v>
      </c>
      <c r="AZ38" s="24" t="s">
        <v>449</v>
      </c>
      <c r="BA38" s="9" t="s">
        <v>411</v>
      </c>
      <c r="BC38" s="22">
        <f>AW38+AX38</f>
        <v>0</v>
      </c>
      <c r="BD38" s="22">
        <f>G38/(100-BE38)*100</f>
        <v>0</v>
      </c>
      <c r="BE38" s="22">
        <v>0</v>
      </c>
      <c r="BF38" s="22">
        <f>K38</f>
        <v>152</v>
      </c>
      <c r="BH38" s="22">
        <f>F38*AO38</f>
        <v>0</v>
      </c>
      <c r="BI38" s="22">
        <f>F38*AP38</f>
        <v>0</v>
      </c>
      <c r="BJ38" s="22">
        <f>F38*G38</f>
        <v>0</v>
      </c>
      <c r="BK38" s="22"/>
      <c r="BL38" s="22">
        <v>5</v>
      </c>
      <c r="BW38" s="22">
        <v>21</v>
      </c>
      <c r="BX38" s="3" t="s">
        <v>126</v>
      </c>
    </row>
    <row r="39" spans="1:76" ht="15" customHeight="1" x14ac:dyDescent="0.25">
      <c r="A39" s="21" t="s">
        <v>142</v>
      </c>
      <c r="B39" s="4" t="s">
        <v>130</v>
      </c>
      <c r="C39" s="296" t="s">
        <v>131</v>
      </c>
      <c r="D39" s="296"/>
      <c r="E39" s="4" t="s">
        <v>106</v>
      </c>
      <c r="F39" s="22">
        <f>'Stavební rozpočet SO 302, 303'!F44</f>
        <v>4</v>
      </c>
      <c r="G39" s="22">
        <f>'Stavební rozpočet SO 302, 303'!G44</f>
        <v>0</v>
      </c>
      <c r="H39" s="22">
        <f>'Stavební rozpočet SO 302, 303'!H44</f>
        <v>0</v>
      </c>
      <c r="I39" s="22">
        <f>'Stavební rozpočet SO 302, 303'!I44</f>
        <v>0</v>
      </c>
      <c r="J39" s="22">
        <f>'Stavební rozpočet SO 302, 303'!J44</f>
        <v>0</v>
      </c>
      <c r="K39" s="23">
        <f>F39*39</f>
        <v>156</v>
      </c>
      <c r="Z39" s="22">
        <f>IF(AQ39="5",BJ39,0)</f>
        <v>0</v>
      </c>
      <c r="AB39" s="22">
        <f>IF(AQ39="1",BH39,0)</f>
        <v>0</v>
      </c>
      <c r="AC39" s="22">
        <f>IF(AQ39="1",BI39,0)</f>
        <v>0</v>
      </c>
      <c r="AD39" s="22">
        <f>IF(AQ39="7",BH39,0)</f>
        <v>0</v>
      </c>
      <c r="AE39" s="22">
        <f>IF(AQ39="7",BI39,0)</f>
        <v>0</v>
      </c>
      <c r="AF39" s="22">
        <f>IF(AQ39="2",BH39,0)</f>
        <v>0</v>
      </c>
      <c r="AG39" s="22">
        <f>IF(AQ39="2",BI39,0)</f>
        <v>0</v>
      </c>
      <c r="AH39" s="22">
        <f>IF(AQ39="0",BJ39,0)</f>
        <v>0</v>
      </c>
      <c r="AI39" s="9" t="s">
        <v>386</v>
      </c>
      <c r="AJ39" s="22">
        <f>IF(AN39=0,J39,0)</f>
        <v>0</v>
      </c>
      <c r="AK39" s="22">
        <f>IF(AN39=12,J39,0)</f>
        <v>0</v>
      </c>
      <c r="AL39" s="22">
        <f>IF(AN39=21,J39,0)</f>
        <v>0</v>
      </c>
      <c r="AN39" s="22">
        <v>21</v>
      </c>
      <c r="AO39" s="22">
        <f>G39*0.616929386</f>
        <v>0</v>
      </c>
      <c r="AP39" s="22">
        <f>G39*(1-0.616929386)</f>
        <v>0</v>
      </c>
      <c r="AQ39" s="24" t="s">
        <v>51</v>
      </c>
      <c r="AV39" s="22">
        <f>AW39+AX39</f>
        <v>0</v>
      </c>
      <c r="AW39" s="22">
        <f>F39*AO39</f>
        <v>0</v>
      </c>
      <c r="AX39" s="22">
        <f>F39*AP39</f>
        <v>0</v>
      </c>
      <c r="AY39" s="24" t="s">
        <v>127</v>
      </c>
      <c r="AZ39" s="24" t="s">
        <v>449</v>
      </c>
      <c r="BA39" s="9" t="s">
        <v>411</v>
      </c>
      <c r="BC39" s="22">
        <f>AW39+AX39</f>
        <v>0</v>
      </c>
      <c r="BD39" s="22">
        <f>G39/(100-BE39)*100</f>
        <v>0</v>
      </c>
      <c r="BE39" s="22">
        <v>0</v>
      </c>
      <c r="BF39" s="22">
        <f>K39</f>
        <v>156</v>
      </c>
      <c r="BH39" s="22">
        <f>F39*AO39</f>
        <v>0</v>
      </c>
      <c r="BI39" s="22">
        <f>F39*AP39</f>
        <v>0</v>
      </c>
      <c r="BJ39" s="22">
        <f>F39*G39</f>
        <v>0</v>
      </c>
      <c r="BK39" s="22"/>
      <c r="BL39" s="22">
        <v>5</v>
      </c>
      <c r="BW39" s="22">
        <v>21</v>
      </c>
      <c r="BX39" s="3" t="s">
        <v>131</v>
      </c>
    </row>
    <row r="40" spans="1:76" ht="15" customHeight="1" x14ac:dyDescent="0.25">
      <c r="A40" s="21" t="s">
        <v>146</v>
      </c>
      <c r="B40" s="4" t="s">
        <v>132</v>
      </c>
      <c r="C40" s="296" t="s">
        <v>133</v>
      </c>
      <c r="D40" s="296"/>
      <c r="E40" s="4" t="s">
        <v>106</v>
      </c>
      <c r="F40" s="22">
        <f>'Stavební rozpočet SO 302, 303'!F45</f>
        <v>4</v>
      </c>
      <c r="G40" s="22">
        <f>'Stavební rozpočet SO 302, 303'!G45</f>
        <v>0</v>
      </c>
      <c r="H40" s="22">
        <f>'Stavební rozpočet SO 302, 303'!H45</f>
        <v>0</v>
      </c>
      <c r="I40" s="22">
        <f>'Stavební rozpočet SO 302, 303'!I45</f>
        <v>0</v>
      </c>
      <c r="J40" s="22">
        <f>'Stavební rozpočet SO 302, 303'!J45</f>
        <v>0</v>
      </c>
      <c r="K40" s="23">
        <f>F40*40</f>
        <v>160</v>
      </c>
      <c r="Z40" s="22">
        <f>IF(AQ40="5",BJ40,0)</f>
        <v>0</v>
      </c>
      <c r="AB40" s="22">
        <f>IF(AQ40="1",BH40,0)</f>
        <v>0</v>
      </c>
      <c r="AC40" s="22">
        <f>IF(AQ40="1",BI40,0)</f>
        <v>0</v>
      </c>
      <c r="AD40" s="22">
        <f>IF(AQ40="7",BH40,0)</f>
        <v>0</v>
      </c>
      <c r="AE40" s="22">
        <f>IF(AQ40="7",BI40,0)</f>
        <v>0</v>
      </c>
      <c r="AF40" s="22">
        <f>IF(AQ40="2",BH40,0)</f>
        <v>0</v>
      </c>
      <c r="AG40" s="22">
        <f>IF(AQ40="2",BI40,0)</f>
        <v>0</v>
      </c>
      <c r="AH40" s="22">
        <f>IF(AQ40="0",BJ40,0)</f>
        <v>0</v>
      </c>
      <c r="AI40" s="9" t="s">
        <v>386</v>
      </c>
      <c r="AJ40" s="22">
        <f>IF(AN40=0,J40,0)</f>
        <v>0</v>
      </c>
      <c r="AK40" s="22">
        <f>IF(AN40=12,J40,0)</f>
        <v>0</v>
      </c>
      <c r="AL40" s="22">
        <f>IF(AN40=21,J40,0)</f>
        <v>0</v>
      </c>
      <c r="AN40" s="22">
        <v>21</v>
      </c>
      <c r="AO40" s="22">
        <f>G40*0.896373626</f>
        <v>0</v>
      </c>
      <c r="AP40" s="22">
        <f>G40*(1-0.896373626)</f>
        <v>0</v>
      </c>
      <c r="AQ40" s="24" t="s">
        <v>51</v>
      </c>
      <c r="AV40" s="22">
        <f>AW40+AX40</f>
        <v>0</v>
      </c>
      <c r="AW40" s="22">
        <f>F40*AO40</f>
        <v>0</v>
      </c>
      <c r="AX40" s="22">
        <f>F40*AP40</f>
        <v>0</v>
      </c>
      <c r="AY40" s="24" t="s">
        <v>127</v>
      </c>
      <c r="AZ40" s="24" t="s">
        <v>449</v>
      </c>
      <c r="BA40" s="9" t="s">
        <v>411</v>
      </c>
      <c r="BC40" s="22">
        <f>AW40+AX40</f>
        <v>0</v>
      </c>
      <c r="BD40" s="22">
        <f>G40/(100-BE40)*100</f>
        <v>0</v>
      </c>
      <c r="BE40" s="22">
        <v>0</v>
      </c>
      <c r="BF40" s="22">
        <f>K40</f>
        <v>160</v>
      </c>
      <c r="BH40" s="22">
        <f>F40*AO40</f>
        <v>0</v>
      </c>
      <c r="BI40" s="22">
        <f>F40*AP40</f>
        <v>0</v>
      </c>
      <c r="BJ40" s="22">
        <f>F40*G40</f>
        <v>0</v>
      </c>
      <c r="BK40" s="22"/>
      <c r="BL40" s="22">
        <v>5</v>
      </c>
      <c r="BW40" s="22">
        <v>21</v>
      </c>
      <c r="BX40" s="3" t="s">
        <v>133</v>
      </c>
    </row>
    <row r="41" spans="1:76" ht="15" customHeight="1" x14ac:dyDescent="0.25">
      <c r="A41" s="21" t="s">
        <v>151</v>
      </c>
      <c r="B41" s="4" t="s">
        <v>143</v>
      </c>
      <c r="C41" s="296" t="s">
        <v>144</v>
      </c>
      <c r="D41" s="296"/>
      <c r="E41" s="4" t="s">
        <v>106</v>
      </c>
      <c r="F41" s="22">
        <f>'Stavební rozpočet SO 302, 303'!F47</f>
        <v>4</v>
      </c>
      <c r="G41" s="22">
        <f>'Stavební rozpočet SO 302, 303'!G47</f>
        <v>0</v>
      </c>
      <c r="H41" s="22">
        <f>'Stavební rozpočet SO 302, 303'!H47</f>
        <v>0</v>
      </c>
      <c r="I41" s="22">
        <f>'Stavební rozpočet SO 302, 303'!I47</f>
        <v>0</v>
      </c>
      <c r="J41" s="22">
        <f>'Stavební rozpočet SO 302, 303'!J47</f>
        <v>0</v>
      </c>
      <c r="K41" s="23">
        <f>F41*41</f>
        <v>164</v>
      </c>
      <c r="Z41" s="22">
        <f>IF(AQ41="5",BJ41,0)</f>
        <v>0</v>
      </c>
      <c r="AB41" s="22">
        <f>IF(AQ41="1",BH41,0)</f>
        <v>0</v>
      </c>
      <c r="AC41" s="22">
        <f>IF(AQ41="1",BI41,0)</f>
        <v>0</v>
      </c>
      <c r="AD41" s="22">
        <f>IF(AQ41="7",BH41,0)</f>
        <v>0</v>
      </c>
      <c r="AE41" s="22">
        <f>IF(AQ41="7",BI41,0)</f>
        <v>0</v>
      </c>
      <c r="AF41" s="22">
        <f>IF(AQ41="2",BH41,0)</f>
        <v>0</v>
      </c>
      <c r="AG41" s="22">
        <f>IF(AQ41="2",BI41,0)</f>
        <v>0</v>
      </c>
      <c r="AH41" s="22">
        <f>IF(AQ41="0",BJ41,0)</f>
        <v>0</v>
      </c>
      <c r="AI41" s="9" t="s">
        <v>386</v>
      </c>
      <c r="AJ41" s="22">
        <f>IF(AN41=0,J41,0)</f>
        <v>0</v>
      </c>
      <c r="AK41" s="22">
        <f>IF(AN41=12,J41,0)</f>
        <v>0</v>
      </c>
      <c r="AL41" s="22">
        <f>IF(AN41=21,J41,0)</f>
        <v>0</v>
      </c>
      <c r="AN41" s="22">
        <v>21</v>
      </c>
      <c r="AO41" s="22">
        <f>G41*0.904026846</f>
        <v>0</v>
      </c>
      <c r="AP41" s="22">
        <f>G41*(1-0.904026846)</f>
        <v>0</v>
      </c>
      <c r="AQ41" s="24" t="s">
        <v>51</v>
      </c>
      <c r="AV41" s="22">
        <f>AW41+AX41</f>
        <v>0</v>
      </c>
      <c r="AW41" s="22">
        <f>F41*AO41</f>
        <v>0</v>
      </c>
      <c r="AX41" s="22">
        <f>F41*AP41</f>
        <v>0</v>
      </c>
      <c r="AY41" s="24" t="s">
        <v>145</v>
      </c>
      <c r="AZ41" s="24" t="s">
        <v>449</v>
      </c>
      <c r="BA41" s="9" t="s">
        <v>411</v>
      </c>
      <c r="BC41" s="22">
        <f>AW41+AX41</f>
        <v>0</v>
      </c>
      <c r="BD41" s="22">
        <f>G41/(100-BE41)*100</f>
        <v>0</v>
      </c>
      <c r="BE41" s="22">
        <v>0</v>
      </c>
      <c r="BF41" s="22">
        <f>K41</f>
        <v>164</v>
      </c>
      <c r="BH41" s="22">
        <f>F41*AO41</f>
        <v>0</v>
      </c>
      <c r="BI41" s="22">
        <f>F41*AP41</f>
        <v>0</v>
      </c>
      <c r="BJ41" s="22">
        <f>F41*G41</f>
        <v>0</v>
      </c>
      <c r="BK41" s="22"/>
      <c r="BL41" s="22">
        <v>5</v>
      </c>
      <c r="BW41" s="22">
        <v>21</v>
      </c>
      <c r="BX41" s="3" t="s">
        <v>144</v>
      </c>
    </row>
    <row r="42" spans="1:76" ht="15" customHeight="1" x14ac:dyDescent="0.25">
      <c r="A42" s="21" t="s">
        <v>155</v>
      </c>
      <c r="B42" s="4" t="s">
        <v>147</v>
      </c>
      <c r="C42" s="296" t="s">
        <v>148</v>
      </c>
      <c r="D42" s="296"/>
      <c r="E42" s="4" t="s">
        <v>106</v>
      </c>
      <c r="F42" s="22">
        <f>'Stavební rozpočet SO 302, 303'!F48</f>
        <v>4</v>
      </c>
      <c r="G42" s="22">
        <f>'Stavební rozpočet SO 302, 303'!G48</f>
        <v>0</v>
      </c>
      <c r="H42" s="22">
        <f>'Stavební rozpočet SO 302, 303'!H48</f>
        <v>0</v>
      </c>
      <c r="I42" s="22">
        <f>'Stavební rozpočet SO 302, 303'!I48</f>
        <v>0</v>
      </c>
      <c r="J42" s="22">
        <f>'Stavební rozpočet SO 302, 303'!J48</f>
        <v>0</v>
      </c>
      <c r="K42" s="23">
        <f>F42*42</f>
        <v>168</v>
      </c>
      <c r="Z42" s="22">
        <f>IF(AQ42="5",BJ42,0)</f>
        <v>0</v>
      </c>
      <c r="AB42" s="22">
        <f>IF(AQ42="1",BH42,0)</f>
        <v>0</v>
      </c>
      <c r="AC42" s="22">
        <f>IF(AQ42="1",BI42,0)</f>
        <v>0</v>
      </c>
      <c r="AD42" s="22">
        <f>IF(AQ42="7",BH42,0)</f>
        <v>0</v>
      </c>
      <c r="AE42" s="22">
        <f>IF(AQ42="7",BI42,0)</f>
        <v>0</v>
      </c>
      <c r="AF42" s="22">
        <f>IF(AQ42="2",BH42,0)</f>
        <v>0</v>
      </c>
      <c r="AG42" s="22">
        <f>IF(AQ42="2",BI42,0)</f>
        <v>0</v>
      </c>
      <c r="AH42" s="22">
        <f>IF(AQ42="0",BJ42,0)</f>
        <v>0</v>
      </c>
      <c r="AI42" s="9" t="s">
        <v>386</v>
      </c>
      <c r="AJ42" s="22">
        <f>IF(AN42=0,J42,0)</f>
        <v>0</v>
      </c>
      <c r="AK42" s="22">
        <f>IF(AN42=12,J42,0)</f>
        <v>0</v>
      </c>
      <c r="AL42" s="22">
        <f>IF(AN42=21,J42,0)</f>
        <v>0</v>
      </c>
      <c r="AN42" s="22">
        <v>21</v>
      </c>
      <c r="AO42" s="22">
        <f>G42*0.912146597</f>
        <v>0</v>
      </c>
      <c r="AP42" s="22">
        <f>G42*(1-0.912146597)</f>
        <v>0</v>
      </c>
      <c r="AQ42" s="24" t="s">
        <v>51</v>
      </c>
      <c r="AV42" s="22">
        <f>AW42+AX42</f>
        <v>0</v>
      </c>
      <c r="AW42" s="22">
        <f>F42*AO42</f>
        <v>0</v>
      </c>
      <c r="AX42" s="22">
        <f>F42*AP42</f>
        <v>0</v>
      </c>
      <c r="AY42" s="24" t="s">
        <v>145</v>
      </c>
      <c r="AZ42" s="24" t="s">
        <v>449</v>
      </c>
      <c r="BA42" s="9" t="s">
        <v>411</v>
      </c>
      <c r="BC42" s="22">
        <f>AW42+AX42</f>
        <v>0</v>
      </c>
      <c r="BD42" s="22">
        <f>G42/(100-BE42)*100</f>
        <v>0</v>
      </c>
      <c r="BE42" s="22">
        <v>0</v>
      </c>
      <c r="BF42" s="22">
        <f>K42</f>
        <v>168</v>
      </c>
      <c r="BH42" s="22">
        <f>F42*AO42</f>
        <v>0</v>
      </c>
      <c r="BI42" s="22">
        <f>F42*AP42</f>
        <v>0</v>
      </c>
      <c r="BJ42" s="22">
        <f>F42*G42</f>
        <v>0</v>
      </c>
      <c r="BK42" s="22"/>
      <c r="BL42" s="22">
        <v>5</v>
      </c>
      <c r="BW42" s="22">
        <v>21</v>
      </c>
      <c r="BX42" s="3" t="s">
        <v>148</v>
      </c>
    </row>
    <row r="43" spans="1:76" ht="15" customHeight="1" x14ac:dyDescent="0.25">
      <c r="A43" s="17"/>
      <c r="B43" s="18" t="s">
        <v>79</v>
      </c>
      <c r="C43" s="329" t="s">
        <v>675</v>
      </c>
      <c r="D43" s="329"/>
      <c r="E43" s="19" t="s">
        <v>4</v>
      </c>
      <c r="F43" s="19" t="s">
        <v>4</v>
      </c>
      <c r="G43" s="19" t="s">
        <v>4</v>
      </c>
      <c r="H43" s="2">
        <f>SUM(H44:H59)</f>
        <v>0</v>
      </c>
      <c r="I43" s="2">
        <f>SUM(I44:I59)</f>
        <v>0</v>
      </c>
      <c r="J43" s="2">
        <f>SUM(J44:J59)</f>
        <v>0</v>
      </c>
      <c r="K43" s="20">
        <f>SUM(K44:K59)</f>
        <v>85918</v>
      </c>
      <c r="AI43" s="9" t="s">
        <v>386</v>
      </c>
      <c r="AS43" s="2">
        <f>SUM(AJ44:AJ59)</f>
        <v>0</v>
      </c>
      <c r="AT43" s="2">
        <f>SUM(AK44:AK59)</f>
        <v>0</v>
      </c>
      <c r="AU43" s="2">
        <f>SUM(AL44:AL59)</f>
        <v>0</v>
      </c>
    </row>
    <row r="44" spans="1:76" ht="15" customHeight="1" x14ac:dyDescent="0.25">
      <c r="A44" s="21" t="s">
        <v>158</v>
      </c>
      <c r="B44" s="4" t="s">
        <v>450</v>
      </c>
      <c r="C44" s="296" t="s">
        <v>451</v>
      </c>
      <c r="D44" s="296"/>
      <c r="E44" s="4" t="s">
        <v>119</v>
      </c>
      <c r="F44" s="22">
        <f>'Stavební rozpočet SO 302, 303'!F50</f>
        <v>179</v>
      </c>
      <c r="G44" s="22">
        <f>'Stavební rozpočet SO 302, 303'!G50</f>
        <v>0</v>
      </c>
      <c r="H44" s="22">
        <f>'Stavební rozpočet SO 302, 303'!H50</f>
        <v>0</v>
      </c>
      <c r="I44" s="22">
        <f>'Stavební rozpočet SO 302, 303'!I50</f>
        <v>0</v>
      </c>
      <c r="J44" s="22">
        <f>'Stavební rozpočet SO 302, 303'!J50</f>
        <v>0</v>
      </c>
      <c r="K44" s="23">
        <f>F44*44</f>
        <v>7876</v>
      </c>
      <c r="Z44" s="22">
        <f t="shared" ref="Z44:Z59" si="24">IF(AQ44="5",BJ44,0)</f>
        <v>0</v>
      </c>
      <c r="AB44" s="22">
        <f t="shared" ref="AB44:AB59" si="25">IF(AQ44="1",BH44,0)</f>
        <v>0</v>
      </c>
      <c r="AC44" s="22">
        <f t="shared" ref="AC44:AC59" si="26">IF(AQ44="1",BI44,0)</f>
        <v>0</v>
      </c>
      <c r="AD44" s="22">
        <f t="shared" ref="AD44:AD59" si="27">IF(AQ44="7",BH44,0)</f>
        <v>0</v>
      </c>
      <c r="AE44" s="22">
        <f t="shared" ref="AE44:AE59" si="28">IF(AQ44="7",BI44,0)</f>
        <v>0</v>
      </c>
      <c r="AF44" s="22">
        <f t="shared" ref="AF44:AF59" si="29">IF(AQ44="2",BH44,0)</f>
        <v>0</v>
      </c>
      <c r="AG44" s="22">
        <f t="shared" ref="AG44:AG59" si="30">IF(AQ44="2",BI44,0)</f>
        <v>0</v>
      </c>
      <c r="AH44" s="22">
        <f t="shared" ref="AH44:AH59" si="31">IF(AQ44="0",BJ44,0)</f>
        <v>0</v>
      </c>
      <c r="AI44" s="9" t="s">
        <v>386</v>
      </c>
      <c r="AJ44" s="22">
        <f t="shared" ref="AJ44:AJ59" si="32">IF(AN44=0,J44,0)</f>
        <v>0</v>
      </c>
      <c r="AK44" s="22">
        <f t="shared" ref="AK44:AK59" si="33">IF(AN44=12,J44,0)</f>
        <v>0</v>
      </c>
      <c r="AL44" s="22">
        <f t="shared" ref="AL44:AL59" si="34">IF(AN44=21,J44,0)</f>
        <v>0</v>
      </c>
      <c r="AN44" s="22">
        <v>21</v>
      </c>
      <c r="AO44" s="22">
        <f>G44*0.895361164</f>
        <v>0</v>
      </c>
      <c r="AP44" s="22">
        <f>G44*(1-0.895361164)</f>
        <v>0</v>
      </c>
      <c r="AQ44" s="24" t="s">
        <v>51</v>
      </c>
      <c r="AV44" s="22">
        <f t="shared" ref="AV44:AV59" si="35">AW44+AX44</f>
        <v>0</v>
      </c>
      <c r="AW44" s="22">
        <f t="shared" ref="AW44:AW59" si="36">F44*AO44</f>
        <v>0</v>
      </c>
      <c r="AX44" s="22">
        <f t="shared" ref="AX44:AX59" si="37">F44*AP44</f>
        <v>0</v>
      </c>
      <c r="AY44" s="24" t="s">
        <v>452</v>
      </c>
      <c r="AZ44" s="24" t="s">
        <v>453</v>
      </c>
      <c r="BA44" s="9" t="s">
        <v>411</v>
      </c>
      <c r="BC44" s="22">
        <f t="shared" ref="BC44:BC59" si="38">AW44+AX44</f>
        <v>0</v>
      </c>
      <c r="BD44" s="22">
        <f t="shared" ref="BD44:BD59" si="39">G44/(100-BE44)*100</f>
        <v>0</v>
      </c>
      <c r="BE44" s="22">
        <v>0</v>
      </c>
      <c r="BF44" s="22">
        <f t="shared" ref="BF44:BF59" si="40">K44</f>
        <v>7876</v>
      </c>
      <c r="BH44" s="22">
        <f t="shared" ref="BH44:BH59" si="41">F44*AO44</f>
        <v>0</v>
      </c>
      <c r="BI44" s="22">
        <f t="shared" ref="BI44:BI59" si="42">F44*AP44</f>
        <v>0</v>
      </c>
      <c r="BJ44" s="22">
        <f t="shared" ref="BJ44:BJ59" si="43">F44*G44</f>
        <v>0</v>
      </c>
      <c r="BK44" s="22"/>
      <c r="BL44" s="22">
        <v>8</v>
      </c>
      <c r="BW44" s="22">
        <v>21</v>
      </c>
      <c r="BX44" s="3" t="s">
        <v>451</v>
      </c>
    </row>
    <row r="45" spans="1:76" ht="15" customHeight="1" x14ac:dyDescent="0.25">
      <c r="A45" s="21" t="s">
        <v>161</v>
      </c>
      <c r="B45" s="4" t="s">
        <v>454</v>
      </c>
      <c r="C45" s="296" t="s">
        <v>455</v>
      </c>
      <c r="D45" s="296"/>
      <c r="E45" s="4" t="s">
        <v>177</v>
      </c>
      <c r="F45" s="22">
        <f>'Stavební rozpočet SO 302, 303'!F51</f>
        <v>58</v>
      </c>
      <c r="G45" s="22">
        <f>'Stavební rozpočet SO 302, 303'!G51</f>
        <v>0</v>
      </c>
      <c r="H45" s="22">
        <f>'Stavební rozpočet SO 302, 303'!H51</f>
        <v>0</v>
      </c>
      <c r="I45" s="22">
        <f>'Stavební rozpočet SO 302, 303'!I51</f>
        <v>0</v>
      </c>
      <c r="J45" s="22">
        <f>'Stavební rozpočet SO 302, 303'!J51</f>
        <v>0</v>
      </c>
      <c r="K45" s="23">
        <f>F45*45</f>
        <v>2610</v>
      </c>
      <c r="Z45" s="22">
        <f t="shared" si="24"/>
        <v>0</v>
      </c>
      <c r="AB45" s="22">
        <f t="shared" si="25"/>
        <v>0</v>
      </c>
      <c r="AC45" s="22">
        <f t="shared" si="26"/>
        <v>0</v>
      </c>
      <c r="AD45" s="22">
        <f t="shared" si="27"/>
        <v>0</v>
      </c>
      <c r="AE45" s="22">
        <f t="shared" si="28"/>
        <v>0</v>
      </c>
      <c r="AF45" s="22">
        <f t="shared" si="29"/>
        <v>0</v>
      </c>
      <c r="AG45" s="22">
        <f t="shared" si="30"/>
        <v>0</v>
      </c>
      <c r="AH45" s="22">
        <f t="shared" si="31"/>
        <v>0</v>
      </c>
      <c r="AI45" s="9" t="s">
        <v>386</v>
      </c>
      <c r="AJ45" s="22">
        <f t="shared" si="32"/>
        <v>0</v>
      </c>
      <c r="AK45" s="22">
        <f t="shared" si="33"/>
        <v>0</v>
      </c>
      <c r="AL45" s="22">
        <f t="shared" si="34"/>
        <v>0</v>
      </c>
      <c r="AN45" s="22">
        <v>21</v>
      </c>
      <c r="AO45" s="22">
        <f>G45*0.00660502</f>
        <v>0</v>
      </c>
      <c r="AP45" s="22">
        <f>G45*(1-0.00660502)</f>
        <v>0</v>
      </c>
      <c r="AQ45" s="24" t="s">
        <v>51</v>
      </c>
      <c r="AV45" s="22">
        <f t="shared" si="35"/>
        <v>0</v>
      </c>
      <c r="AW45" s="22">
        <f t="shared" si="36"/>
        <v>0</v>
      </c>
      <c r="AX45" s="22">
        <f t="shared" si="37"/>
        <v>0</v>
      </c>
      <c r="AY45" s="24" t="s">
        <v>452</v>
      </c>
      <c r="AZ45" s="24" t="s">
        <v>453</v>
      </c>
      <c r="BA45" s="9" t="s">
        <v>411</v>
      </c>
      <c r="BC45" s="22">
        <f t="shared" si="38"/>
        <v>0</v>
      </c>
      <c r="BD45" s="22">
        <f t="shared" si="39"/>
        <v>0</v>
      </c>
      <c r="BE45" s="22">
        <v>0</v>
      </c>
      <c r="BF45" s="22">
        <f t="shared" si="40"/>
        <v>2610</v>
      </c>
      <c r="BH45" s="22">
        <f t="shared" si="41"/>
        <v>0</v>
      </c>
      <c r="BI45" s="22">
        <f t="shared" si="42"/>
        <v>0</v>
      </c>
      <c r="BJ45" s="22">
        <f t="shared" si="43"/>
        <v>0</v>
      </c>
      <c r="BK45" s="22"/>
      <c r="BL45" s="22">
        <v>8</v>
      </c>
      <c r="BW45" s="22">
        <v>21</v>
      </c>
      <c r="BX45" s="3" t="s">
        <v>455</v>
      </c>
    </row>
    <row r="46" spans="1:76" ht="15" customHeight="1" x14ac:dyDescent="0.25">
      <c r="A46" s="21" t="s">
        <v>163</v>
      </c>
      <c r="B46" s="4" t="s">
        <v>456</v>
      </c>
      <c r="C46" s="296" t="s">
        <v>457</v>
      </c>
      <c r="D46" s="296"/>
      <c r="E46" s="4" t="s">
        <v>177</v>
      </c>
      <c r="F46" s="22">
        <f>'Stavební rozpočet SO 302, 303'!F52</f>
        <v>11</v>
      </c>
      <c r="G46" s="22">
        <f>'Stavební rozpočet SO 302, 303'!G52</f>
        <v>0</v>
      </c>
      <c r="H46" s="22">
        <f>'Stavební rozpočet SO 302, 303'!H52</f>
        <v>0</v>
      </c>
      <c r="I46" s="22">
        <f>'Stavební rozpočet SO 302, 303'!I52</f>
        <v>0</v>
      </c>
      <c r="J46" s="22">
        <f>'Stavební rozpočet SO 302, 303'!J52</f>
        <v>0</v>
      </c>
      <c r="K46" s="23">
        <f>F46*46</f>
        <v>506</v>
      </c>
      <c r="Z46" s="22">
        <f t="shared" si="24"/>
        <v>0</v>
      </c>
      <c r="AB46" s="22">
        <f t="shared" si="25"/>
        <v>0</v>
      </c>
      <c r="AC46" s="22">
        <f t="shared" si="26"/>
        <v>0</v>
      </c>
      <c r="AD46" s="22">
        <f t="shared" si="27"/>
        <v>0</v>
      </c>
      <c r="AE46" s="22">
        <f t="shared" si="28"/>
        <v>0</v>
      </c>
      <c r="AF46" s="22">
        <f t="shared" si="29"/>
        <v>0</v>
      </c>
      <c r="AG46" s="22">
        <f t="shared" si="30"/>
        <v>0</v>
      </c>
      <c r="AH46" s="22">
        <f t="shared" si="31"/>
        <v>0</v>
      </c>
      <c r="AI46" s="9" t="s">
        <v>386</v>
      </c>
      <c r="AJ46" s="22">
        <f t="shared" si="32"/>
        <v>0</v>
      </c>
      <c r="AK46" s="22">
        <f t="shared" si="33"/>
        <v>0</v>
      </c>
      <c r="AL46" s="22">
        <f t="shared" si="34"/>
        <v>0</v>
      </c>
      <c r="AN46" s="22">
        <v>21</v>
      </c>
      <c r="AO46" s="22">
        <f>G46*0.008051948</f>
        <v>0</v>
      </c>
      <c r="AP46" s="22">
        <f>G46*(1-0.008051948)</f>
        <v>0</v>
      </c>
      <c r="AQ46" s="24" t="s">
        <v>51</v>
      </c>
      <c r="AV46" s="22">
        <f t="shared" si="35"/>
        <v>0</v>
      </c>
      <c r="AW46" s="22">
        <f t="shared" si="36"/>
        <v>0</v>
      </c>
      <c r="AX46" s="22">
        <f t="shared" si="37"/>
        <v>0</v>
      </c>
      <c r="AY46" s="24" t="s">
        <v>452</v>
      </c>
      <c r="AZ46" s="24" t="s">
        <v>453</v>
      </c>
      <c r="BA46" s="9" t="s">
        <v>411</v>
      </c>
      <c r="BC46" s="22">
        <f t="shared" si="38"/>
        <v>0</v>
      </c>
      <c r="BD46" s="22">
        <f t="shared" si="39"/>
        <v>0</v>
      </c>
      <c r="BE46" s="22">
        <v>0</v>
      </c>
      <c r="BF46" s="22">
        <f t="shared" si="40"/>
        <v>506</v>
      </c>
      <c r="BH46" s="22">
        <f t="shared" si="41"/>
        <v>0</v>
      </c>
      <c r="BI46" s="22">
        <f t="shared" si="42"/>
        <v>0</v>
      </c>
      <c r="BJ46" s="22">
        <f t="shared" si="43"/>
        <v>0</v>
      </c>
      <c r="BK46" s="22"/>
      <c r="BL46" s="22">
        <v>8</v>
      </c>
      <c r="BW46" s="22">
        <v>21</v>
      </c>
      <c r="BX46" s="3" t="s">
        <v>457</v>
      </c>
    </row>
    <row r="47" spans="1:76" ht="15" customHeight="1" x14ac:dyDescent="0.25">
      <c r="A47" s="21" t="s">
        <v>166</v>
      </c>
      <c r="B47" s="4" t="s">
        <v>458</v>
      </c>
      <c r="C47" s="296" t="s">
        <v>459</v>
      </c>
      <c r="D47" s="296"/>
      <c r="E47" s="4" t="s">
        <v>177</v>
      </c>
      <c r="F47" s="22">
        <f>'Stavební rozpočet SO 302, 303'!F53</f>
        <v>39</v>
      </c>
      <c r="G47" s="22">
        <f>'Stavební rozpočet SO 302, 303'!G53</f>
        <v>0</v>
      </c>
      <c r="H47" s="22">
        <f>'Stavební rozpočet SO 302, 303'!H53</f>
        <v>0</v>
      </c>
      <c r="I47" s="22">
        <f>'Stavební rozpočet SO 302, 303'!I53</f>
        <v>0</v>
      </c>
      <c r="J47" s="22">
        <f>'Stavební rozpočet SO 302, 303'!J53</f>
        <v>0</v>
      </c>
      <c r="K47" s="23">
        <f>F47*47</f>
        <v>1833</v>
      </c>
      <c r="Z47" s="22">
        <f t="shared" si="24"/>
        <v>0</v>
      </c>
      <c r="AB47" s="22">
        <f t="shared" si="25"/>
        <v>0</v>
      </c>
      <c r="AC47" s="22">
        <f t="shared" si="26"/>
        <v>0</v>
      </c>
      <c r="AD47" s="22">
        <f t="shared" si="27"/>
        <v>0</v>
      </c>
      <c r="AE47" s="22">
        <f t="shared" si="28"/>
        <v>0</v>
      </c>
      <c r="AF47" s="22">
        <f t="shared" si="29"/>
        <v>0</v>
      </c>
      <c r="AG47" s="22">
        <f t="shared" si="30"/>
        <v>0</v>
      </c>
      <c r="AH47" s="22">
        <f t="shared" si="31"/>
        <v>0</v>
      </c>
      <c r="AI47" s="9" t="s">
        <v>386</v>
      </c>
      <c r="AJ47" s="22">
        <f t="shared" si="32"/>
        <v>0</v>
      </c>
      <c r="AK47" s="22">
        <f t="shared" si="33"/>
        <v>0</v>
      </c>
      <c r="AL47" s="22">
        <f t="shared" si="34"/>
        <v>0</v>
      </c>
      <c r="AN47" s="22">
        <v>21</v>
      </c>
      <c r="AO47" s="22">
        <f>G47*0.010466102</f>
        <v>0</v>
      </c>
      <c r="AP47" s="22">
        <f>G47*(1-0.010466102)</f>
        <v>0</v>
      </c>
      <c r="AQ47" s="24" t="s">
        <v>51</v>
      </c>
      <c r="AV47" s="22">
        <f t="shared" si="35"/>
        <v>0</v>
      </c>
      <c r="AW47" s="22">
        <f t="shared" si="36"/>
        <v>0</v>
      </c>
      <c r="AX47" s="22">
        <f t="shared" si="37"/>
        <v>0</v>
      </c>
      <c r="AY47" s="24" t="s">
        <v>452</v>
      </c>
      <c r="AZ47" s="24" t="s">
        <v>453</v>
      </c>
      <c r="BA47" s="9" t="s">
        <v>411</v>
      </c>
      <c r="BC47" s="22">
        <f t="shared" si="38"/>
        <v>0</v>
      </c>
      <c r="BD47" s="22">
        <f t="shared" si="39"/>
        <v>0</v>
      </c>
      <c r="BE47" s="22">
        <v>0</v>
      </c>
      <c r="BF47" s="22">
        <f t="shared" si="40"/>
        <v>1833</v>
      </c>
      <c r="BH47" s="22">
        <f t="shared" si="41"/>
        <v>0</v>
      </c>
      <c r="BI47" s="22">
        <f t="shared" si="42"/>
        <v>0</v>
      </c>
      <c r="BJ47" s="22">
        <f t="shared" si="43"/>
        <v>0</v>
      </c>
      <c r="BK47" s="22"/>
      <c r="BL47" s="22">
        <v>8</v>
      </c>
      <c r="BW47" s="22">
        <v>21</v>
      </c>
      <c r="BX47" s="3" t="s">
        <v>459</v>
      </c>
    </row>
    <row r="48" spans="1:76" ht="15" customHeight="1" x14ac:dyDescent="0.25">
      <c r="A48" s="21" t="s">
        <v>169</v>
      </c>
      <c r="B48" s="4" t="s">
        <v>460</v>
      </c>
      <c r="C48" s="296" t="s">
        <v>461</v>
      </c>
      <c r="D48" s="296"/>
      <c r="E48" s="4" t="s">
        <v>462</v>
      </c>
      <c r="F48" s="22">
        <f>'Stavební rozpočet SO 302, 303'!F54</f>
        <v>10</v>
      </c>
      <c r="G48" s="22">
        <f>'Stavební rozpočet SO 302, 303'!G54</f>
        <v>0</v>
      </c>
      <c r="H48" s="22">
        <f>'Stavební rozpočet SO 302, 303'!H54</f>
        <v>0</v>
      </c>
      <c r="I48" s="22">
        <f>'Stavební rozpočet SO 302, 303'!I54</f>
        <v>0</v>
      </c>
      <c r="J48" s="22">
        <f>'Stavební rozpočet SO 302, 303'!J54</f>
        <v>0</v>
      </c>
      <c r="K48" s="23">
        <f>F48*48</f>
        <v>480</v>
      </c>
      <c r="Z48" s="22">
        <f t="shared" si="24"/>
        <v>0</v>
      </c>
      <c r="AB48" s="22">
        <f t="shared" si="25"/>
        <v>0</v>
      </c>
      <c r="AC48" s="22">
        <f t="shared" si="26"/>
        <v>0</v>
      </c>
      <c r="AD48" s="22">
        <f t="shared" si="27"/>
        <v>0</v>
      </c>
      <c r="AE48" s="22">
        <f t="shared" si="28"/>
        <v>0</v>
      </c>
      <c r="AF48" s="22">
        <f t="shared" si="29"/>
        <v>0</v>
      </c>
      <c r="AG48" s="22">
        <f t="shared" si="30"/>
        <v>0</v>
      </c>
      <c r="AH48" s="22">
        <f t="shared" si="31"/>
        <v>0</v>
      </c>
      <c r="AI48" s="9" t="s">
        <v>386</v>
      </c>
      <c r="AJ48" s="22">
        <f t="shared" si="32"/>
        <v>0</v>
      </c>
      <c r="AK48" s="22">
        <f t="shared" si="33"/>
        <v>0</v>
      </c>
      <c r="AL48" s="22">
        <f t="shared" si="34"/>
        <v>0</v>
      </c>
      <c r="AN48" s="22">
        <v>21</v>
      </c>
      <c r="AO48" s="22">
        <f>G48*1</f>
        <v>0</v>
      </c>
      <c r="AP48" s="22">
        <f>G48*(1-1)</f>
        <v>0</v>
      </c>
      <c r="AQ48" s="24" t="s">
        <v>51</v>
      </c>
      <c r="AV48" s="22">
        <f t="shared" si="35"/>
        <v>0</v>
      </c>
      <c r="AW48" s="22">
        <f t="shared" si="36"/>
        <v>0</v>
      </c>
      <c r="AX48" s="22">
        <f t="shared" si="37"/>
        <v>0</v>
      </c>
      <c r="AY48" s="24" t="s">
        <v>452</v>
      </c>
      <c r="AZ48" s="24" t="s">
        <v>453</v>
      </c>
      <c r="BA48" s="9" t="s">
        <v>411</v>
      </c>
      <c r="BC48" s="22">
        <f t="shared" si="38"/>
        <v>0</v>
      </c>
      <c r="BD48" s="22">
        <f t="shared" si="39"/>
        <v>0</v>
      </c>
      <c r="BE48" s="22">
        <v>0</v>
      </c>
      <c r="BF48" s="22">
        <f t="shared" si="40"/>
        <v>480</v>
      </c>
      <c r="BH48" s="22">
        <f t="shared" si="41"/>
        <v>0</v>
      </c>
      <c r="BI48" s="22">
        <f t="shared" si="42"/>
        <v>0</v>
      </c>
      <c r="BJ48" s="22">
        <f t="shared" si="43"/>
        <v>0</v>
      </c>
      <c r="BK48" s="22"/>
      <c r="BL48" s="22">
        <v>8</v>
      </c>
      <c r="BW48" s="22">
        <v>21</v>
      </c>
      <c r="BX48" s="3" t="s">
        <v>461</v>
      </c>
    </row>
    <row r="49" spans="1:76" ht="15" customHeight="1" x14ac:dyDescent="0.25">
      <c r="A49" s="21" t="s">
        <v>174</v>
      </c>
      <c r="B49" s="4" t="s">
        <v>463</v>
      </c>
      <c r="C49" s="296" t="s">
        <v>464</v>
      </c>
      <c r="D49" s="296"/>
      <c r="E49" s="4" t="s">
        <v>462</v>
      </c>
      <c r="F49" s="22">
        <f>'Stavební rozpočet SO 302, 303'!F55</f>
        <v>96</v>
      </c>
      <c r="G49" s="22">
        <f>'Stavební rozpočet SO 302, 303'!G55</f>
        <v>0</v>
      </c>
      <c r="H49" s="22">
        <f>'Stavební rozpočet SO 302, 303'!H55</f>
        <v>0</v>
      </c>
      <c r="I49" s="22">
        <f>'Stavební rozpočet SO 302, 303'!I55</f>
        <v>0</v>
      </c>
      <c r="J49" s="22">
        <f>'Stavební rozpočet SO 302, 303'!J55</f>
        <v>0</v>
      </c>
      <c r="K49" s="23">
        <f>F49*49</f>
        <v>4704</v>
      </c>
      <c r="Z49" s="22">
        <f t="shared" si="24"/>
        <v>0</v>
      </c>
      <c r="AB49" s="22">
        <f t="shared" si="25"/>
        <v>0</v>
      </c>
      <c r="AC49" s="22">
        <f t="shared" si="26"/>
        <v>0</v>
      </c>
      <c r="AD49" s="22">
        <f t="shared" si="27"/>
        <v>0</v>
      </c>
      <c r="AE49" s="22">
        <f t="shared" si="28"/>
        <v>0</v>
      </c>
      <c r="AF49" s="22">
        <f t="shared" si="29"/>
        <v>0</v>
      </c>
      <c r="AG49" s="22">
        <f t="shared" si="30"/>
        <v>0</v>
      </c>
      <c r="AH49" s="22">
        <f t="shared" si="31"/>
        <v>0</v>
      </c>
      <c r="AI49" s="9" t="s">
        <v>386</v>
      </c>
      <c r="AJ49" s="22">
        <f t="shared" si="32"/>
        <v>0</v>
      </c>
      <c r="AK49" s="22">
        <f t="shared" si="33"/>
        <v>0</v>
      </c>
      <c r="AL49" s="22">
        <f t="shared" si="34"/>
        <v>0</v>
      </c>
      <c r="AN49" s="22">
        <v>21</v>
      </c>
      <c r="AO49" s="22">
        <f>G49*1</f>
        <v>0</v>
      </c>
      <c r="AP49" s="22">
        <f>G49*(1-1)</f>
        <v>0</v>
      </c>
      <c r="AQ49" s="24" t="s">
        <v>51</v>
      </c>
      <c r="AV49" s="22">
        <f t="shared" si="35"/>
        <v>0</v>
      </c>
      <c r="AW49" s="22">
        <f t="shared" si="36"/>
        <v>0</v>
      </c>
      <c r="AX49" s="22">
        <f t="shared" si="37"/>
        <v>0</v>
      </c>
      <c r="AY49" s="24" t="s">
        <v>452</v>
      </c>
      <c r="AZ49" s="24" t="s">
        <v>453</v>
      </c>
      <c r="BA49" s="9" t="s">
        <v>411</v>
      </c>
      <c r="BC49" s="22">
        <f t="shared" si="38"/>
        <v>0</v>
      </c>
      <c r="BD49" s="22">
        <f t="shared" si="39"/>
        <v>0</v>
      </c>
      <c r="BE49" s="22">
        <v>0</v>
      </c>
      <c r="BF49" s="22">
        <f t="shared" si="40"/>
        <v>4704</v>
      </c>
      <c r="BH49" s="22">
        <f t="shared" si="41"/>
        <v>0</v>
      </c>
      <c r="BI49" s="22">
        <f t="shared" si="42"/>
        <v>0</v>
      </c>
      <c r="BJ49" s="22">
        <f t="shared" si="43"/>
        <v>0</v>
      </c>
      <c r="BK49" s="22"/>
      <c r="BL49" s="22">
        <v>8</v>
      </c>
      <c r="BW49" s="22">
        <v>21</v>
      </c>
      <c r="BX49" s="3" t="s">
        <v>464</v>
      </c>
    </row>
    <row r="50" spans="1:76" ht="15" customHeight="1" x14ac:dyDescent="0.25">
      <c r="A50" s="21" t="s">
        <v>180</v>
      </c>
      <c r="B50" s="4" t="s">
        <v>465</v>
      </c>
      <c r="C50" s="296" t="s">
        <v>466</v>
      </c>
      <c r="D50" s="296"/>
      <c r="E50" s="4" t="s">
        <v>119</v>
      </c>
      <c r="F50" s="22">
        <f>'Stavební rozpočet SO 302, 303'!F56</f>
        <v>58</v>
      </c>
      <c r="G50" s="22">
        <f>'Stavební rozpočet SO 302, 303'!G56</f>
        <v>0</v>
      </c>
      <c r="H50" s="22">
        <f>'Stavební rozpočet SO 302, 303'!H56</f>
        <v>0</v>
      </c>
      <c r="I50" s="22">
        <f>'Stavební rozpočet SO 302, 303'!I56</f>
        <v>0</v>
      </c>
      <c r="J50" s="22">
        <f>'Stavební rozpočet SO 302, 303'!J56</f>
        <v>0</v>
      </c>
      <c r="K50" s="23">
        <f>F50*50</f>
        <v>2900</v>
      </c>
      <c r="Z50" s="22">
        <f t="shared" si="24"/>
        <v>0</v>
      </c>
      <c r="AB50" s="22">
        <f t="shared" si="25"/>
        <v>0</v>
      </c>
      <c r="AC50" s="22">
        <f t="shared" si="26"/>
        <v>0</v>
      </c>
      <c r="AD50" s="22">
        <f t="shared" si="27"/>
        <v>0</v>
      </c>
      <c r="AE50" s="22">
        <f t="shared" si="28"/>
        <v>0</v>
      </c>
      <c r="AF50" s="22">
        <f t="shared" si="29"/>
        <v>0</v>
      </c>
      <c r="AG50" s="22">
        <f t="shared" si="30"/>
        <v>0</v>
      </c>
      <c r="AH50" s="22">
        <f t="shared" si="31"/>
        <v>0</v>
      </c>
      <c r="AI50" s="9" t="s">
        <v>386</v>
      </c>
      <c r="AJ50" s="22">
        <f t="shared" si="32"/>
        <v>0</v>
      </c>
      <c r="AK50" s="22">
        <f t="shared" si="33"/>
        <v>0</v>
      </c>
      <c r="AL50" s="22">
        <f t="shared" si="34"/>
        <v>0</v>
      </c>
      <c r="AN50" s="22">
        <v>21</v>
      </c>
      <c r="AO50" s="22">
        <f>G50*0.0065037</f>
        <v>0</v>
      </c>
      <c r="AP50" s="22">
        <f>G50*(1-0.0065037)</f>
        <v>0</v>
      </c>
      <c r="AQ50" s="24" t="s">
        <v>51</v>
      </c>
      <c r="AV50" s="22">
        <f t="shared" si="35"/>
        <v>0</v>
      </c>
      <c r="AW50" s="22">
        <f t="shared" si="36"/>
        <v>0</v>
      </c>
      <c r="AX50" s="22">
        <f t="shared" si="37"/>
        <v>0</v>
      </c>
      <c r="AY50" s="24" t="s">
        <v>452</v>
      </c>
      <c r="AZ50" s="24" t="s">
        <v>453</v>
      </c>
      <c r="BA50" s="9" t="s">
        <v>411</v>
      </c>
      <c r="BC50" s="22">
        <f t="shared" si="38"/>
        <v>0</v>
      </c>
      <c r="BD50" s="22">
        <f t="shared" si="39"/>
        <v>0</v>
      </c>
      <c r="BE50" s="22">
        <v>0</v>
      </c>
      <c r="BF50" s="22">
        <f t="shared" si="40"/>
        <v>2900</v>
      </c>
      <c r="BH50" s="22">
        <f t="shared" si="41"/>
        <v>0</v>
      </c>
      <c r="BI50" s="22">
        <f t="shared" si="42"/>
        <v>0</v>
      </c>
      <c r="BJ50" s="22">
        <f t="shared" si="43"/>
        <v>0</v>
      </c>
      <c r="BK50" s="22"/>
      <c r="BL50" s="22">
        <v>8</v>
      </c>
      <c r="BW50" s="22">
        <v>21</v>
      </c>
      <c r="BX50" s="3" t="s">
        <v>466</v>
      </c>
    </row>
    <row r="51" spans="1:76" ht="15" customHeight="1" x14ac:dyDescent="0.25">
      <c r="A51" s="21" t="s">
        <v>183</v>
      </c>
      <c r="B51" s="4" t="s">
        <v>467</v>
      </c>
      <c r="C51" s="296" t="s">
        <v>468</v>
      </c>
      <c r="D51" s="296"/>
      <c r="E51" s="4" t="s">
        <v>119</v>
      </c>
      <c r="F51" s="22">
        <f>'Stavební rozpočet SO 302, 303'!F57</f>
        <v>571</v>
      </c>
      <c r="G51" s="22">
        <f>'Stavební rozpočet SO 302, 303'!G57</f>
        <v>0</v>
      </c>
      <c r="H51" s="22">
        <f>'Stavební rozpočet SO 302, 303'!H57</f>
        <v>0</v>
      </c>
      <c r="I51" s="22">
        <f>'Stavební rozpočet SO 302, 303'!I57</f>
        <v>0</v>
      </c>
      <c r="J51" s="22">
        <f>'Stavební rozpočet SO 302, 303'!J57</f>
        <v>0</v>
      </c>
      <c r="K51" s="23">
        <f>F51*51</f>
        <v>29121</v>
      </c>
      <c r="Z51" s="22">
        <f t="shared" si="24"/>
        <v>0</v>
      </c>
      <c r="AB51" s="22">
        <f t="shared" si="25"/>
        <v>0</v>
      </c>
      <c r="AC51" s="22">
        <f t="shared" si="26"/>
        <v>0</v>
      </c>
      <c r="AD51" s="22">
        <f t="shared" si="27"/>
        <v>0</v>
      </c>
      <c r="AE51" s="22">
        <f t="shared" si="28"/>
        <v>0</v>
      </c>
      <c r="AF51" s="22">
        <f t="shared" si="29"/>
        <v>0</v>
      </c>
      <c r="AG51" s="22">
        <f t="shared" si="30"/>
        <v>0</v>
      </c>
      <c r="AH51" s="22">
        <f t="shared" si="31"/>
        <v>0</v>
      </c>
      <c r="AI51" s="9" t="s">
        <v>386</v>
      </c>
      <c r="AJ51" s="22">
        <f t="shared" si="32"/>
        <v>0</v>
      </c>
      <c r="AK51" s="22">
        <f t="shared" si="33"/>
        <v>0</v>
      </c>
      <c r="AL51" s="22">
        <f t="shared" si="34"/>
        <v>0</v>
      </c>
      <c r="AN51" s="22">
        <v>21</v>
      </c>
      <c r="AO51" s="22">
        <f>G51*0.007439446</f>
        <v>0</v>
      </c>
      <c r="AP51" s="22">
        <f>G51*(1-0.007439446)</f>
        <v>0</v>
      </c>
      <c r="AQ51" s="24" t="s">
        <v>51</v>
      </c>
      <c r="AV51" s="22">
        <f t="shared" si="35"/>
        <v>0</v>
      </c>
      <c r="AW51" s="22">
        <f t="shared" si="36"/>
        <v>0</v>
      </c>
      <c r="AX51" s="22">
        <f t="shared" si="37"/>
        <v>0</v>
      </c>
      <c r="AY51" s="24" t="s">
        <v>452</v>
      </c>
      <c r="AZ51" s="24" t="s">
        <v>453</v>
      </c>
      <c r="BA51" s="9" t="s">
        <v>411</v>
      </c>
      <c r="BC51" s="22">
        <f t="shared" si="38"/>
        <v>0</v>
      </c>
      <c r="BD51" s="22">
        <f t="shared" si="39"/>
        <v>0</v>
      </c>
      <c r="BE51" s="22">
        <v>0</v>
      </c>
      <c r="BF51" s="22">
        <f t="shared" si="40"/>
        <v>29121</v>
      </c>
      <c r="BH51" s="22">
        <f t="shared" si="41"/>
        <v>0</v>
      </c>
      <c r="BI51" s="22">
        <f t="shared" si="42"/>
        <v>0</v>
      </c>
      <c r="BJ51" s="22">
        <f t="shared" si="43"/>
        <v>0</v>
      </c>
      <c r="BK51" s="22"/>
      <c r="BL51" s="22">
        <v>8</v>
      </c>
      <c r="BW51" s="22">
        <v>21</v>
      </c>
      <c r="BX51" s="3" t="s">
        <v>468</v>
      </c>
    </row>
    <row r="52" spans="1:76" ht="15" customHeight="1" x14ac:dyDescent="0.25">
      <c r="A52" s="21" t="s">
        <v>186</v>
      </c>
      <c r="B52" s="4" t="s">
        <v>469</v>
      </c>
      <c r="C52" s="296" t="s">
        <v>470</v>
      </c>
      <c r="D52" s="296"/>
      <c r="E52" s="4" t="s">
        <v>119</v>
      </c>
      <c r="F52" s="22">
        <f>'Stavební rozpočet SO 302, 303'!F59</f>
        <v>571</v>
      </c>
      <c r="G52" s="22">
        <f>'Stavební rozpočet SO 302, 303'!G59</f>
        <v>0</v>
      </c>
      <c r="H52" s="22">
        <f>'Stavební rozpočet SO 302, 303'!H59</f>
        <v>0</v>
      </c>
      <c r="I52" s="22">
        <f>'Stavební rozpočet SO 302, 303'!I59</f>
        <v>0</v>
      </c>
      <c r="J52" s="22">
        <f>'Stavební rozpočet SO 302, 303'!J59</f>
        <v>0</v>
      </c>
      <c r="K52" s="23">
        <f>F52*52</f>
        <v>29692</v>
      </c>
      <c r="Z52" s="22">
        <f t="shared" si="24"/>
        <v>0</v>
      </c>
      <c r="AB52" s="22">
        <f t="shared" si="25"/>
        <v>0</v>
      </c>
      <c r="AC52" s="22">
        <f t="shared" si="26"/>
        <v>0</v>
      </c>
      <c r="AD52" s="22">
        <f t="shared" si="27"/>
        <v>0</v>
      </c>
      <c r="AE52" s="22">
        <f t="shared" si="28"/>
        <v>0</v>
      </c>
      <c r="AF52" s="22">
        <f t="shared" si="29"/>
        <v>0</v>
      </c>
      <c r="AG52" s="22">
        <f t="shared" si="30"/>
        <v>0</v>
      </c>
      <c r="AH52" s="22">
        <f t="shared" si="31"/>
        <v>0</v>
      </c>
      <c r="AI52" s="9" t="s">
        <v>386</v>
      </c>
      <c r="AJ52" s="22">
        <f t="shared" si="32"/>
        <v>0</v>
      </c>
      <c r="AK52" s="22">
        <f t="shared" si="33"/>
        <v>0</v>
      </c>
      <c r="AL52" s="22">
        <f t="shared" si="34"/>
        <v>0</v>
      </c>
      <c r="AN52" s="22">
        <v>21</v>
      </c>
      <c r="AO52" s="22">
        <f>G52*0.090781563</f>
        <v>0</v>
      </c>
      <c r="AP52" s="22">
        <f>G52*(1-0.090781563)</f>
        <v>0</v>
      </c>
      <c r="AQ52" s="24" t="s">
        <v>51</v>
      </c>
      <c r="AV52" s="22">
        <f t="shared" si="35"/>
        <v>0</v>
      </c>
      <c r="AW52" s="22">
        <f t="shared" si="36"/>
        <v>0</v>
      </c>
      <c r="AX52" s="22">
        <f t="shared" si="37"/>
        <v>0</v>
      </c>
      <c r="AY52" s="24" t="s">
        <v>471</v>
      </c>
      <c r="AZ52" s="24" t="s">
        <v>453</v>
      </c>
      <c r="BA52" s="9" t="s">
        <v>411</v>
      </c>
      <c r="BC52" s="22">
        <f t="shared" si="38"/>
        <v>0</v>
      </c>
      <c r="BD52" s="22">
        <f t="shared" si="39"/>
        <v>0</v>
      </c>
      <c r="BE52" s="22">
        <v>0</v>
      </c>
      <c r="BF52" s="22">
        <f t="shared" si="40"/>
        <v>29692</v>
      </c>
      <c r="BH52" s="22">
        <f t="shared" si="41"/>
        <v>0</v>
      </c>
      <c r="BI52" s="22">
        <f t="shared" si="42"/>
        <v>0</v>
      </c>
      <c r="BJ52" s="22">
        <f t="shared" si="43"/>
        <v>0</v>
      </c>
      <c r="BK52" s="22"/>
      <c r="BL52" s="22">
        <v>8</v>
      </c>
      <c r="BW52" s="22">
        <v>21</v>
      </c>
      <c r="BX52" s="3" t="s">
        <v>470</v>
      </c>
    </row>
    <row r="53" spans="1:76" ht="15" customHeight="1" x14ac:dyDescent="0.25">
      <c r="A53" s="21" t="s">
        <v>190</v>
      </c>
      <c r="B53" s="4" t="s">
        <v>472</v>
      </c>
      <c r="C53" s="296" t="s">
        <v>473</v>
      </c>
      <c r="D53" s="296"/>
      <c r="E53" s="4" t="s">
        <v>474</v>
      </c>
      <c r="F53" s="22">
        <f>'Stavební rozpočet SO 302, 303'!F60</f>
        <v>10</v>
      </c>
      <c r="G53" s="22">
        <f>'Stavební rozpočet SO 302, 303'!G60</f>
        <v>0</v>
      </c>
      <c r="H53" s="22">
        <f>'Stavební rozpočet SO 302, 303'!H60</f>
        <v>0</v>
      </c>
      <c r="I53" s="22">
        <f>'Stavební rozpočet SO 302, 303'!I60</f>
        <v>0</v>
      </c>
      <c r="J53" s="22">
        <f>'Stavební rozpočet SO 302, 303'!J60</f>
        <v>0</v>
      </c>
      <c r="K53" s="23">
        <f>F53*53</f>
        <v>530</v>
      </c>
      <c r="Z53" s="22">
        <f t="shared" si="24"/>
        <v>0</v>
      </c>
      <c r="AB53" s="22">
        <f t="shared" si="25"/>
        <v>0</v>
      </c>
      <c r="AC53" s="22">
        <f t="shared" si="26"/>
        <v>0</v>
      </c>
      <c r="AD53" s="22">
        <f t="shared" si="27"/>
        <v>0</v>
      </c>
      <c r="AE53" s="22">
        <f t="shared" si="28"/>
        <v>0</v>
      </c>
      <c r="AF53" s="22">
        <f t="shared" si="29"/>
        <v>0</v>
      </c>
      <c r="AG53" s="22">
        <f t="shared" si="30"/>
        <v>0</v>
      </c>
      <c r="AH53" s="22">
        <f t="shared" si="31"/>
        <v>0</v>
      </c>
      <c r="AI53" s="9" t="s">
        <v>386</v>
      </c>
      <c r="AJ53" s="22">
        <f t="shared" si="32"/>
        <v>0</v>
      </c>
      <c r="AK53" s="22">
        <f t="shared" si="33"/>
        <v>0</v>
      </c>
      <c r="AL53" s="22">
        <f t="shared" si="34"/>
        <v>0</v>
      </c>
      <c r="AN53" s="22">
        <v>21</v>
      </c>
      <c r="AO53" s="22">
        <f>G53*0.095862315</f>
        <v>0</v>
      </c>
      <c r="AP53" s="22">
        <f>G53*(1-0.095862315)</f>
        <v>0</v>
      </c>
      <c r="AQ53" s="24" t="s">
        <v>51</v>
      </c>
      <c r="AV53" s="22">
        <f t="shared" si="35"/>
        <v>0</v>
      </c>
      <c r="AW53" s="22">
        <f t="shared" si="36"/>
        <v>0</v>
      </c>
      <c r="AX53" s="22">
        <f t="shared" si="37"/>
        <v>0</v>
      </c>
      <c r="AY53" s="24" t="s">
        <v>471</v>
      </c>
      <c r="AZ53" s="24" t="s">
        <v>453</v>
      </c>
      <c r="BA53" s="9" t="s">
        <v>411</v>
      </c>
      <c r="BC53" s="22">
        <f t="shared" si="38"/>
        <v>0</v>
      </c>
      <c r="BD53" s="22">
        <f t="shared" si="39"/>
        <v>0</v>
      </c>
      <c r="BE53" s="22">
        <v>0</v>
      </c>
      <c r="BF53" s="22">
        <f t="shared" si="40"/>
        <v>530</v>
      </c>
      <c r="BH53" s="22">
        <f t="shared" si="41"/>
        <v>0</v>
      </c>
      <c r="BI53" s="22">
        <f t="shared" si="42"/>
        <v>0</v>
      </c>
      <c r="BJ53" s="22">
        <f t="shared" si="43"/>
        <v>0</v>
      </c>
      <c r="BK53" s="22"/>
      <c r="BL53" s="22">
        <v>8</v>
      </c>
      <c r="BW53" s="22">
        <v>21</v>
      </c>
      <c r="BX53" s="3" t="s">
        <v>473</v>
      </c>
    </row>
    <row r="54" spans="1:76" ht="15" customHeight="1" x14ac:dyDescent="0.25">
      <c r="A54" s="21" t="s">
        <v>195</v>
      </c>
      <c r="B54" s="4" t="s">
        <v>475</v>
      </c>
      <c r="C54" s="296" t="s">
        <v>476</v>
      </c>
      <c r="D54" s="296"/>
      <c r="E54" s="4" t="s">
        <v>177</v>
      </c>
      <c r="F54" s="22">
        <f>'Stavební rozpočet SO 302, 303'!F61</f>
        <v>31</v>
      </c>
      <c r="G54" s="22">
        <f>'Stavební rozpočet SO 302, 303'!G61</f>
        <v>0</v>
      </c>
      <c r="H54" s="22">
        <f>'Stavební rozpočet SO 302, 303'!H61</f>
        <v>0</v>
      </c>
      <c r="I54" s="22">
        <f>'Stavební rozpočet SO 302, 303'!I61</f>
        <v>0</v>
      </c>
      <c r="J54" s="22">
        <f>'Stavební rozpočet SO 302, 303'!J61</f>
        <v>0</v>
      </c>
      <c r="K54" s="23">
        <f>F54*54</f>
        <v>1674</v>
      </c>
      <c r="Z54" s="22">
        <f t="shared" si="24"/>
        <v>0</v>
      </c>
      <c r="AB54" s="22">
        <f t="shared" si="25"/>
        <v>0</v>
      </c>
      <c r="AC54" s="22">
        <f t="shared" si="26"/>
        <v>0</v>
      </c>
      <c r="AD54" s="22">
        <f t="shared" si="27"/>
        <v>0</v>
      </c>
      <c r="AE54" s="22">
        <f t="shared" si="28"/>
        <v>0</v>
      </c>
      <c r="AF54" s="22">
        <f t="shared" si="29"/>
        <v>0</v>
      </c>
      <c r="AG54" s="22">
        <f t="shared" si="30"/>
        <v>0</v>
      </c>
      <c r="AH54" s="22">
        <f t="shared" si="31"/>
        <v>0</v>
      </c>
      <c r="AI54" s="9" t="s">
        <v>386</v>
      </c>
      <c r="AJ54" s="22">
        <f t="shared" si="32"/>
        <v>0</v>
      </c>
      <c r="AK54" s="22">
        <f t="shared" si="33"/>
        <v>0</v>
      </c>
      <c r="AL54" s="22">
        <f t="shared" si="34"/>
        <v>0</v>
      </c>
      <c r="AN54" s="22">
        <v>21</v>
      </c>
      <c r="AO54" s="22">
        <f>G54*0</f>
        <v>0</v>
      </c>
      <c r="AP54" s="22">
        <f>G54*(1-0)</f>
        <v>0</v>
      </c>
      <c r="AQ54" s="24" t="s">
        <v>51</v>
      </c>
      <c r="AV54" s="22">
        <f t="shared" si="35"/>
        <v>0</v>
      </c>
      <c r="AW54" s="22">
        <f t="shared" si="36"/>
        <v>0</v>
      </c>
      <c r="AX54" s="22">
        <f t="shared" si="37"/>
        <v>0</v>
      </c>
      <c r="AY54" s="24" t="s">
        <v>471</v>
      </c>
      <c r="AZ54" s="24" t="s">
        <v>453</v>
      </c>
      <c r="BA54" s="9" t="s">
        <v>411</v>
      </c>
      <c r="BC54" s="22">
        <f t="shared" si="38"/>
        <v>0</v>
      </c>
      <c r="BD54" s="22">
        <f t="shared" si="39"/>
        <v>0</v>
      </c>
      <c r="BE54" s="22">
        <v>0</v>
      </c>
      <c r="BF54" s="22">
        <f t="shared" si="40"/>
        <v>1674</v>
      </c>
      <c r="BH54" s="22">
        <f t="shared" si="41"/>
        <v>0</v>
      </c>
      <c r="BI54" s="22">
        <f t="shared" si="42"/>
        <v>0</v>
      </c>
      <c r="BJ54" s="22">
        <f t="shared" si="43"/>
        <v>0</v>
      </c>
      <c r="BK54" s="22"/>
      <c r="BL54" s="22">
        <v>8</v>
      </c>
      <c r="BW54" s="22">
        <v>21</v>
      </c>
      <c r="BX54" s="3" t="s">
        <v>476</v>
      </c>
    </row>
    <row r="55" spans="1:76" ht="15" customHeight="1" x14ac:dyDescent="0.25">
      <c r="A55" s="21" t="s">
        <v>200</v>
      </c>
      <c r="B55" s="4" t="s">
        <v>477</v>
      </c>
      <c r="C55" s="296" t="s">
        <v>478</v>
      </c>
      <c r="D55" s="296"/>
      <c r="E55" s="4" t="s">
        <v>177</v>
      </c>
      <c r="F55" s="22">
        <f>'Stavební rozpočet SO 302, 303'!F62</f>
        <v>23</v>
      </c>
      <c r="G55" s="22">
        <f>'Stavební rozpočet SO 302, 303'!G62</f>
        <v>0</v>
      </c>
      <c r="H55" s="22">
        <f>'Stavební rozpočet SO 302, 303'!H62</f>
        <v>0</v>
      </c>
      <c r="I55" s="22">
        <f>'Stavební rozpočet SO 302, 303'!I62</f>
        <v>0</v>
      </c>
      <c r="J55" s="22">
        <f>'Stavební rozpočet SO 302, 303'!J62</f>
        <v>0</v>
      </c>
      <c r="K55" s="23">
        <f>F55*55</f>
        <v>1265</v>
      </c>
      <c r="Z55" s="22">
        <f t="shared" si="24"/>
        <v>0</v>
      </c>
      <c r="AB55" s="22">
        <f t="shared" si="25"/>
        <v>0</v>
      </c>
      <c r="AC55" s="22">
        <f t="shared" si="26"/>
        <v>0</v>
      </c>
      <c r="AD55" s="22">
        <f t="shared" si="27"/>
        <v>0</v>
      </c>
      <c r="AE55" s="22">
        <f t="shared" si="28"/>
        <v>0</v>
      </c>
      <c r="AF55" s="22">
        <f t="shared" si="29"/>
        <v>0</v>
      </c>
      <c r="AG55" s="22">
        <f t="shared" si="30"/>
        <v>0</v>
      </c>
      <c r="AH55" s="22">
        <f t="shared" si="31"/>
        <v>0</v>
      </c>
      <c r="AI55" s="9" t="s">
        <v>386</v>
      </c>
      <c r="AJ55" s="22">
        <f t="shared" si="32"/>
        <v>0</v>
      </c>
      <c r="AK55" s="22">
        <f t="shared" si="33"/>
        <v>0</v>
      </c>
      <c r="AL55" s="22">
        <f t="shared" si="34"/>
        <v>0</v>
      </c>
      <c r="AN55" s="22">
        <v>21</v>
      </c>
      <c r="AO55" s="22">
        <f>G55*0</f>
        <v>0</v>
      </c>
      <c r="AP55" s="22">
        <f>G55*(1-0)</f>
        <v>0</v>
      </c>
      <c r="AQ55" s="24" t="s">
        <v>51</v>
      </c>
      <c r="AV55" s="22">
        <f t="shared" si="35"/>
        <v>0</v>
      </c>
      <c r="AW55" s="22">
        <f t="shared" si="36"/>
        <v>0</v>
      </c>
      <c r="AX55" s="22">
        <f t="shared" si="37"/>
        <v>0</v>
      </c>
      <c r="AY55" s="24" t="s">
        <v>471</v>
      </c>
      <c r="AZ55" s="24" t="s">
        <v>453</v>
      </c>
      <c r="BA55" s="9" t="s">
        <v>411</v>
      </c>
      <c r="BC55" s="22">
        <f t="shared" si="38"/>
        <v>0</v>
      </c>
      <c r="BD55" s="22">
        <f t="shared" si="39"/>
        <v>0</v>
      </c>
      <c r="BE55" s="22">
        <v>0</v>
      </c>
      <c r="BF55" s="22">
        <f t="shared" si="40"/>
        <v>1265</v>
      </c>
      <c r="BH55" s="22">
        <f t="shared" si="41"/>
        <v>0</v>
      </c>
      <c r="BI55" s="22">
        <f t="shared" si="42"/>
        <v>0</v>
      </c>
      <c r="BJ55" s="22">
        <f t="shared" si="43"/>
        <v>0</v>
      </c>
      <c r="BK55" s="22"/>
      <c r="BL55" s="22">
        <v>8</v>
      </c>
      <c r="BW55" s="22">
        <v>21</v>
      </c>
      <c r="BX55" s="3" t="s">
        <v>478</v>
      </c>
    </row>
    <row r="56" spans="1:76" ht="15" customHeight="1" x14ac:dyDescent="0.25">
      <c r="A56" s="21" t="s">
        <v>205</v>
      </c>
      <c r="B56" s="4" t="s">
        <v>479</v>
      </c>
      <c r="C56" s="296" t="s">
        <v>480</v>
      </c>
      <c r="D56" s="296"/>
      <c r="E56" s="4" t="s">
        <v>177</v>
      </c>
      <c r="F56" s="22">
        <f>'Stavební rozpočet SO 302, 303'!F63</f>
        <v>23</v>
      </c>
      <c r="G56" s="22">
        <f>'Stavební rozpočet SO 302, 303'!G63</f>
        <v>0</v>
      </c>
      <c r="H56" s="22">
        <f>'Stavební rozpočet SO 302, 303'!H63</f>
        <v>0</v>
      </c>
      <c r="I56" s="22">
        <f>'Stavební rozpočet SO 302, 303'!I63</f>
        <v>0</v>
      </c>
      <c r="J56" s="22">
        <f>'Stavební rozpočet SO 302, 303'!J63</f>
        <v>0</v>
      </c>
      <c r="K56" s="23">
        <f>F56*56</f>
        <v>1288</v>
      </c>
      <c r="Z56" s="22">
        <f t="shared" si="24"/>
        <v>0</v>
      </c>
      <c r="AB56" s="22">
        <f t="shared" si="25"/>
        <v>0</v>
      </c>
      <c r="AC56" s="22">
        <f t="shared" si="26"/>
        <v>0</v>
      </c>
      <c r="AD56" s="22">
        <f t="shared" si="27"/>
        <v>0</v>
      </c>
      <c r="AE56" s="22">
        <f t="shared" si="28"/>
        <v>0</v>
      </c>
      <c r="AF56" s="22">
        <f t="shared" si="29"/>
        <v>0</v>
      </c>
      <c r="AG56" s="22">
        <f t="shared" si="30"/>
        <v>0</v>
      </c>
      <c r="AH56" s="22">
        <f t="shared" si="31"/>
        <v>0</v>
      </c>
      <c r="AI56" s="9" t="s">
        <v>386</v>
      </c>
      <c r="AJ56" s="22">
        <f t="shared" si="32"/>
        <v>0</v>
      </c>
      <c r="AK56" s="22">
        <f t="shared" si="33"/>
        <v>0</v>
      </c>
      <c r="AL56" s="22">
        <f t="shared" si="34"/>
        <v>0</v>
      </c>
      <c r="AN56" s="22">
        <v>21</v>
      </c>
      <c r="AO56" s="22">
        <f>G56*0</f>
        <v>0</v>
      </c>
      <c r="AP56" s="22">
        <f>G56*(1-0)</f>
        <v>0</v>
      </c>
      <c r="AQ56" s="24" t="s">
        <v>51</v>
      </c>
      <c r="AV56" s="22">
        <f t="shared" si="35"/>
        <v>0</v>
      </c>
      <c r="AW56" s="22">
        <f t="shared" si="36"/>
        <v>0</v>
      </c>
      <c r="AX56" s="22">
        <f t="shared" si="37"/>
        <v>0</v>
      </c>
      <c r="AY56" s="24" t="s">
        <v>471</v>
      </c>
      <c r="AZ56" s="24" t="s">
        <v>453</v>
      </c>
      <c r="BA56" s="9" t="s">
        <v>411</v>
      </c>
      <c r="BC56" s="22">
        <f t="shared" si="38"/>
        <v>0</v>
      </c>
      <c r="BD56" s="22">
        <f t="shared" si="39"/>
        <v>0</v>
      </c>
      <c r="BE56" s="22">
        <v>0</v>
      </c>
      <c r="BF56" s="22">
        <f t="shared" si="40"/>
        <v>1288</v>
      </c>
      <c r="BH56" s="22">
        <f t="shared" si="41"/>
        <v>0</v>
      </c>
      <c r="BI56" s="22">
        <f t="shared" si="42"/>
        <v>0</v>
      </c>
      <c r="BJ56" s="22">
        <f t="shared" si="43"/>
        <v>0</v>
      </c>
      <c r="BK56" s="22"/>
      <c r="BL56" s="22">
        <v>8</v>
      </c>
      <c r="BW56" s="22">
        <v>21</v>
      </c>
      <c r="BX56" s="3" t="s">
        <v>480</v>
      </c>
    </row>
    <row r="57" spans="1:76" ht="15" customHeight="1" x14ac:dyDescent="0.25">
      <c r="A57" s="21" t="s">
        <v>211</v>
      </c>
      <c r="B57" s="4" t="s">
        <v>481</v>
      </c>
      <c r="C57" s="296" t="s">
        <v>482</v>
      </c>
      <c r="D57" s="296"/>
      <c r="E57" s="4" t="s">
        <v>177</v>
      </c>
      <c r="F57" s="22">
        <f>'Stavební rozpočet SO 302, 303'!F64</f>
        <v>12</v>
      </c>
      <c r="G57" s="22">
        <f>'Stavební rozpočet SO 302, 303'!G64</f>
        <v>0</v>
      </c>
      <c r="H57" s="22">
        <f>'Stavební rozpočet SO 302, 303'!H64</f>
        <v>0</v>
      </c>
      <c r="I57" s="22">
        <f>'Stavební rozpočet SO 302, 303'!I64</f>
        <v>0</v>
      </c>
      <c r="J57" s="22">
        <f>'Stavební rozpočet SO 302, 303'!J64</f>
        <v>0</v>
      </c>
      <c r="K57" s="23">
        <f>F57*57</f>
        <v>684</v>
      </c>
      <c r="Z57" s="22">
        <f t="shared" si="24"/>
        <v>0</v>
      </c>
      <c r="AB57" s="22">
        <f t="shared" si="25"/>
        <v>0</v>
      </c>
      <c r="AC57" s="22">
        <f t="shared" si="26"/>
        <v>0</v>
      </c>
      <c r="AD57" s="22">
        <f t="shared" si="27"/>
        <v>0</v>
      </c>
      <c r="AE57" s="22">
        <f t="shared" si="28"/>
        <v>0</v>
      </c>
      <c r="AF57" s="22">
        <f t="shared" si="29"/>
        <v>0</v>
      </c>
      <c r="AG57" s="22">
        <f t="shared" si="30"/>
        <v>0</v>
      </c>
      <c r="AH57" s="22">
        <f t="shared" si="31"/>
        <v>0</v>
      </c>
      <c r="AI57" s="9" t="s">
        <v>386</v>
      </c>
      <c r="AJ57" s="22">
        <f t="shared" si="32"/>
        <v>0</v>
      </c>
      <c r="AK57" s="22">
        <f t="shared" si="33"/>
        <v>0</v>
      </c>
      <c r="AL57" s="22">
        <f t="shared" si="34"/>
        <v>0</v>
      </c>
      <c r="AN57" s="22">
        <v>21</v>
      </c>
      <c r="AO57" s="22">
        <f>G57*0.76210254</f>
        <v>0</v>
      </c>
      <c r="AP57" s="22">
        <f>G57*(1-0.76210254)</f>
        <v>0</v>
      </c>
      <c r="AQ57" s="24" t="s">
        <v>51</v>
      </c>
      <c r="AV57" s="22">
        <f t="shared" si="35"/>
        <v>0</v>
      </c>
      <c r="AW57" s="22">
        <f t="shared" si="36"/>
        <v>0</v>
      </c>
      <c r="AX57" s="22">
        <f t="shared" si="37"/>
        <v>0</v>
      </c>
      <c r="AY57" s="24" t="s">
        <v>471</v>
      </c>
      <c r="AZ57" s="24" t="s">
        <v>453</v>
      </c>
      <c r="BA57" s="9" t="s">
        <v>411</v>
      </c>
      <c r="BC57" s="22">
        <f t="shared" si="38"/>
        <v>0</v>
      </c>
      <c r="BD57" s="22">
        <f t="shared" si="39"/>
        <v>0</v>
      </c>
      <c r="BE57" s="22">
        <v>0</v>
      </c>
      <c r="BF57" s="22">
        <f t="shared" si="40"/>
        <v>684</v>
      </c>
      <c r="BH57" s="22">
        <f t="shared" si="41"/>
        <v>0</v>
      </c>
      <c r="BI57" s="22">
        <f t="shared" si="42"/>
        <v>0</v>
      </c>
      <c r="BJ57" s="22">
        <f t="shared" si="43"/>
        <v>0</v>
      </c>
      <c r="BK57" s="22"/>
      <c r="BL57" s="22">
        <v>8</v>
      </c>
      <c r="BW57" s="22">
        <v>21</v>
      </c>
      <c r="BX57" s="3" t="s">
        <v>482</v>
      </c>
    </row>
    <row r="58" spans="1:76" ht="15" customHeight="1" x14ac:dyDescent="0.25">
      <c r="A58" s="21" t="s">
        <v>217</v>
      </c>
      <c r="B58" s="4" t="s">
        <v>483</v>
      </c>
      <c r="C58" s="296" t="s">
        <v>484</v>
      </c>
      <c r="D58" s="296"/>
      <c r="E58" s="4" t="s">
        <v>177</v>
      </c>
      <c r="F58" s="22">
        <f>'Stavební rozpočet SO 302, 303'!F65</f>
        <v>12</v>
      </c>
      <c r="G58" s="22">
        <f>'Stavební rozpočet SO 302, 303'!G65</f>
        <v>0</v>
      </c>
      <c r="H58" s="22">
        <f>'Stavební rozpočet SO 302, 303'!H65</f>
        <v>0</v>
      </c>
      <c r="I58" s="22">
        <f>'Stavební rozpočet SO 302, 303'!I65</f>
        <v>0</v>
      </c>
      <c r="J58" s="22">
        <f>'Stavební rozpočet SO 302, 303'!J65</f>
        <v>0</v>
      </c>
      <c r="K58" s="23">
        <f>F58*58</f>
        <v>696</v>
      </c>
      <c r="Z58" s="22">
        <f t="shared" si="24"/>
        <v>0</v>
      </c>
      <c r="AB58" s="22">
        <f t="shared" si="25"/>
        <v>0</v>
      </c>
      <c r="AC58" s="22">
        <f t="shared" si="26"/>
        <v>0</v>
      </c>
      <c r="AD58" s="22">
        <f t="shared" si="27"/>
        <v>0</v>
      </c>
      <c r="AE58" s="22">
        <f t="shared" si="28"/>
        <v>0</v>
      </c>
      <c r="AF58" s="22">
        <f t="shared" si="29"/>
        <v>0</v>
      </c>
      <c r="AG58" s="22">
        <f t="shared" si="30"/>
        <v>0</v>
      </c>
      <c r="AH58" s="22">
        <f t="shared" si="31"/>
        <v>0</v>
      </c>
      <c r="AI58" s="9" t="s">
        <v>386</v>
      </c>
      <c r="AJ58" s="22">
        <f t="shared" si="32"/>
        <v>0</v>
      </c>
      <c r="AK58" s="22">
        <f t="shared" si="33"/>
        <v>0</v>
      </c>
      <c r="AL58" s="22">
        <f t="shared" si="34"/>
        <v>0</v>
      </c>
      <c r="AN58" s="22">
        <v>21</v>
      </c>
      <c r="AO58" s="22">
        <f>G58*0.717615942</f>
        <v>0</v>
      </c>
      <c r="AP58" s="22">
        <f>G58*(1-0.717615942)</f>
        <v>0</v>
      </c>
      <c r="AQ58" s="24" t="s">
        <v>51</v>
      </c>
      <c r="AV58" s="22">
        <f t="shared" si="35"/>
        <v>0</v>
      </c>
      <c r="AW58" s="22">
        <f t="shared" si="36"/>
        <v>0</v>
      </c>
      <c r="AX58" s="22">
        <f t="shared" si="37"/>
        <v>0</v>
      </c>
      <c r="AY58" s="24" t="s">
        <v>471</v>
      </c>
      <c r="AZ58" s="24" t="s">
        <v>453</v>
      </c>
      <c r="BA58" s="9" t="s">
        <v>411</v>
      </c>
      <c r="BC58" s="22">
        <f t="shared" si="38"/>
        <v>0</v>
      </c>
      <c r="BD58" s="22">
        <f t="shared" si="39"/>
        <v>0</v>
      </c>
      <c r="BE58" s="22">
        <v>0</v>
      </c>
      <c r="BF58" s="22">
        <f t="shared" si="40"/>
        <v>696</v>
      </c>
      <c r="BH58" s="22">
        <f t="shared" si="41"/>
        <v>0</v>
      </c>
      <c r="BI58" s="22">
        <f t="shared" si="42"/>
        <v>0</v>
      </c>
      <c r="BJ58" s="22">
        <f t="shared" si="43"/>
        <v>0</v>
      </c>
      <c r="BK58" s="22"/>
      <c r="BL58" s="22">
        <v>8</v>
      </c>
      <c r="BW58" s="22">
        <v>21</v>
      </c>
      <c r="BX58" s="3" t="s">
        <v>484</v>
      </c>
    </row>
    <row r="59" spans="1:76" ht="15" customHeight="1" x14ac:dyDescent="0.25">
      <c r="A59" s="21" t="s">
        <v>220</v>
      </c>
      <c r="B59" s="4" t="s">
        <v>485</v>
      </c>
      <c r="C59" s="296" t="s">
        <v>486</v>
      </c>
      <c r="D59" s="296"/>
      <c r="E59" s="4" t="s">
        <v>189</v>
      </c>
      <c r="F59" s="22">
        <f>'Stavební rozpočet SO 302, 303'!F66</f>
        <v>1</v>
      </c>
      <c r="G59" s="22">
        <f>'Stavební rozpočet SO 302, 303'!G66</f>
        <v>0</v>
      </c>
      <c r="H59" s="22">
        <f>'Stavební rozpočet SO 302, 303'!H66</f>
        <v>0</v>
      </c>
      <c r="I59" s="22">
        <f>'Stavební rozpočet SO 302, 303'!I66</f>
        <v>0</v>
      </c>
      <c r="J59" s="22">
        <f>'Stavební rozpočet SO 302, 303'!J66</f>
        <v>0</v>
      </c>
      <c r="K59" s="23">
        <f>F59*59</f>
        <v>59</v>
      </c>
      <c r="Z59" s="22">
        <f t="shared" si="24"/>
        <v>0</v>
      </c>
      <c r="AB59" s="22">
        <f t="shared" si="25"/>
        <v>0</v>
      </c>
      <c r="AC59" s="22">
        <f t="shared" si="26"/>
        <v>0</v>
      </c>
      <c r="AD59" s="22">
        <f t="shared" si="27"/>
        <v>0</v>
      </c>
      <c r="AE59" s="22">
        <f t="shared" si="28"/>
        <v>0</v>
      </c>
      <c r="AF59" s="22">
        <f t="shared" si="29"/>
        <v>0</v>
      </c>
      <c r="AG59" s="22">
        <f t="shared" si="30"/>
        <v>0</v>
      </c>
      <c r="AH59" s="22">
        <f t="shared" si="31"/>
        <v>0</v>
      </c>
      <c r="AI59" s="9" t="s">
        <v>386</v>
      </c>
      <c r="AJ59" s="22">
        <f t="shared" si="32"/>
        <v>0</v>
      </c>
      <c r="AK59" s="22">
        <f t="shared" si="33"/>
        <v>0</v>
      </c>
      <c r="AL59" s="22">
        <f t="shared" si="34"/>
        <v>0</v>
      </c>
      <c r="AN59" s="22">
        <v>21</v>
      </c>
      <c r="AO59" s="22">
        <f>G59*0.375</f>
        <v>0</v>
      </c>
      <c r="AP59" s="22">
        <f>G59*(1-0.375)</f>
        <v>0</v>
      </c>
      <c r="AQ59" s="24" t="s">
        <v>51</v>
      </c>
      <c r="AV59" s="22">
        <f t="shared" si="35"/>
        <v>0</v>
      </c>
      <c r="AW59" s="22">
        <f t="shared" si="36"/>
        <v>0</v>
      </c>
      <c r="AX59" s="22">
        <f t="shared" si="37"/>
        <v>0</v>
      </c>
      <c r="AY59" s="24" t="s">
        <v>471</v>
      </c>
      <c r="AZ59" s="24" t="s">
        <v>453</v>
      </c>
      <c r="BA59" s="9" t="s">
        <v>411</v>
      </c>
      <c r="BC59" s="22">
        <f t="shared" si="38"/>
        <v>0</v>
      </c>
      <c r="BD59" s="22">
        <f t="shared" si="39"/>
        <v>0</v>
      </c>
      <c r="BE59" s="22">
        <v>0</v>
      </c>
      <c r="BF59" s="22">
        <f t="shared" si="40"/>
        <v>59</v>
      </c>
      <c r="BH59" s="22">
        <f t="shared" si="41"/>
        <v>0</v>
      </c>
      <c r="BI59" s="22">
        <f t="shared" si="42"/>
        <v>0</v>
      </c>
      <c r="BJ59" s="22">
        <f t="shared" si="43"/>
        <v>0</v>
      </c>
      <c r="BK59" s="22"/>
      <c r="BL59" s="22">
        <v>8</v>
      </c>
      <c r="BW59" s="22">
        <v>21</v>
      </c>
      <c r="BX59" s="3" t="s">
        <v>486</v>
      </c>
    </row>
    <row r="60" spans="1:76" ht="15" customHeight="1" x14ac:dyDescent="0.25">
      <c r="A60" s="17"/>
      <c r="B60" s="18" t="s">
        <v>84</v>
      </c>
      <c r="C60" s="329" t="s">
        <v>309</v>
      </c>
      <c r="D60" s="329"/>
      <c r="E60" s="19" t="s">
        <v>4</v>
      </c>
      <c r="F60" s="19" t="s">
        <v>4</v>
      </c>
      <c r="G60" s="19" t="s">
        <v>4</v>
      </c>
      <c r="H60" s="2">
        <f>SUM(H61:H69)</f>
        <v>0</v>
      </c>
      <c r="I60" s="2">
        <f>SUM(I61:I69)</f>
        <v>0</v>
      </c>
      <c r="J60" s="2">
        <f>SUM(J61:J69)</f>
        <v>0</v>
      </c>
      <c r="K60" s="20">
        <f>SUM(K61:K69)</f>
        <v>71393.137759999998</v>
      </c>
      <c r="AI60" s="9" t="s">
        <v>386</v>
      </c>
      <c r="AS60" s="2">
        <f>SUM(AJ61:AJ69)</f>
        <v>0</v>
      </c>
      <c r="AT60" s="2">
        <f>SUM(AK61:AK69)</f>
        <v>0</v>
      </c>
      <c r="AU60" s="2">
        <f>SUM(AL61:AL69)</f>
        <v>0</v>
      </c>
    </row>
    <row r="61" spans="1:76" ht="15" customHeight="1" x14ac:dyDescent="0.25">
      <c r="A61" s="21" t="s">
        <v>223</v>
      </c>
      <c r="B61" s="4" t="s">
        <v>487</v>
      </c>
      <c r="C61" s="296" t="s">
        <v>488</v>
      </c>
      <c r="D61" s="296"/>
      <c r="E61" s="4" t="s">
        <v>189</v>
      </c>
      <c r="F61" s="22">
        <f>'Stavební rozpočet SO 302, 303'!F68</f>
        <v>1</v>
      </c>
      <c r="G61" s="22">
        <f>'Stavební rozpočet SO 302, 303'!G68</f>
        <v>0</v>
      </c>
      <c r="H61" s="22">
        <f>'Stavební rozpočet SO 302, 303'!H68</f>
        <v>0</v>
      </c>
      <c r="I61" s="22">
        <f>'Stavební rozpočet SO 302, 303'!I68</f>
        <v>0</v>
      </c>
      <c r="J61" s="22">
        <f>'Stavební rozpočet SO 302, 303'!J68</f>
        <v>0</v>
      </c>
      <c r="K61" s="23">
        <f>F61*61</f>
        <v>61</v>
      </c>
      <c r="Z61" s="22">
        <f t="shared" ref="Z61:Z69" si="44">IF(AQ61="5",BJ61,0)</f>
        <v>0</v>
      </c>
      <c r="AB61" s="22">
        <f t="shared" ref="AB61:AB69" si="45">IF(AQ61="1",BH61,0)</f>
        <v>0</v>
      </c>
      <c r="AC61" s="22">
        <f t="shared" ref="AC61:AC69" si="46">IF(AQ61="1",BI61,0)</f>
        <v>0</v>
      </c>
      <c r="AD61" s="22">
        <f t="shared" ref="AD61:AD69" si="47">IF(AQ61="7",BH61,0)</f>
        <v>0</v>
      </c>
      <c r="AE61" s="22">
        <f t="shared" ref="AE61:AE69" si="48">IF(AQ61="7",BI61,0)</f>
        <v>0</v>
      </c>
      <c r="AF61" s="22">
        <f t="shared" ref="AF61:AF69" si="49">IF(AQ61="2",BH61,0)</f>
        <v>0</v>
      </c>
      <c r="AG61" s="22">
        <f t="shared" ref="AG61:AG69" si="50">IF(AQ61="2",BI61,0)</f>
        <v>0</v>
      </c>
      <c r="AH61" s="22">
        <f t="shared" ref="AH61:AH69" si="51">IF(AQ61="0",BJ61,0)</f>
        <v>0</v>
      </c>
      <c r="AI61" s="9" t="s">
        <v>386</v>
      </c>
      <c r="AJ61" s="22">
        <f t="shared" ref="AJ61:AJ69" si="52">IF(AN61=0,J61,0)</f>
        <v>0</v>
      </c>
      <c r="AK61" s="22">
        <f t="shared" ref="AK61:AK69" si="53">IF(AN61=12,J61,0)</f>
        <v>0</v>
      </c>
      <c r="AL61" s="22">
        <f t="shared" ref="AL61:AL69" si="54">IF(AN61=21,J61,0)</f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51</v>
      </c>
      <c r="AV61" s="22">
        <f t="shared" ref="AV61:AV69" si="55">AW61+AX61</f>
        <v>0</v>
      </c>
      <c r="AW61" s="22">
        <f t="shared" ref="AW61:AW69" si="56">F61*AO61</f>
        <v>0</v>
      </c>
      <c r="AX61" s="22">
        <f t="shared" ref="AX61:AX69" si="57">F61*AP61</f>
        <v>0</v>
      </c>
      <c r="AY61" s="24" t="s">
        <v>489</v>
      </c>
      <c r="AZ61" s="24" t="s">
        <v>490</v>
      </c>
      <c r="BA61" s="9" t="s">
        <v>411</v>
      </c>
      <c r="BC61" s="22">
        <f t="shared" ref="BC61:BC69" si="58">AW61+AX61</f>
        <v>0</v>
      </c>
      <c r="BD61" s="22">
        <f t="shared" ref="BD61:BD69" si="59">G61/(100-BE61)*100</f>
        <v>0</v>
      </c>
      <c r="BE61" s="22">
        <v>0</v>
      </c>
      <c r="BF61" s="22">
        <f t="shared" ref="BF61:BF69" si="60">K61</f>
        <v>61</v>
      </c>
      <c r="BH61" s="22">
        <f t="shared" ref="BH61:BH69" si="61">F61*AO61</f>
        <v>0</v>
      </c>
      <c r="BI61" s="22">
        <f t="shared" ref="BI61:BI69" si="62">F61*AP61</f>
        <v>0</v>
      </c>
      <c r="BJ61" s="22">
        <f t="shared" ref="BJ61:BJ69" si="63">F61*G61</f>
        <v>0</v>
      </c>
      <c r="BK61" s="22"/>
      <c r="BL61" s="22">
        <v>9</v>
      </c>
      <c r="BW61" s="22">
        <v>21</v>
      </c>
      <c r="BX61" s="3" t="s">
        <v>488</v>
      </c>
    </row>
    <row r="62" spans="1:76" ht="15" customHeight="1" x14ac:dyDescent="0.25">
      <c r="A62" s="21" t="s">
        <v>226</v>
      </c>
      <c r="B62" s="4" t="s">
        <v>491</v>
      </c>
      <c r="C62" s="296" t="s">
        <v>492</v>
      </c>
      <c r="D62" s="296"/>
      <c r="E62" s="4" t="s">
        <v>189</v>
      </c>
      <c r="F62" s="22">
        <f>'Stavební rozpočet SO 302, 303'!F69</f>
        <v>1</v>
      </c>
      <c r="G62" s="22">
        <f>'Stavební rozpočet SO 302, 303'!G69</f>
        <v>0</v>
      </c>
      <c r="H62" s="22">
        <f>'Stavební rozpočet SO 302, 303'!H69</f>
        <v>0</v>
      </c>
      <c r="I62" s="22">
        <f>'Stavební rozpočet SO 302, 303'!I69</f>
        <v>0</v>
      </c>
      <c r="J62" s="22">
        <f>'Stavební rozpočet SO 302, 303'!J69</f>
        <v>0</v>
      </c>
      <c r="K62" s="23">
        <f>F62*62</f>
        <v>62</v>
      </c>
      <c r="Z62" s="22">
        <f t="shared" si="44"/>
        <v>0</v>
      </c>
      <c r="AB62" s="22">
        <f t="shared" si="45"/>
        <v>0</v>
      </c>
      <c r="AC62" s="22">
        <f t="shared" si="46"/>
        <v>0</v>
      </c>
      <c r="AD62" s="22">
        <f t="shared" si="47"/>
        <v>0</v>
      </c>
      <c r="AE62" s="22">
        <f t="shared" si="48"/>
        <v>0</v>
      </c>
      <c r="AF62" s="22">
        <f t="shared" si="49"/>
        <v>0</v>
      </c>
      <c r="AG62" s="22">
        <f t="shared" si="50"/>
        <v>0</v>
      </c>
      <c r="AH62" s="22">
        <f t="shared" si="51"/>
        <v>0</v>
      </c>
      <c r="AI62" s="9" t="s">
        <v>386</v>
      </c>
      <c r="AJ62" s="22">
        <f t="shared" si="52"/>
        <v>0</v>
      </c>
      <c r="AK62" s="22">
        <f t="shared" si="53"/>
        <v>0</v>
      </c>
      <c r="AL62" s="22">
        <f t="shared" si="54"/>
        <v>0</v>
      </c>
      <c r="AN62" s="22">
        <v>21</v>
      </c>
      <c r="AO62" s="22">
        <f>G62*0.588235294</f>
        <v>0</v>
      </c>
      <c r="AP62" s="22">
        <f>G62*(1-0.588235294)</f>
        <v>0</v>
      </c>
      <c r="AQ62" s="24" t="s">
        <v>51</v>
      </c>
      <c r="AV62" s="22">
        <f t="shared" si="55"/>
        <v>0</v>
      </c>
      <c r="AW62" s="22">
        <f t="shared" si="56"/>
        <v>0</v>
      </c>
      <c r="AX62" s="22">
        <f t="shared" si="57"/>
        <v>0</v>
      </c>
      <c r="AY62" s="24" t="s">
        <v>489</v>
      </c>
      <c r="AZ62" s="24" t="s">
        <v>490</v>
      </c>
      <c r="BA62" s="9" t="s">
        <v>411</v>
      </c>
      <c r="BC62" s="22">
        <f t="shared" si="58"/>
        <v>0</v>
      </c>
      <c r="BD62" s="22">
        <f t="shared" si="59"/>
        <v>0</v>
      </c>
      <c r="BE62" s="22">
        <v>0</v>
      </c>
      <c r="BF62" s="22">
        <f t="shared" si="60"/>
        <v>62</v>
      </c>
      <c r="BH62" s="22">
        <f t="shared" si="61"/>
        <v>0</v>
      </c>
      <c r="BI62" s="22">
        <f t="shared" si="62"/>
        <v>0</v>
      </c>
      <c r="BJ62" s="22">
        <f t="shared" si="63"/>
        <v>0</v>
      </c>
      <c r="BK62" s="22"/>
      <c r="BL62" s="22">
        <v>9</v>
      </c>
      <c r="BW62" s="22">
        <v>21</v>
      </c>
      <c r="BX62" s="3" t="s">
        <v>492</v>
      </c>
    </row>
    <row r="63" spans="1:76" ht="15" customHeight="1" x14ac:dyDescent="0.25">
      <c r="A63" s="21" t="s">
        <v>229</v>
      </c>
      <c r="B63" s="4" t="s">
        <v>493</v>
      </c>
      <c r="C63" s="296" t="s">
        <v>494</v>
      </c>
      <c r="D63" s="296"/>
      <c r="E63" s="4" t="s">
        <v>198</v>
      </c>
      <c r="F63" s="22">
        <f>'Stavební rozpočet SO 302, 303'!F71</f>
        <v>231.69452000000001</v>
      </c>
      <c r="G63" s="22">
        <f>'Stavební rozpočet SO 302, 303'!G71</f>
        <v>0</v>
      </c>
      <c r="H63" s="22">
        <f>'Stavební rozpočet SO 302, 303'!H71</f>
        <v>0</v>
      </c>
      <c r="I63" s="22">
        <f>'Stavební rozpočet SO 302, 303'!I71</f>
        <v>0</v>
      </c>
      <c r="J63" s="22">
        <f>'Stavební rozpočet SO 302, 303'!J71</f>
        <v>0</v>
      </c>
      <c r="K63" s="23">
        <f>F63*63</f>
        <v>14596.75476</v>
      </c>
      <c r="Z63" s="22">
        <f t="shared" si="44"/>
        <v>0</v>
      </c>
      <c r="AB63" s="22">
        <f t="shared" si="45"/>
        <v>0</v>
      </c>
      <c r="AC63" s="22">
        <f t="shared" si="46"/>
        <v>0</v>
      </c>
      <c r="AD63" s="22">
        <f t="shared" si="47"/>
        <v>0</v>
      </c>
      <c r="AE63" s="22">
        <f t="shared" si="48"/>
        <v>0</v>
      </c>
      <c r="AF63" s="22">
        <f t="shared" si="49"/>
        <v>0</v>
      </c>
      <c r="AG63" s="22">
        <f t="shared" si="50"/>
        <v>0</v>
      </c>
      <c r="AH63" s="22">
        <f t="shared" si="51"/>
        <v>0</v>
      </c>
      <c r="AI63" s="9" t="s">
        <v>386</v>
      </c>
      <c r="AJ63" s="22">
        <f t="shared" si="52"/>
        <v>0</v>
      </c>
      <c r="AK63" s="22">
        <f t="shared" si="53"/>
        <v>0</v>
      </c>
      <c r="AL63" s="22">
        <f t="shared" si="54"/>
        <v>0</v>
      </c>
      <c r="AN63" s="22">
        <v>21</v>
      </c>
      <c r="AO63" s="22">
        <f>G63*0</f>
        <v>0</v>
      </c>
      <c r="AP63" s="22">
        <f>G63*(1-0)</f>
        <v>0</v>
      </c>
      <c r="AQ63" s="24" t="s">
        <v>67</v>
      </c>
      <c r="AV63" s="22">
        <f t="shared" si="55"/>
        <v>0</v>
      </c>
      <c r="AW63" s="22">
        <f t="shared" si="56"/>
        <v>0</v>
      </c>
      <c r="AX63" s="22">
        <f t="shared" si="57"/>
        <v>0</v>
      </c>
      <c r="AY63" s="24" t="s">
        <v>495</v>
      </c>
      <c r="AZ63" s="24" t="s">
        <v>490</v>
      </c>
      <c r="BA63" s="9" t="s">
        <v>411</v>
      </c>
      <c r="BC63" s="22">
        <f t="shared" si="58"/>
        <v>0</v>
      </c>
      <c r="BD63" s="22">
        <f t="shared" si="59"/>
        <v>0</v>
      </c>
      <c r="BE63" s="22">
        <v>0</v>
      </c>
      <c r="BF63" s="22">
        <f t="shared" si="60"/>
        <v>14596.75476</v>
      </c>
      <c r="BH63" s="22">
        <f t="shared" si="61"/>
        <v>0</v>
      </c>
      <c r="BI63" s="22">
        <f t="shared" si="62"/>
        <v>0</v>
      </c>
      <c r="BJ63" s="22">
        <f t="shared" si="63"/>
        <v>0</v>
      </c>
      <c r="BK63" s="22"/>
      <c r="BL63" s="22">
        <v>9</v>
      </c>
      <c r="BW63" s="22">
        <v>21</v>
      </c>
      <c r="BX63" s="3" t="s">
        <v>494</v>
      </c>
    </row>
    <row r="64" spans="1:76" ht="15" customHeight="1" x14ac:dyDescent="0.25">
      <c r="A64" s="21" t="s">
        <v>232</v>
      </c>
      <c r="B64" s="4" t="s">
        <v>496</v>
      </c>
      <c r="C64" s="296" t="s">
        <v>497</v>
      </c>
      <c r="D64" s="296"/>
      <c r="E64" s="4" t="s">
        <v>198</v>
      </c>
      <c r="F64" s="22">
        <f>'Stavební rozpočet SO 302, 303'!F73</f>
        <v>3.08</v>
      </c>
      <c r="G64" s="22">
        <f>'Stavební rozpočet SO 302, 303'!G73</f>
        <v>0</v>
      </c>
      <c r="H64" s="22">
        <f>'Stavební rozpočet SO 302, 303'!H73</f>
        <v>0</v>
      </c>
      <c r="I64" s="22">
        <f>'Stavební rozpočet SO 302, 303'!I73</f>
        <v>0</v>
      </c>
      <c r="J64" s="22">
        <f>'Stavební rozpočet SO 302, 303'!J73</f>
        <v>0</v>
      </c>
      <c r="K64" s="23">
        <f>F64*64</f>
        <v>197.12</v>
      </c>
      <c r="Z64" s="22">
        <f t="shared" si="44"/>
        <v>0</v>
      </c>
      <c r="AB64" s="22">
        <f t="shared" si="45"/>
        <v>0</v>
      </c>
      <c r="AC64" s="22">
        <f t="shared" si="46"/>
        <v>0</v>
      </c>
      <c r="AD64" s="22">
        <f t="shared" si="47"/>
        <v>0</v>
      </c>
      <c r="AE64" s="22">
        <f t="shared" si="48"/>
        <v>0</v>
      </c>
      <c r="AF64" s="22">
        <f t="shared" si="49"/>
        <v>0</v>
      </c>
      <c r="AG64" s="22">
        <f t="shared" si="50"/>
        <v>0</v>
      </c>
      <c r="AH64" s="22">
        <f t="shared" si="51"/>
        <v>0</v>
      </c>
      <c r="AI64" s="9" t="s">
        <v>386</v>
      </c>
      <c r="AJ64" s="22">
        <f t="shared" si="52"/>
        <v>0</v>
      </c>
      <c r="AK64" s="22">
        <f t="shared" si="53"/>
        <v>0</v>
      </c>
      <c r="AL64" s="22">
        <f t="shared" si="54"/>
        <v>0</v>
      </c>
      <c r="AN64" s="22">
        <v>21</v>
      </c>
      <c r="AO64" s="22">
        <f>G64*0.010795581</f>
        <v>0</v>
      </c>
      <c r="AP64" s="22">
        <f>G64*(1-0.010795581)</f>
        <v>0</v>
      </c>
      <c r="AQ64" s="24" t="s">
        <v>67</v>
      </c>
      <c r="AV64" s="22">
        <f t="shared" si="55"/>
        <v>0</v>
      </c>
      <c r="AW64" s="22">
        <f t="shared" si="56"/>
        <v>0</v>
      </c>
      <c r="AX64" s="22">
        <f t="shared" si="57"/>
        <v>0</v>
      </c>
      <c r="AY64" s="24" t="s">
        <v>208</v>
      </c>
      <c r="AZ64" s="24" t="s">
        <v>490</v>
      </c>
      <c r="BA64" s="9" t="s">
        <v>411</v>
      </c>
      <c r="BC64" s="22">
        <f t="shared" si="58"/>
        <v>0</v>
      </c>
      <c r="BD64" s="22">
        <f t="shared" si="59"/>
        <v>0</v>
      </c>
      <c r="BE64" s="22">
        <v>0</v>
      </c>
      <c r="BF64" s="22">
        <f t="shared" si="60"/>
        <v>197.12</v>
      </c>
      <c r="BH64" s="22">
        <f t="shared" si="61"/>
        <v>0</v>
      </c>
      <c r="BI64" s="22">
        <f t="shared" si="62"/>
        <v>0</v>
      </c>
      <c r="BJ64" s="22">
        <f t="shared" si="63"/>
        <v>0</v>
      </c>
      <c r="BK64" s="22"/>
      <c r="BL64" s="22">
        <v>9</v>
      </c>
      <c r="BW64" s="22">
        <v>21</v>
      </c>
      <c r="BX64" s="3" t="s">
        <v>497</v>
      </c>
    </row>
    <row r="65" spans="1:76" ht="15" customHeight="1" x14ac:dyDescent="0.25">
      <c r="A65" s="21" t="s">
        <v>235</v>
      </c>
      <c r="B65" s="4" t="s">
        <v>498</v>
      </c>
      <c r="C65" s="296" t="s">
        <v>499</v>
      </c>
      <c r="D65" s="296"/>
      <c r="E65" s="4" t="s">
        <v>198</v>
      </c>
      <c r="F65" s="22">
        <f>'Stavební rozpočet SO 302, 303'!F74</f>
        <v>36.96</v>
      </c>
      <c r="G65" s="22">
        <f>'Stavební rozpočet SO 302, 303'!G74</f>
        <v>0</v>
      </c>
      <c r="H65" s="22">
        <f>'Stavební rozpočet SO 302, 303'!H74</f>
        <v>0</v>
      </c>
      <c r="I65" s="22">
        <f>'Stavební rozpočet SO 302, 303'!I74</f>
        <v>0</v>
      </c>
      <c r="J65" s="22">
        <f>'Stavební rozpočet SO 302, 303'!J74</f>
        <v>0</v>
      </c>
      <c r="K65" s="23">
        <f>F65*65</f>
        <v>2402.4</v>
      </c>
      <c r="Z65" s="22">
        <f t="shared" si="44"/>
        <v>0</v>
      </c>
      <c r="AB65" s="22">
        <f t="shared" si="45"/>
        <v>0</v>
      </c>
      <c r="AC65" s="22">
        <f t="shared" si="46"/>
        <v>0</v>
      </c>
      <c r="AD65" s="22">
        <f t="shared" si="47"/>
        <v>0</v>
      </c>
      <c r="AE65" s="22">
        <f t="shared" si="48"/>
        <v>0</v>
      </c>
      <c r="AF65" s="22">
        <f t="shared" si="49"/>
        <v>0</v>
      </c>
      <c r="AG65" s="22">
        <f t="shared" si="50"/>
        <v>0</v>
      </c>
      <c r="AH65" s="22">
        <f t="shared" si="51"/>
        <v>0</v>
      </c>
      <c r="AI65" s="9" t="s">
        <v>386</v>
      </c>
      <c r="AJ65" s="22">
        <f t="shared" si="52"/>
        <v>0</v>
      </c>
      <c r="AK65" s="22">
        <f t="shared" si="53"/>
        <v>0</v>
      </c>
      <c r="AL65" s="22">
        <f t="shared" si="54"/>
        <v>0</v>
      </c>
      <c r="AN65" s="22">
        <v>21</v>
      </c>
      <c r="AO65" s="22">
        <f>G65*0</f>
        <v>0</v>
      </c>
      <c r="AP65" s="22">
        <f>G65*(1-0)</f>
        <v>0</v>
      </c>
      <c r="AQ65" s="24" t="s">
        <v>67</v>
      </c>
      <c r="AV65" s="22">
        <f t="shared" si="55"/>
        <v>0</v>
      </c>
      <c r="AW65" s="22">
        <f t="shared" si="56"/>
        <v>0</v>
      </c>
      <c r="AX65" s="22">
        <f t="shared" si="57"/>
        <v>0</v>
      </c>
      <c r="AY65" s="24" t="s">
        <v>208</v>
      </c>
      <c r="AZ65" s="24" t="s">
        <v>490</v>
      </c>
      <c r="BA65" s="9" t="s">
        <v>411</v>
      </c>
      <c r="BC65" s="22">
        <f t="shared" si="58"/>
        <v>0</v>
      </c>
      <c r="BD65" s="22">
        <f t="shared" si="59"/>
        <v>0</v>
      </c>
      <c r="BE65" s="22">
        <v>0</v>
      </c>
      <c r="BF65" s="22">
        <f t="shared" si="60"/>
        <v>2402.4</v>
      </c>
      <c r="BH65" s="22">
        <f t="shared" si="61"/>
        <v>0</v>
      </c>
      <c r="BI65" s="22">
        <f t="shared" si="62"/>
        <v>0</v>
      </c>
      <c r="BJ65" s="22">
        <f t="shared" si="63"/>
        <v>0</v>
      </c>
      <c r="BK65" s="22"/>
      <c r="BL65" s="22">
        <v>9</v>
      </c>
      <c r="BW65" s="22">
        <v>21</v>
      </c>
      <c r="BX65" s="3" t="s">
        <v>499</v>
      </c>
    </row>
    <row r="66" spans="1:76" ht="15" customHeight="1" x14ac:dyDescent="0.25">
      <c r="A66" s="21" t="s">
        <v>238</v>
      </c>
      <c r="B66" s="4" t="s">
        <v>500</v>
      </c>
      <c r="C66" s="296" t="s">
        <v>501</v>
      </c>
      <c r="D66" s="296"/>
      <c r="E66" s="4" t="s">
        <v>198</v>
      </c>
      <c r="F66" s="22">
        <f>'Stavební rozpočet SO 302, 303'!F75</f>
        <v>3.08</v>
      </c>
      <c r="G66" s="22">
        <f>'Stavební rozpočet SO 302, 303'!G75</f>
        <v>0</v>
      </c>
      <c r="H66" s="22">
        <f>'Stavební rozpočet SO 302, 303'!H75</f>
        <v>0</v>
      </c>
      <c r="I66" s="22">
        <f>'Stavební rozpočet SO 302, 303'!I75</f>
        <v>0</v>
      </c>
      <c r="J66" s="22">
        <f>'Stavební rozpočet SO 302, 303'!J75</f>
        <v>0</v>
      </c>
      <c r="K66" s="23">
        <f>F66*66</f>
        <v>203.28</v>
      </c>
      <c r="Z66" s="22">
        <f t="shared" si="44"/>
        <v>0</v>
      </c>
      <c r="AB66" s="22">
        <f t="shared" si="45"/>
        <v>0</v>
      </c>
      <c r="AC66" s="22">
        <f t="shared" si="46"/>
        <v>0</v>
      </c>
      <c r="AD66" s="22">
        <f t="shared" si="47"/>
        <v>0</v>
      </c>
      <c r="AE66" s="22">
        <f t="shared" si="48"/>
        <v>0</v>
      </c>
      <c r="AF66" s="22">
        <f t="shared" si="49"/>
        <v>0</v>
      </c>
      <c r="AG66" s="22">
        <f t="shared" si="50"/>
        <v>0</v>
      </c>
      <c r="AH66" s="22">
        <f t="shared" si="51"/>
        <v>0</v>
      </c>
      <c r="AI66" s="9" t="s">
        <v>386</v>
      </c>
      <c r="AJ66" s="22">
        <f t="shared" si="52"/>
        <v>0</v>
      </c>
      <c r="AK66" s="22">
        <f t="shared" si="53"/>
        <v>0</v>
      </c>
      <c r="AL66" s="22">
        <f t="shared" si="54"/>
        <v>0</v>
      </c>
      <c r="AN66" s="22">
        <v>21</v>
      </c>
      <c r="AO66" s="22">
        <f>G66*0</f>
        <v>0</v>
      </c>
      <c r="AP66" s="22">
        <f>G66*(1-0)</f>
        <v>0</v>
      </c>
      <c r="AQ66" s="24" t="s">
        <v>67</v>
      </c>
      <c r="AV66" s="22">
        <f t="shared" si="55"/>
        <v>0</v>
      </c>
      <c r="AW66" s="22">
        <f t="shared" si="56"/>
        <v>0</v>
      </c>
      <c r="AX66" s="22">
        <f t="shared" si="57"/>
        <v>0</v>
      </c>
      <c r="AY66" s="24" t="s">
        <v>208</v>
      </c>
      <c r="AZ66" s="24" t="s">
        <v>490</v>
      </c>
      <c r="BA66" s="9" t="s">
        <v>411</v>
      </c>
      <c r="BC66" s="22">
        <f t="shared" si="58"/>
        <v>0</v>
      </c>
      <c r="BD66" s="22">
        <f t="shared" si="59"/>
        <v>0</v>
      </c>
      <c r="BE66" s="22">
        <v>0</v>
      </c>
      <c r="BF66" s="22">
        <f t="shared" si="60"/>
        <v>203.28</v>
      </c>
      <c r="BH66" s="22">
        <f t="shared" si="61"/>
        <v>0</v>
      </c>
      <c r="BI66" s="22">
        <f t="shared" si="62"/>
        <v>0</v>
      </c>
      <c r="BJ66" s="22">
        <f t="shared" si="63"/>
        <v>0</v>
      </c>
      <c r="BK66" s="22"/>
      <c r="BL66" s="22">
        <v>9</v>
      </c>
      <c r="BW66" s="22">
        <v>21</v>
      </c>
      <c r="BX66" s="3" t="s">
        <v>501</v>
      </c>
    </row>
    <row r="67" spans="1:76" ht="15" customHeight="1" x14ac:dyDescent="0.25">
      <c r="A67" s="21" t="s">
        <v>241</v>
      </c>
      <c r="B67" s="4" t="s">
        <v>502</v>
      </c>
      <c r="C67" s="296" t="s">
        <v>503</v>
      </c>
      <c r="D67" s="296"/>
      <c r="E67" s="4" t="s">
        <v>198</v>
      </c>
      <c r="F67" s="22">
        <f>'Stavební rozpočet SO 302, 303'!F76</f>
        <v>3.08</v>
      </c>
      <c r="G67" s="22">
        <f>'Stavební rozpočet SO 302, 303'!G76</f>
        <v>0</v>
      </c>
      <c r="H67" s="22">
        <f>'Stavební rozpočet SO 302, 303'!H76</f>
        <v>0</v>
      </c>
      <c r="I67" s="22">
        <f>'Stavební rozpočet SO 302, 303'!I76</f>
        <v>0</v>
      </c>
      <c r="J67" s="22">
        <f>'Stavební rozpočet SO 302, 303'!J76</f>
        <v>0</v>
      </c>
      <c r="K67" s="23">
        <f>F67*67</f>
        <v>206.36</v>
      </c>
      <c r="Z67" s="22">
        <f t="shared" si="44"/>
        <v>0</v>
      </c>
      <c r="AB67" s="22">
        <f t="shared" si="45"/>
        <v>0</v>
      </c>
      <c r="AC67" s="22">
        <f t="shared" si="46"/>
        <v>0</v>
      </c>
      <c r="AD67" s="22">
        <f t="shared" si="47"/>
        <v>0</v>
      </c>
      <c r="AE67" s="22">
        <f t="shared" si="48"/>
        <v>0</v>
      </c>
      <c r="AF67" s="22">
        <f t="shared" si="49"/>
        <v>0</v>
      </c>
      <c r="AG67" s="22">
        <f t="shared" si="50"/>
        <v>0</v>
      </c>
      <c r="AH67" s="22">
        <f t="shared" si="51"/>
        <v>0</v>
      </c>
      <c r="AI67" s="9" t="s">
        <v>386</v>
      </c>
      <c r="AJ67" s="22">
        <f t="shared" si="52"/>
        <v>0</v>
      </c>
      <c r="AK67" s="22">
        <f t="shared" si="53"/>
        <v>0</v>
      </c>
      <c r="AL67" s="22">
        <f t="shared" si="54"/>
        <v>0</v>
      </c>
      <c r="AN67" s="22">
        <v>21</v>
      </c>
      <c r="AO67" s="22">
        <f>G67*0</f>
        <v>0</v>
      </c>
      <c r="AP67" s="22">
        <f>G67*(1-0)</f>
        <v>0</v>
      </c>
      <c r="AQ67" s="24" t="s">
        <v>67</v>
      </c>
      <c r="AV67" s="22">
        <f t="shared" si="55"/>
        <v>0</v>
      </c>
      <c r="AW67" s="22">
        <f t="shared" si="56"/>
        <v>0</v>
      </c>
      <c r="AX67" s="22">
        <f t="shared" si="57"/>
        <v>0</v>
      </c>
      <c r="AY67" s="24" t="s">
        <v>208</v>
      </c>
      <c r="AZ67" s="24" t="s">
        <v>490</v>
      </c>
      <c r="BA67" s="9" t="s">
        <v>411</v>
      </c>
      <c r="BC67" s="22">
        <f t="shared" si="58"/>
        <v>0</v>
      </c>
      <c r="BD67" s="22">
        <f t="shared" si="59"/>
        <v>0</v>
      </c>
      <c r="BE67" s="22">
        <v>0</v>
      </c>
      <c r="BF67" s="22">
        <f t="shared" si="60"/>
        <v>206.36</v>
      </c>
      <c r="BH67" s="22">
        <f t="shared" si="61"/>
        <v>0</v>
      </c>
      <c r="BI67" s="22">
        <f t="shared" si="62"/>
        <v>0</v>
      </c>
      <c r="BJ67" s="22">
        <f t="shared" si="63"/>
        <v>0</v>
      </c>
      <c r="BK67" s="22"/>
      <c r="BL67" s="22">
        <v>9</v>
      </c>
      <c r="BW67" s="22">
        <v>21</v>
      </c>
      <c r="BX67" s="3" t="s">
        <v>503</v>
      </c>
    </row>
    <row r="68" spans="1:76" ht="15" customHeight="1" x14ac:dyDescent="0.25">
      <c r="A68" s="21" t="s">
        <v>244</v>
      </c>
      <c r="B68" s="4" t="s">
        <v>504</v>
      </c>
      <c r="C68" s="296" t="s">
        <v>505</v>
      </c>
      <c r="D68" s="296"/>
      <c r="E68" s="4" t="s">
        <v>198</v>
      </c>
      <c r="F68" s="22">
        <f>'Stavební rozpočet SO 302, 303'!F77</f>
        <v>3.08</v>
      </c>
      <c r="G68" s="22">
        <f>'Stavební rozpočet SO 302, 303'!G77</f>
        <v>0</v>
      </c>
      <c r="H68" s="22">
        <f>'Stavební rozpočet SO 302, 303'!H77</f>
        <v>0</v>
      </c>
      <c r="I68" s="22">
        <f>'Stavební rozpočet SO 302, 303'!I77</f>
        <v>0</v>
      </c>
      <c r="J68" s="22">
        <f>'Stavební rozpočet SO 302, 303'!J77</f>
        <v>0</v>
      </c>
      <c r="K68" s="23">
        <f>F68*68</f>
        <v>209.44</v>
      </c>
      <c r="Z68" s="22">
        <f t="shared" si="44"/>
        <v>0</v>
      </c>
      <c r="AB68" s="22">
        <f t="shared" si="45"/>
        <v>0</v>
      </c>
      <c r="AC68" s="22">
        <f t="shared" si="46"/>
        <v>0</v>
      </c>
      <c r="AD68" s="22">
        <f t="shared" si="47"/>
        <v>0</v>
      </c>
      <c r="AE68" s="22">
        <f t="shared" si="48"/>
        <v>0</v>
      </c>
      <c r="AF68" s="22">
        <f t="shared" si="49"/>
        <v>0</v>
      </c>
      <c r="AG68" s="22">
        <f t="shared" si="50"/>
        <v>0</v>
      </c>
      <c r="AH68" s="22">
        <f t="shared" si="51"/>
        <v>0</v>
      </c>
      <c r="AI68" s="9" t="s">
        <v>386</v>
      </c>
      <c r="AJ68" s="22">
        <f t="shared" si="52"/>
        <v>0</v>
      </c>
      <c r="AK68" s="22">
        <f t="shared" si="53"/>
        <v>0</v>
      </c>
      <c r="AL68" s="22">
        <f t="shared" si="54"/>
        <v>0</v>
      </c>
      <c r="AN68" s="22">
        <v>21</v>
      </c>
      <c r="AO68" s="22">
        <f>G68*0</f>
        <v>0</v>
      </c>
      <c r="AP68" s="22">
        <f>G68*(1-0)</f>
        <v>0</v>
      </c>
      <c r="AQ68" s="24" t="s">
        <v>67</v>
      </c>
      <c r="AV68" s="22">
        <f t="shared" si="55"/>
        <v>0</v>
      </c>
      <c r="AW68" s="22">
        <f t="shared" si="56"/>
        <v>0</v>
      </c>
      <c r="AX68" s="22">
        <f t="shared" si="57"/>
        <v>0</v>
      </c>
      <c r="AY68" s="24" t="s">
        <v>208</v>
      </c>
      <c r="AZ68" s="24" t="s">
        <v>490</v>
      </c>
      <c r="BA68" s="9" t="s">
        <v>411</v>
      </c>
      <c r="BC68" s="22">
        <f t="shared" si="58"/>
        <v>0</v>
      </c>
      <c r="BD68" s="22">
        <f t="shared" si="59"/>
        <v>0</v>
      </c>
      <c r="BE68" s="22">
        <v>0</v>
      </c>
      <c r="BF68" s="22">
        <f t="shared" si="60"/>
        <v>209.44</v>
      </c>
      <c r="BH68" s="22">
        <f t="shared" si="61"/>
        <v>0</v>
      </c>
      <c r="BI68" s="22">
        <f t="shared" si="62"/>
        <v>0</v>
      </c>
      <c r="BJ68" s="22">
        <f t="shared" si="63"/>
        <v>0</v>
      </c>
      <c r="BK68" s="22"/>
      <c r="BL68" s="22">
        <v>9</v>
      </c>
      <c r="BW68" s="22">
        <v>21</v>
      </c>
      <c r="BX68" s="3" t="s">
        <v>505</v>
      </c>
    </row>
    <row r="69" spans="1:76" ht="15" customHeight="1" x14ac:dyDescent="0.25">
      <c r="A69" s="21" t="s">
        <v>247</v>
      </c>
      <c r="B69" s="4" t="s">
        <v>206</v>
      </c>
      <c r="C69" s="296" t="s">
        <v>207</v>
      </c>
      <c r="D69" s="296"/>
      <c r="E69" s="4" t="s">
        <v>198</v>
      </c>
      <c r="F69" s="22">
        <f>'Stavební rozpočet SO 302, 303'!F78</f>
        <v>774.70699999999999</v>
      </c>
      <c r="G69" s="22">
        <f>'Stavební rozpočet SO 302, 303'!G78</f>
        <v>0</v>
      </c>
      <c r="H69" s="22">
        <f>'Stavební rozpočet SO 302, 303'!H78</f>
        <v>0</v>
      </c>
      <c r="I69" s="22">
        <f>'Stavební rozpočet SO 302, 303'!I78</f>
        <v>0</v>
      </c>
      <c r="J69" s="22">
        <f>'Stavební rozpočet SO 302, 303'!J78</f>
        <v>0</v>
      </c>
      <c r="K69" s="23">
        <f>F69*69</f>
        <v>53454.783000000003</v>
      </c>
      <c r="Z69" s="22">
        <f t="shared" si="44"/>
        <v>0</v>
      </c>
      <c r="AB69" s="22">
        <f t="shared" si="45"/>
        <v>0</v>
      </c>
      <c r="AC69" s="22">
        <f t="shared" si="46"/>
        <v>0</v>
      </c>
      <c r="AD69" s="22">
        <f t="shared" si="47"/>
        <v>0</v>
      </c>
      <c r="AE69" s="22">
        <f t="shared" si="48"/>
        <v>0</v>
      </c>
      <c r="AF69" s="22">
        <f t="shared" si="49"/>
        <v>0</v>
      </c>
      <c r="AG69" s="22">
        <f t="shared" si="50"/>
        <v>0</v>
      </c>
      <c r="AH69" s="22">
        <f t="shared" si="51"/>
        <v>0</v>
      </c>
      <c r="AI69" s="9" t="s">
        <v>386</v>
      </c>
      <c r="AJ69" s="22">
        <f t="shared" si="52"/>
        <v>0</v>
      </c>
      <c r="AK69" s="22">
        <f t="shared" si="53"/>
        <v>0</v>
      </c>
      <c r="AL69" s="22">
        <f t="shared" si="54"/>
        <v>0</v>
      </c>
      <c r="AN69" s="22">
        <v>21</v>
      </c>
      <c r="AO69" s="22">
        <f>G69*0</f>
        <v>0</v>
      </c>
      <c r="AP69" s="22">
        <f>G69*(1-0)</f>
        <v>0</v>
      </c>
      <c r="AQ69" s="24" t="s">
        <v>67</v>
      </c>
      <c r="AV69" s="22">
        <f t="shared" si="55"/>
        <v>0</v>
      </c>
      <c r="AW69" s="22">
        <f t="shared" si="56"/>
        <v>0</v>
      </c>
      <c r="AX69" s="22">
        <f t="shared" si="57"/>
        <v>0</v>
      </c>
      <c r="AY69" s="24" t="s">
        <v>208</v>
      </c>
      <c r="AZ69" s="24" t="s">
        <v>490</v>
      </c>
      <c r="BA69" s="9" t="s">
        <v>411</v>
      </c>
      <c r="BC69" s="22">
        <f t="shared" si="58"/>
        <v>0</v>
      </c>
      <c r="BD69" s="22">
        <f t="shared" si="59"/>
        <v>0</v>
      </c>
      <c r="BE69" s="22">
        <v>0</v>
      </c>
      <c r="BF69" s="22">
        <f t="shared" si="60"/>
        <v>53454.783000000003</v>
      </c>
      <c r="BH69" s="22">
        <f t="shared" si="61"/>
        <v>0</v>
      </c>
      <c r="BI69" s="22">
        <f t="shared" si="62"/>
        <v>0</v>
      </c>
      <c r="BJ69" s="22">
        <f t="shared" si="63"/>
        <v>0</v>
      </c>
      <c r="BK69" s="22"/>
      <c r="BL69" s="22">
        <v>9</v>
      </c>
      <c r="BW69" s="22">
        <v>21</v>
      </c>
      <c r="BX69" s="3" t="s">
        <v>207</v>
      </c>
    </row>
    <row r="70" spans="1:76" ht="15" customHeight="1" x14ac:dyDescent="0.25">
      <c r="A70" s="17"/>
      <c r="B70" s="18"/>
      <c r="C70" s="329" t="s">
        <v>210</v>
      </c>
      <c r="D70" s="329"/>
      <c r="E70" s="19" t="s">
        <v>4</v>
      </c>
      <c r="F70" s="19" t="s">
        <v>4</v>
      </c>
      <c r="G70" s="19" t="s">
        <v>4</v>
      </c>
      <c r="H70" s="2">
        <f>SUM(H71:H96)</f>
        <v>0</v>
      </c>
      <c r="I70" s="2">
        <f>SUM(I71:I96)</f>
        <v>0</v>
      </c>
      <c r="J70" s="2">
        <f>SUM(J71:J96)</f>
        <v>0</v>
      </c>
      <c r="K70" s="20">
        <f>SUM(K71:K96)</f>
        <v>19657.054</v>
      </c>
      <c r="AI70" s="9" t="s">
        <v>386</v>
      </c>
      <c r="AS70" s="2">
        <f>SUM(AJ71:AJ96)</f>
        <v>0</v>
      </c>
      <c r="AT70" s="2">
        <f>SUM(AK71:AK96)</f>
        <v>0</v>
      </c>
      <c r="AU70" s="2">
        <f>SUM(AL71:AL96)</f>
        <v>0</v>
      </c>
    </row>
    <row r="71" spans="1:76" ht="15" customHeight="1" x14ac:dyDescent="0.25">
      <c r="A71" s="21" t="s">
        <v>250</v>
      </c>
      <c r="B71" s="4" t="s">
        <v>506</v>
      </c>
      <c r="C71" s="296" t="s">
        <v>507</v>
      </c>
      <c r="D71" s="296"/>
      <c r="E71" s="4" t="s">
        <v>177</v>
      </c>
      <c r="F71" s="22">
        <f>'Stavební rozpočet SO 302, 303'!F80</f>
        <v>36.874000000000002</v>
      </c>
      <c r="G71" s="22">
        <f>'Stavební rozpočet SO 302, 303'!G80</f>
        <v>0</v>
      </c>
      <c r="H71" s="22">
        <f>'Stavební rozpočet SO 302, 303'!H80</f>
        <v>0</v>
      </c>
      <c r="I71" s="22">
        <f>'Stavební rozpočet SO 302, 303'!I80</f>
        <v>0</v>
      </c>
      <c r="J71" s="22">
        <f>'Stavební rozpočet SO 302, 303'!J80</f>
        <v>0</v>
      </c>
      <c r="K71" s="23">
        <f>F71*71</f>
        <v>2618.0540000000001</v>
      </c>
      <c r="Z71" s="22">
        <f t="shared" ref="Z71:Z96" si="64">IF(AQ71="5",BJ71,0)</f>
        <v>0</v>
      </c>
      <c r="AB71" s="22">
        <f t="shared" ref="AB71:AB96" si="65">IF(AQ71="1",BH71,0)</f>
        <v>0</v>
      </c>
      <c r="AC71" s="22">
        <f t="shared" ref="AC71:AC96" si="66">IF(AQ71="1",BI71,0)</f>
        <v>0</v>
      </c>
      <c r="AD71" s="22">
        <f t="shared" ref="AD71:AD96" si="67">IF(AQ71="7",BH71,0)</f>
        <v>0</v>
      </c>
      <c r="AE71" s="22">
        <f t="shared" ref="AE71:AE96" si="68">IF(AQ71="7",BI71,0)</f>
        <v>0</v>
      </c>
      <c r="AF71" s="22">
        <f t="shared" ref="AF71:AF96" si="69">IF(AQ71="2",BH71,0)</f>
        <v>0</v>
      </c>
      <c r="AG71" s="22">
        <f t="shared" ref="AG71:AG96" si="70">IF(AQ71="2",BI71,0)</f>
        <v>0</v>
      </c>
      <c r="AH71" s="22">
        <f t="shared" ref="AH71:AH96" si="71">IF(AQ71="0",BJ71,0)</f>
        <v>0</v>
      </c>
      <c r="AI71" s="9" t="s">
        <v>386</v>
      </c>
      <c r="AJ71" s="22">
        <f t="shared" ref="AJ71:AJ96" si="72">IF(AN71=0,J71,0)</f>
        <v>0</v>
      </c>
      <c r="AK71" s="22">
        <f t="shared" ref="AK71:AK96" si="73">IF(AN71=12,J71,0)</f>
        <v>0</v>
      </c>
      <c r="AL71" s="22">
        <f t="shared" ref="AL71:AL96" si="74">IF(AN71=21,J71,0)</f>
        <v>0</v>
      </c>
      <c r="AN71" s="22">
        <v>21</v>
      </c>
      <c r="AO71" s="22">
        <f t="shared" ref="AO71:AO88" si="75">G71*1</f>
        <v>0</v>
      </c>
      <c r="AP71" s="22">
        <f t="shared" ref="AP71:AP88" si="76">G71*(1-1)</f>
        <v>0</v>
      </c>
      <c r="AQ71" s="24" t="s">
        <v>214</v>
      </c>
      <c r="AV71" s="22">
        <f t="shared" ref="AV71:AV96" si="77">AW71+AX71</f>
        <v>0</v>
      </c>
      <c r="AW71" s="22">
        <f t="shared" ref="AW71:AW96" si="78">F71*AO71</f>
        <v>0</v>
      </c>
      <c r="AX71" s="22">
        <f t="shared" ref="AX71:AX96" si="79">F71*AP71</f>
        <v>0</v>
      </c>
      <c r="AY71" s="24" t="s">
        <v>215</v>
      </c>
      <c r="AZ71" s="24" t="s">
        <v>508</v>
      </c>
      <c r="BA71" s="9" t="s">
        <v>411</v>
      </c>
      <c r="BC71" s="22">
        <f t="shared" ref="BC71:BC96" si="80">AW71+AX71</f>
        <v>0</v>
      </c>
      <c r="BD71" s="22">
        <f t="shared" ref="BD71:BD96" si="81">G71/(100-BE71)*100</f>
        <v>0</v>
      </c>
      <c r="BE71" s="22">
        <v>0</v>
      </c>
      <c r="BF71" s="22">
        <f t="shared" ref="BF71:BF96" si="82">K71</f>
        <v>2618.0540000000001</v>
      </c>
      <c r="BH71" s="22">
        <f t="shared" ref="BH71:BH96" si="83">F71*AO71</f>
        <v>0</v>
      </c>
      <c r="BI71" s="22">
        <f t="shared" ref="BI71:BI96" si="84">F71*AP71</f>
        <v>0</v>
      </c>
      <c r="BJ71" s="22">
        <f t="shared" ref="BJ71:BJ96" si="85">F71*G71</f>
        <v>0</v>
      </c>
      <c r="BK71" s="22"/>
      <c r="BL71" s="22"/>
      <c r="BW71" s="22">
        <v>21</v>
      </c>
      <c r="BX71" s="3" t="s">
        <v>507</v>
      </c>
    </row>
    <row r="72" spans="1:76" ht="15" customHeight="1" x14ac:dyDescent="0.25">
      <c r="A72" s="21" t="s">
        <v>253</v>
      </c>
      <c r="B72" s="4" t="s">
        <v>509</v>
      </c>
      <c r="C72" s="296" t="s">
        <v>510</v>
      </c>
      <c r="D72" s="296"/>
      <c r="E72" s="4" t="s">
        <v>177</v>
      </c>
      <c r="F72" s="22">
        <f>'Stavební rozpočet SO 302, 303'!F81</f>
        <v>30</v>
      </c>
      <c r="G72" s="22">
        <f>'Stavební rozpočet SO 302, 303'!G81</f>
        <v>0</v>
      </c>
      <c r="H72" s="22">
        <f>'Stavební rozpočet SO 302, 303'!H81</f>
        <v>0</v>
      </c>
      <c r="I72" s="22">
        <f>'Stavební rozpočet SO 302, 303'!I81</f>
        <v>0</v>
      </c>
      <c r="J72" s="22">
        <f>'Stavební rozpočet SO 302, 303'!J81</f>
        <v>0</v>
      </c>
      <c r="K72" s="23">
        <f>F72*72</f>
        <v>2160</v>
      </c>
      <c r="Z72" s="22">
        <f t="shared" si="64"/>
        <v>0</v>
      </c>
      <c r="AB72" s="22">
        <f t="shared" si="65"/>
        <v>0</v>
      </c>
      <c r="AC72" s="22">
        <f t="shared" si="66"/>
        <v>0</v>
      </c>
      <c r="AD72" s="22">
        <f t="shared" si="67"/>
        <v>0</v>
      </c>
      <c r="AE72" s="22">
        <f t="shared" si="68"/>
        <v>0</v>
      </c>
      <c r="AF72" s="22">
        <f t="shared" si="69"/>
        <v>0</v>
      </c>
      <c r="AG72" s="22">
        <f t="shared" si="70"/>
        <v>0</v>
      </c>
      <c r="AH72" s="22">
        <f t="shared" si="71"/>
        <v>0</v>
      </c>
      <c r="AI72" s="9" t="s">
        <v>386</v>
      </c>
      <c r="AJ72" s="22">
        <f t="shared" si="72"/>
        <v>0</v>
      </c>
      <c r="AK72" s="22">
        <f t="shared" si="73"/>
        <v>0</v>
      </c>
      <c r="AL72" s="22">
        <f t="shared" si="74"/>
        <v>0</v>
      </c>
      <c r="AN72" s="22">
        <v>21</v>
      </c>
      <c r="AO72" s="22">
        <f t="shared" si="75"/>
        <v>0</v>
      </c>
      <c r="AP72" s="22">
        <f t="shared" si="76"/>
        <v>0</v>
      </c>
      <c r="AQ72" s="24" t="s">
        <v>214</v>
      </c>
      <c r="AV72" s="22">
        <f t="shared" si="77"/>
        <v>0</v>
      </c>
      <c r="AW72" s="22">
        <f t="shared" si="78"/>
        <v>0</v>
      </c>
      <c r="AX72" s="22">
        <f t="shared" si="79"/>
        <v>0</v>
      </c>
      <c r="AY72" s="24" t="s">
        <v>215</v>
      </c>
      <c r="AZ72" s="24" t="s">
        <v>508</v>
      </c>
      <c r="BA72" s="9" t="s">
        <v>411</v>
      </c>
      <c r="BC72" s="22">
        <f t="shared" si="80"/>
        <v>0</v>
      </c>
      <c r="BD72" s="22">
        <f t="shared" si="81"/>
        <v>0</v>
      </c>
      <c r="BE72" s="22">
        <v>0</v>
      </c>
      <c r="BF72" s="22">
        <f t="shared" si="82"/>
        <v>2160</v>
      </c>
      <c r="BH72" s="22">
        <f t="shared" si="83"/>
        <v>0</v>
      </c>
      <c r="BI72" s="22">
        <f t="shared" si="84"/>
        <v>0</v>
      </c>
      <c r="BJ72" s="22">
        <f t="shared" si="85"/>
        <v>0</v>
      </c>
      <c r="BK72" s="22"/>
      <c r="BL72" s="22"/>
      <c r="BW72" s="22">
        <v>21</v>
      </c>
      <c r="BX72" s="3" t="s">
        <v>510</v>
      </c>
    </row>
    <row r="73" spans="1:76" ht="15" customHeight="1" x14ac:dyDescent="0.25">
      <c r="A73" s="21" t="s">
        <v>256</v>
      </c>
      <c r="B73" s="4" t="s">
        <v>511</v>
      </c>
      <c r="C73" s="296" t="s">
        <v>512</v>
      </c>
      <c r="D73" s="296"/>
      <c r="E73" s="4" t="s">
        <v>177</v>
      </c>
      <c r="F73" s="22">
        <f>'Stavební rozpočet SO 302, 303'!F82</f>
        <v>1</v>
      </c>
      <c r="G73" s="22">
        <f>'Stavební rozpočet SO 302, 303'!G82</f>
        <v>0</v>
      </c>
      <c r="H73" s="22">
        <f>'Stavební rozpočet SO 302, 303'!H82</f>
        <v>0</v>
      </c>
      <c r="I73" s="22">
        <f>'Stavební rozpočet SO 302, 303'!I82</f>
        <v>0</v>
      </c>
      <c r="J73" s="22">
        <f>'Stavební rozpočet SO 302, 303'!J82</f>
        <v>0</v>
      </c>
      <c r="K73" s="23">
        <f>F73*73</f>
        <v>73</v>
      </c>
      <c r="Z73" s="22">
        <f t="shared" si="64"/>
        <v>0</v>
      </c>
      <c r="AB73" s="22">
        <f t="shared" si="65"/>
        <v>0</v>
      </c>
      <c r="AC73" s="22">
        <f t="shared" si="66"/>
        <v>0</v>
      </c>
      <c r="AD73" s="22">
        <f t="shared" si="67"/>
        <v>0</v>
      </c>
      <c r="AE73" s="22">
        <f t="shared" si="68"/>
        <v>0</v>
      </c>
      <c r="AF73" s="22">
        <f t="shared" si="69"/>
        <v>0</v>
      </c>
      <c r="AG73" s="22">
        <f t="shared" si="70"/>
        <v>0</v>
      </c>
      <c r="AH73" s="22">
        <f t="shared" si="71"/>
        <v>0</v>
      </c>
      <c r="AI73" s="9" t="s">
        <v>386</v>
      </c>
      <c r="AJ73" s="22">
        <f t="shared" si="72"/>
        <v>0</v>
      </c>
      <c r="AK73" s="22">
        <f t="shared" si="73"/>
        <v>0</v>
      </c>
      <c r="AL73" s="22">
        <f t="shared" si="74"/>
        <v>0</v>
      </c>
      <c r="AN73" s="22">
        <v>21</v>
      </c>
      <c r="AO73" s="22">
        <f t="shared" si="75"/>
        <v>0</v>
      </c>
      <c r="AP73" s="22">
        <f t="shared" si="76"/>
        <v>0</v>
      </c>
      <c r="AQ73" s="24" t="s">
        <v>214</v>
      </c>
      <c r="AV73" s="22">
        <f t="shared" si="77"/>
        <v>0</v>
      </c>
      <c r="AW73" s="22">
        <f t="shared" si="78"/>
        <v>0</v>
      </c>
      <c r="AX73" s="22">
        <f t="shared" si="79"/>
        <v>0</v>
      </c>
      <c r="AY73" s="24" t="s">
        <v>215</v>
      </c>
      <c r="AZ73" s="24" t="s">
        <v>508</v>
      </c>
      <c r="BA73" s="9" t="s">
        <v>411</v>
      </c>
      <c r="BC73" s="22">
        <f t="shared" si="80"/>
        <v>0</v>
      </c>
      <c r="BD73" s="22">
        <f t="shared" si="81"/>
        <v>0</v>
      </c>
      <c r="BE73" s="22">
        <v>0</v>
      </c>
      <c r="BF73" s="22">
        <f t="shared" si="82"/>
        <v>73</v>
      </c>
      <c r="BH73" s="22">
        <f t="shared" si="83"/>
        <v>0</v>
      </c>
      <c r="BI73" s="22">
        <f t="shared" si="84"/>
        <v>0</v>
      </c>
      <c r="BJ73" s="22">
        <f t="shared" si="85"/>
        <v>0</v>
      </c>
      <c r="BK73" s="22"/>
      <c r="BL73" s="22"/>
      <c r="BW73" s="22">
        <v>21</v>
      </c>
      <c r="BX73" s="3" t="s">
        <v>512</v>
      </c>
    </row>
    <row r="74" spans="1:76" ht="15" customHeight="1" x14ac:dyDescent="0.25">
      <c r="A74" s="21" t="s">
        <v>122</v>
      </c>
      <c r="B74" s="4" t="s">
        <v>513</v>
      </c>
      <c r="C74" s="296" t="s">
        <v>514</v>
      </c>
      <c r="D74" s="296"/>
      <c r="E74" s="4" t="s">
        <v>177</v>
      </c>
      <c r="F74" s="22">
        <f>'Stavební rozpočet SO 302, 303'!F83</f>
        <v>10</v>
      </c>
      <c r="G74" s="22">
        <f>'Stavební rozpočet SO 302, 303'!G83</f>
        <v>0</v>
      </c>
      <c r="H74" s="22">
        <f>'Stavební rozpočet SO 302, 303'!H83</f>
        <v>0</v>
      </c>
      <c r="I74" s="22">
        <f>'Stavební rozpočet SO 302, 303'!I83</f>
        <v>0</v>
      </c>
      <c r="J74" s="22">
        <f>'Stavební rozpočet SO 302, 303'!J83</f>
        <v>0</v>
      </c>
      <c r="K74" s="23">
        <f>F74*74</f>
        <v>740</v>
      </c>
      <c r="Z74" s="22">
        <f t="shared" si="64"/>
        <v>0</v>
      </c>
      <c r="AB74" s="22">
        <f t="shared" si="65"/>
        <v>0</v>
      </c>
      <c r="AC74" s="22">
        <f t="shared" si="66"/>
        <v>0</v>
      </c>
      <c r="AD74" s="22">
        <f t="shared" si="67"/>
        <v>0</v>
      </c>
      <c r="AE74" s="22">
        <f t="shared" si="68"/>
        <v>0</v>
      </c>
      <c r="AF74" s="22">
        <f t="shared" si="69"/>
        <v>0</v>
      </c>
      <c r="AG74" s="22">
        <f t="shared" si="70"/>
        <v>0</v>
      </c>
      <c r="AH74" s="22">
        <f t="shared" si="71"/>
        <v>0</v>
      </c>
      <c r="AI74" s="9" t="s">
        <v>386</v>
      </c>
      <c r="AJ74" s="22">
        <f t="shared" si="72"/>
        <v>0</v>
      </c>
      <c r="AK74" s="22">
        <f t="shared" si="73"/>
        <v>0</v>
      </c>
      <c r="AL74" s="22">
        <f t="shared" si="74"/>
        <v>0</v>
      </c>
      <c r="AN74" s="22">
        <v>21</v>
      </c>
      <c r="AO74" s="22">
        <f t="shared" si="75"/>
        <v>0</v>
      </c>
      <c r="AP74" s="22">
        <f t="shared" si="76"/>
        <v>0</v>
      </c>
      <c r="AQ74" s="24" t="s">
        <v>214</v>
      </c>
      <c r="AV74" s="22">
        <f t="shared" si="77"/>
        <v>0</v>
      </c>
      <c r="AW74" s="22">
        <f t="shared" si="78"/>
        <v>0</v>
      </c>
      <c r="AX74" s="22">
        <f t="shared" si="79"/>
        <v>0</v>
      </c>
      <c r="AY74" s="24" t="s">
        <v>215</v>
      </c>
      <c r="AZ74" s="24" t="s">
        <v>508</v>
      </c>
      <c r="BA74" s="9" t="s">
        <v>411</v>
      </c>
      <c r="BC74" s="22">
        <f t="shared" si="80"/>
        <v>0</v>
      </c>
      <c r="BD74" s="22">
        <f t="shared" si="81"/>
        <v>0</v>
      </c>
      <c r="BE74" s="22">
        <v>0</v>
      </c>
      <c r="BF74" s="22">
        <f t="shared" si="82"/>
        <v>740</v>
      </c>
      <c r="BH74" s="22">
        <f t="shared" si="83"/>
        <v>0</v>
      </c>
      <c r="BI74" s="22">
        <f t="shared" si="84"/>
        <v>0</v>
      </c>
      <c r="BJ74" s="22">
        <f t="shared" si="85"/>
        <v>0</v>
      </c>
      <c r="BK74" s="22"/>
      <c r="BL74" s="22"/>
      <c r="BW74" s="22">
        <v>21</v>
      </c>
      <c r="BX74" s="3" t="s">
        <v>514</v>
      </c>
    </row>
    <row r="75" spans="1:76" ht="15" customHeight="1" x14ac:dyDescent="0.25">
      <c r="A75" s="21" t="s">
        <v>140</v>
      </c>
      <c r="B75" s="4" t="s">
        <v>515</v>
      </c>
      <c r="C75" s="296" t="s">
        <v>516</v>
      </c>
      <c r="D75" s="296"/>
      <c r="E75" s="4" t="s">
        <v>177</v>
      </c>
      <c r="F75" s="22">
        <f>'Stavební rozpočet SO 302, 303'!F84</f>
        <v>28</v>
      </c>
      <c r="G75" s="22">
        <f>'Stavební rozpočet SO 302, 303'!G84</f>
        <v>0</v>
      </c>
      <c r="H75" s="22">
        <f>'Stavební rozpočet SO 302, 303'!H84</f>
        <v>0</v>
      </c>
      <c r="I75" s="22">
        <f>'Stavební rozpočet SO 302, 303'!I84</f>
        <v>0</v>
      </c>
      <c r="J75" s="22">
        <f>'Stavební rozpočet SO 302, 303'!J84</f>
        <v>0</v>
      </c>
      <c r="K75" s="23">
        <f>F75*75</f>
        <v>2100</v>
      </c>
      <c r="Z75" s="22">
        <f t="shared" si="64"/>
        <v>0</v>
      </c>
      <c r="AB75" s="22">
        <f t="shared" si="65"/>
        <v>0</v>
      </c>
      <c r="AC75" s="22">
        <f t="shared" si="66"/>
        <v>0</v>
      </c>
      <c r="AD75" s="22">
        <f t="shared" si="67"/>
        <v>0</v>
      </c>
      <c r="AE75" s="22">
        <f t="shared" si="68"/>
        <v>0</v>
      </c>
      <c r="AF75" s="22">
        <f t="shared" si="69"/>
        <v>0</v>
      </c>
      <c r="AG75" s="22">
        <f t="shared" si="70"/>
        <v>0</v>
      </c>
      <c r="AH75" s="22">
        <f t="shared" si="71"/>
        <v>0</v>
      </c>
      <c r="AI75" s="9" t="s">
        <v>386</v>
      </c>
      <c r="AJ75" s="22">
        <f t="shared" si="72"/>
        <v>0</v>
      </c>
      <c r="AK75" s="22">
        <f t="shared" si="73"/>
        <v>0</v>
      </c>
      <c r="AL75" s="22">
        <f t="shared" si="74"/>
        <v>0</v>
      </c>
      <c r="AN75" s="22">
        <v>21</v>
      </c>
      <c r="AO75" s="22">
        <f t="shared" si="75"/>
        <v>0</v>
      </c>
      <c r="AP75" s="22">
        <f t="shared" si="76"/>
        <v>0</v>
      </c>
      <c r="AQ75" s="24" t="s">
        <v>214</v>
      </c>
      <c r="AV75" s="22">
        <f t="shared" si="77"/>
        <v>0</v>
      </c>
      <c r="AW75" s="22">
        <f t="shared" si="78"/>
        <v>0</v>
      </c>
      <c r="AX75" s="22">
        <f t="shared" si="79"/>
        <v>0</v>
      </c>
      <c r="AY75" s="24" t="s">
        <v>215</v>
      </c>
      <c r="AZ75" s="24" t="s">
        <v>508</v>
      </c>
      <c r="BA75" s="9" t="s">
        <v>411</v>
      </c>
      <c r="BC75" s="22">
        <f t="shared" si="80"/>
        <v>0</v>
      </c>
      <c r="BD75" s="22">
        <f t="shared" si="81"/>
        <v>0</v>
      </c>
      <c r="BE75" s="22">
        <v>0</v>
      </c>
      <c r="BF75" s="22">
        <f t="shared" si="82"/>
        <v>2100</v>
      </c>
      <c r="BH75" s="22">
        <f t="shared" si="83"/>
        <v>0</v>
      </c>
      <c r="BI75" s="22">
        <f t="shared" si="84"/>
        <v>0</v>
      </c>
      <c r="BJ75" s="22">
        <f t="shared" si="85"/>
        <v>0</v>
      </c>
      <c r="BK75" s="22"/>
      <c r="BL75" s="22"/>
      <c r="BW75" s="22">
        <v>21</v>
      </c>
      <c r="BX75" s="3" t="s">
        <v>516</v>
      </c>
    </row>
    <row r="76" spans="1:76" ht="15" customHeight="1" x14ac:dyDescent="0.25">
      <c r="A76" s="21" t="s">
        <v>271</v>
      </c>
      <c r="B76" s="4" t="s">
        <v>517</v>
      </c>
      <c r="C76" s="296" t="s">
        <v>518</v>
      </c>
      <c r="D76" s="296"/>
      <c r="E76" s="4" t="s">
        <v>177</v>
      </c>
      <c r="F76" s="22">
        <f>'Stavební rozpočet SO 302, 303'!F85</f>
        <v>11</v>
      </c>
      <c r="G76" s="22">
        <f>'Stavební rozpočet SO 302, 303'!G85</f>
        <v>0</v>
      </c>
      <c r="H76" s="22">
        <f>'Stavební rozpočet SO 302, 303'!H85</f>
        <v>0</v>
      </c>
      <c r="I76" s="22">
        <f>'Stavební rozpočet SO 302, 303'!I85</f>
        <v>0</v>
      </c>
      <c r="J76" s="22">
        <f>'Stavební rozpočet SO 302, 303'!J85</f>
        <v>0</v>
      </c>
      <c r="K76" s="23">
        <f>F76*76</f>
        <v>836</v>
      </c>
      <c r="Z76" s="22">
        <f t="shared" si="64"/>
        <v>0</v>
      </c>
      <c r="AB76" s="22">
        <f t="shared" si="65"/>
        <v>0</v>
      </c>
      <c r="AC76" s="22">
        <f t="shared" si="66"/>
        <v>0</v>
      </c>
      <c r="AD76" s="22">
        <f t="shared" si="67"/>
        <v>0</v>
      </c>
      <c r="AE76" s="22">
        <f t="shared" si="68"/>
        <v>0</v>
      </c>
      <c r="AF76" s="22">
        <f t="shared" si="69"/>
        <v>0</v>
      </c>
      <c r="AG76" s="22">
        <f t="shared" si="70"/>
        <v>0</v>
      </c>
      <c r="AH76" s="22">
        <f t="shared" si="71"/>
        <v>0</v>
      </c>
      <c r="AI76" s="9" t="s">
        <v>386</v>
      </c>
      <c r="AJ76" s="22">
        <f t="shared" si="72"/>
        <v>0</v>
      </c>
      <c r="AK76" s="22">
        <f t="shared" si="73"/>
        <v>0</v>
      </c>
      <c r="AL76" s="22">
        <f t="shared" si="74"/>
        <v>0</v>
      </c>
      <c r="AN76" s="22">
        <v>21</v>
      </c>
      <c r="AO76" s="22">
        <f t="shared" si="75"/>
        <v>0</v>
      </c>
      <c r="AP76" s="22">
        <f t="shared" si="76"/>
        <v>0</v>
      </c>
      <c r="AQ76" s="24" t="s">
        <v>214</v>
      </c>
      <c r="AV76" s="22">
        <f t="shared" si="77"/>
        <v>0</v>
      </c>
      <c r="AW76" s="22">
        <f t="shared" si="78"/>
        <v>0</v>
      </c>
      <c r="AX76" s="22">
        <f t="shared" si="79"/>
        <v>0</v>
      </c>
      <c r="AY76" s="24" t="s">
        <v>215</v>
      </c>
      <c r="AZ76" s="24" t="s">
        <v>508</v>
      </c>
      <c r="BA76" s="9" t="s">
        <v>411</v>
      </c>
      <c r="BC76" s="22">
        <f t="shared" si="80"/>
        <v>0</v>
      </c>
      <c r="BD76" s="22">
        <f t="shared" si="81"/>
        <v>0</v>
      </c>
      <c r="BE76" s="22">
        <v>0</v>
      </c>
      <c r="BF76" s="22">
        <f t="shared" si="82"/>
        <v>836</v>
      </c>
      <c r="BH76" s="22">
        <f t="shared" si="83"/>
        <v>0</v>
      </c>
      <c r="BI76" s="22">
        <f t="shared" si="84"/>
        <v>0</v>
      </c>
      <c r="BJ76" s="22">
        <f t="shared" si="85"/>
        <v>0</v>
      </c>
      <c r="BK76" s="22"/>
      <c r="BL76" s="22"/>
      <c r="BW76" s="22">
        <v>21</v>
      </c>
      <c r="BX76" s="3" t="s">
        <v>518</v>
      </c>
    </row>
    <row r="77" spans="1:76" ht="15" customHeight="1" x14ac:dyDescent="0.25">
      <c r="A77" s="21" t="s">
        <v>149</v>
      </c>
      <c r="B77" s="4" t="s">
        <v>519</v>
      </c>
      <c r="C77" s="296" t="s">
        <v>520</v>
      </c>
      <c r="D77" s="296"/>
      <c r="E77" s="4" t="s">
        <v>177</v>
      </c>
      <c r="F77" s="22">
        <f>'Stavební rozpočet SO 302, 303'!F86</f>
        <v>28</v>
      </c>
      <c r="G77" s="22">
        <f>'Stavební rozpočet SO 302, 303'!G86</f>
        <v>0</v>
      </c>
      <c r="H77" s="22">
        <f>'Stavební rozpočet SO 302, 303'!H86</f>
        <v>0</v>
      </c>
      <c r="I77" s="22">
        <f>'Stavební rozpočet SO 302, 303'!I86</f>
        <v>0</v>
      </c>
      <c r="J77" s="22">
        <f>'Stavební rozpočet SO 302, 303'!J86</f>
        <v>0</v>
      </c>
      <c r="K77" s="23">
        <f>F77*77</f>
        <v>2156</v>
      </c>
      <c r="Z77" s="22">
        <f t="shared" si="64"/>
        <v>0</v>
      </c>
      <c r="AB77" s="22">
        <f t="shared" si="65"/>
        <v>0</v>
      </c>
      <c r="AC77" s="22">
        <f t="shared" si="66"/>
        <v>0</v>
      </c>
      <c r="AD77" s="22">
        <f t="shared" si="67"/>
        <v>0</v>
      </c>
      <c r="AE77" s="22">
        <f t="shared" si="68"/>
        <v>0</v>
      </c>
      <c r="AF77" s="22">
        <f t="shared" si="69"/>
        <v>0</v>
      </c>
      <c r="AG77" s="22">
        <f t="shared" si="70"/>
        <v>0</v>
      </c>
      <c r="AH77" s="22">
        <f t="shared" si="71"/>
        <v>0</v>
      </c>
      <c r="AI77" s="9" t="s">
        <v>386</v>
      </c>
      <c r="AJ77" s="22">
        <f t="shared" si="72"/>
        <v>0</v>
      </c>
      <c r="AK77" s="22">
        <f t="shared" si="73"/>
        <v>0</v>
      </c>
      <c r="AL77" s="22">
        <f t="shared" si="74"/>
        <v>0</v>
      </c>
      <c r="AN77" s="22">
        <v>21</v>
      </c>
      <c r="AO77" s="22">
        <f t="shared" si="75"/>
        <v>0</v>
      </c>
      <c r="AP77" s="22">
        <f t="shared" si="76"/>
        <v>0</v>
      </c>
      <c r="AQ77" s="24" t="s">
        <v>214</v>
      </c>
      <c r="AV77" s="22">
        <f t="shared" si="77"/>
        <v>0</v>
      </c>
      <c r="AW77" s="22">
        <f t="shared" si="78"/>
        <v>0</v>
      </c>
      <c r="AX77" s="22">
        <f t="shared" si="79"/>
        <v>0</v>
      </c>
      <c r="AY77" s="24" t="s">
        <v>215</v>
      </c>
      <c r="AZ77" s="24" t="s">
        <v>508</v>
      </c>
      <c r="BA77" s="9" t="s">
        <v>411</v>
      </c>
      <c r="BC77" s="22">
        <f t="shared" si="80"/>
        <v>0</v>
      </c>
      <c r="BD77" s="22">
        <f t="shared" si="81"/>
        <v>0</v>
      </c>
      <c r="BE77" s="22">
        <v>0</v>
      </c>
      <c r="BF77" s="22">
        <f t="shared" si="82"/>
        <v>2156</v>
      </c>
      <c r="BH77" s="22">
        <f t="shared" si="83"/>
        <v>0</v>
      </c>
      <c r="BI77" s="22">
        <f t="shared" si="84"/>
        <v>0</v>
      </c>
      <c r="BJ77" s="22">
        <f t="shared" si="85"/>
        <v>0</v>
      </c>
      <c r="BK77" s="22"/>
      <c r="BL77" s="22"/>
      <c r="BW77" s="22">
        <v>21</v>
      </c>
      <c r="BX77" s="3" t="s">
        <v>520</v>
      </c>
    </row>
    <row r="78" spans="1:76" ht="15" customHeight="1" x14ac:dyDescent="0.25">
      <c r="A78" s="21" t="s">
        <v>277</v>
      </c>
      <c r="B78" s="4" t="s">
        <v>521</v>
      </c>
      <c r="C78" s="296" t="s">
        <v>522</v>
      </c>
      <c r="D78" s="296"/>
      <c r="E78" s="4" t="s">
        <v>177</v>
      </c>
      <c r="F78" s="22">
        <f>'Stavební rozpočet SO 302, 303'!F87</f>
        <v>23</v>
      </c>
      <c r="G78" s="22">
        <f>'Stavební rozpočet SO 302, 303'!G87</f>
        <v>0</v>
      </c>
      <c r="H78" s="22">
        <f>'Stavební rozpočet SO 302, 303'!H87</f>
        <v>0</v>
      </c>
      <c r="I78" s="22">
        <f>'Stavební rozpočet SO 302, 303'!I87</f>
        <v>0</v>
      </c>
      <c r="J78" s="22">
        <f>'Stavební rozpočet SO 302, 303'!J87</f>
        <v>0</v>
      </c>
      <c r="K78" s="23">
        <f>F78*78</f>
        <v>1794</v>
      </c>
      <c r="Z78" s="22">
        <f t="shared" si="64"/>
        <v>0</v>
      </c>
      <c r="AB78" s="22">
        <f t="shared" si="65"/>
        <v>0</v>
      </c>
      <c r="AC78" s="22">
        <f t="shared" si="66"/>
        <v>0</v>
      </c>
      <c r="AD78" s="22">
        <f t="shared" si="67"/>
        <v>0</v>
      </c>
      <c r="AE78" s="22">
        <f t="shared" si="68"/>
        <v>0</v>
      </c>
      <c r="AF78" s="22">
        <f t="shared" si="69"/>
        <v>0</v>
      </c>
      <c r="AG78" s="22">
        <f t="shared" si="70"/>
        <v>0</v>
      </c>
      <c r="AH78" s="22">
        <f t="shared" si="71"/>
        <v>0</v>
      </c>
      <c r="AI78" s="9" t="s">
        <v>386</v>
      </c>
      <c r="AJ78" s="22">
        <f t="shared" si="72"/>
        <v>0</v>
      </c>
      <c r="AK78" s="22">
        <f t="shared" si="73"/>
        <v>0</v>
      </c>
      <c r="AL78" s="22">
        <f t="shared" si="74"/>
        <v>0</v>
      </c>
      <c r="AN78" s="22">
        <v>21</v>
      </c>
      <c r="AO78" s="22">
        <f t="shared" si="75"/>
        <v>0</v>
      </c>
      <c r="AP78" s="22">
        <f t="shared" si="76"/>
        <v>0</v>
      </c>
      <c r="AQ78" s="24" t="s">
        <v>214</v>
      </c>
      <c r="AV78" s="22">
        <f t="shared" si="77"/>
        <v>0</v>
      </c>
      <c r="AW78" s="22">
        <f t="shared" si="78"/>
        <v>0</v>
      </c>
      <c r="AX78" s="22">
        <f t="shared" si="79"/>
        <v>0</v>
      </c>
      <c r="AY78" s="24" t="s">
        <v>215</v>
      </c>
      <c r="AZ78" s="24" t="s">
        <v>508</v>
      </c>
      <c r="BA78" s="9" t="s">
        <v>411</v>
      </c>
      <c r="BC78" s="22">
        <f t="shared" si="80"/>
        <v>0</v>
      </c>
      <c r="BD78" s="22">
        <f t="shared" si="81"/>
        <v>0</v>
      </c>
      <c r="BE78" s="22">
        <v>0</v>
      </c>
      <c r="BF78" s="22">
        <f t="shared" si="82"/>
        <v>1794</v>
      </c>
      <c r="BH78" s="22">
        <f t="shared" si="83"/>
        <v>0</v>
      </c>
      <c r="BI78" s="22">
        <f t="shared" si="84"/>
        <v>0</v>
      </c>
      <c r="BJ78" s="22">
        <f t="shared" si="85"/>
        <v>0</v>
      </c>
      <c r="BK78" s="22"/>
      <c r="BL78" s="22"/>
      <c r="BW78" s="22">
        <v>21</v>
      </c>
      <c r="BX78" s="3" t="s">
        <v>522</v>
      </c>
    </row>
    <row r="79" spans="1:76" ht="15" customHeight="1" x14ac:dyDescent="0.25">
      <c r="A79" s="21" t="s">
        <v>283</v>
      </c>
      <c r="B79" s="4" t="s">
        <v>523</v>
      </c>
      <c r="C79" s="296" t="s">
        <v>524</v>
      </c>
      <c r="D79" s="296"/>
      <c r="E79" s="4" t="s">
        <v>177</v>
      </c>
      <c r="F79" s="22">
        <f>'Stavební rozpočet SO 302, 303'!F88</f>
        <v>8</v>
      </c>
      <c r="G79" s="22">
        <f>'Stavební rozpočet SO 302, 303'!G88</f>
        <v>0</v>
      </c>
      <c r="H79" s="22">
        <f>'Stavební rozpočet SO 302, 303'!H88</f>
        <v>0</v>
      </c>
      <c r="I79" s="22">
        <f>'Stavební rozpočet SO 302, 303'!I88</f>
        <v>0</v>
      </c>
      <c r="J79" s="22">
        <f>'Stavební rozpočet SO 302, 303'!J88</f>
        <v>0</v>
      </c>
      <c r="K79" s="23">
        <f>F79*79</f>
        <v>632</v>
      </c>
      <c r="Z79" s="22">
        <f t="shared" si="64"/>
        <v>0</v>
      </c>
      <c r="AB79" s="22">
        <f t="shared" si="65"/>
        <v>0</v>
      </c>
      <c r="AC79" s="22">
        <f t="shared" si="66"/>
        <v>0</v>
      </c>
      <c r="AD79" s="22">
        <f t="shared" si="67"/>
        <v>0</v>
      </c>
      <c r="AE79" s="22">
        <f t="shared" si="68"/>
        <v>0</v>
      </c>
      <c r="AF79" s="22">
        <f t="shared" si="69"/>
        <v>0</v>
      </c>
      <c r="AG79" s="22">
        <f t="shared" si="70"/>
        <v>0</v>
      </c>
      <c r="AH79" s="22">
        <f t="shared" si="71"/>
        <v>0</v>
      </c>
      <c r="AI79" s="9" t="s">
        <v>386</v>
      </c>
      <c r="AJ79" s="22">
        <f t="shared" si="72"/>
        <v>0</v>
      </c>
      <c r="AK79" s="22">
        <f t="shared" si="73"/>
        <v>0</v>
      </c>
      <c r="AL79" s="22">
        <f t="shared" si="74"/>
        <v>0</v>
      </c>
      <c r="AN79" s="22">
        <v>21</v>
      </c>
      <c r="AO79" s="22">
        <f t="shared" si="75"/>
        <v>0</v>
      </c>
      <c r="AP79" s="22">
        <f t="shared" si="76"/>
        <v>0</v>
      </c>
      <c r="AQ79" s="24" t="s">
        <v>214</v>
      </c>
      <c r="AV79" s="22">
        <f t="shared" si="77"/>
        <v>0</v>
      </c>
      <c r="AW79" s="22">
        <f t="shared" si="78"/>
        <v>0</v>
      </c>
      <c r="AX79" s="22">
        <f t="shared" si="79"/>
        <v>0</v>
      </c>
      <c r="AY79" s="24" t="s">
        <v>215</v>
      </c>
      <c r="AZ79" s="24" t="s">
        <v>508</v>
      </c>
      <c r="BA79" s="9" t="s">
        <v>411</v>
      </c>
      <c r="BC79" s="22">
        <f t="shared" si="80"/>
        <v>0</v>
      </c>
      <c r="BD79" s="22">
        <f t="shared" si="81"/>
        <v>0</v>
      </c>
      <c r="BE79" s="22">
        <v>0</v>
      </c>
      <c r="BF79" s="22">
        <f t="shared" si="82"/>
        <v>632</v>
      </c>
      <c r="BH79" s="22">
        <f t="shared" si="83"/>
        <v>0</v>
      </c>
      <c r="BI79" s="22">
        <f t="shared" si="84"/>
        <v>0</v>
      </c>
      <c r="BJ79" s="22">
        <f t="shared" si="85"/>
        <v>0</v>
      </c>
      <c r="BK79" s="22"/>
      <c r="BL79" s="22"/>
      <c r="BW79" s="22">
        <v>21</v>
      </c>
      <c r="BX79" s="3" t="s">
        <v>524</v>
      </c>
    </row>
    <row r="80" spans="1:76" ht="15" customHeight="1" x14ac:dyDescent="0.25">
      <c r="A80" s="21" t="s">
        <v>286</v>
      </c>
      <c r="B80" s="4" t="s">
        <v>525</v>
      </c>
      <c r="C80" s="296" t="s">
        <v>526</v>
      </c>
      <c r="D80" s="296"/>
      <c r="E80" s="4" t="s">
        <v>177</v>
      </c>
      <c r="F80" s="22">
        <f>'Stavební rozpočet SO 302, 303'!F89</f>
        <v>16</v>
      </c>
      <c r="G80" s="22">
        <f>'Stavební rozpočet SO 302, 303'!G89</f>
        <v>0</v>
      </c>
      <c r="H80" s="22">
        <f>'Stavební rozpočet SO 302, 303'!H89</f>
        <v>0</v>
      </c>
      <c r="I80" s="22">
        <f>'Stavební rozpočet SO 302, 303'!I89</f>
        <v>0</v>
      </c>
      <c r="J80" s="22">
        <f>'Stavební rozpočet SO 302, 303'!J89</f>
        <v>0</v>
      </c>
      <c r="K80" s="23">
        <f>F80*80</f>
        <v>1280</v>
      </c>
      <c r="Z80" s="22">
        <f t="shared" si="64"/>
        <v>0</v>
      </c>
      <c r="AB80" s="22">
        <f t="shared" si="65"/>
        <v>0</v>
      </c>
      <c r="AC80" s="22">
        <f t="shared" si="66"/>
        <v>0</v>
      </c>
      <c r="AD80" s="22">
        <f t="shared" si="67"/>
        <v>0</v>
      </c>
      <c r="AE80" s="22">
        <f t="shared" si="68"/>
        <v>0</v>
      </c>
      <c r="AF80" s="22">
        <f t="shared" si="69"/>
        <v>0</v>
      </c>
      <c r="AG80" s="22">
        <f t="shared" si="70"/>
        <v>0</v>
      </c>
      <c r="AH80" s="22">
        <f t="shared" si="71"/>
        <v>0</v>
      </c>
      <c r="AI80" s="9" t="s">
        <v>386</v>
      </c>
      <c r="AJ80" s="22">
        <f t="shared" si="72"/>
        <v>0</v>
      </c>
      <c r="AK80" s="22">
        <f t="shared" si="73"/>
        <v>0</v>
      </c>
      <c r="AL80" s="22">
        <f t="shared" si="74"/>
        <v>0</v>
      </c>
      <c r="AN80" s="22">
        <v>21</v>
      </c>
      <c r="AO80" s="22">
        <f t="shared" si="75"/>
        <v>0</v>
      </c>
      <c r="AP80" s="22">
        <f t="shared" si="76"/>
        <v>0</v>
      </c>
      <c r="AQ80" s="24" t="s">
        <v>214</v>
      </c>
      <c r="AV80" s="22">
        <f t="shared" si="77"/>
        <v>0</v>
      </c>
      <c r="AW80" s="22">
        <f t="shared" si="78"/>
        <v>0</v>
      </c>
      <c r="AX80" s="22">
        <f t="shared" si="79"/>
        <v>0</v>
      </c>
      <c r="AY80" s="24" t="s">
        <v>215</v>
      </c>
      <c r="AZ80" s="24" t="s">
        <v>508</v>
      </c>
      <c r="BA80" s="9" t="s">
        <v>411</v>
      </c>
      <c r="BC80" s="22">
        <f t="shared" si="80"/>
        <v>0</v>
      </c>
      <c r="BD80" s="22">
        <f t="shared" si="81"/>
        <v>0</v>
      </c>
      <c r="BE80" s="22">
        <v>0</v>
      </c>
      <c r="BF80" s="22">
        <f t="shared" si="82"/>
        <v>1280</v>
      </c>
      <c r="BH80" s="22">
        <f t="shared" si="83"/>
        <v>0</v>
      </c>
      <c r="BI80" s="22">
        <f t="shared" si="84"/>
        <v>0</v>
      </c>
      <c r="BJ80" s="22">
        <f t="shared" si="85"/>
        <v>0</v>
      </c>
      <c r="BK80" s="22"/>
      <c r="BL80" s="22"/>
      <c r="BW80" s="22">
        <v>21</v>
      </c>
      <c r="BX80" s="3" t="s">
        <v>526</v>
      </c>
    </row>
    <row r="81" spans="1:76" ht="15" customHeight="1" x14ac:dyDescent="0.25">
      <c r="A81" s="21" t="s">
        <v>291</v>
      </c>
      <c r="B81" s="4" t="s">
        <v>527</v>
      </c>
      <c r="C81" s="296" t="s">
        <v>528</v>
      </c>
      <c r="D81" s="296"/>
      <c r="E81" s="4" t="s">
        <v>177</v>
      </c>
      <c r="F81" s="22">
        <f>'Stavební rozpočet SO 302, 303'!F90</f>
        <v>7</v>
      </c>
      <c r="G81" s="22">
        <f>'Stavební rozpočet SO 302, 303'!G90</f>
        <v>0</v>
      </c>
      <c r="H81" s="22">
        <f>'Stavební rozpočet SO 302, 303'!H90</f>
        <v>0</v>
      </c>
      <c r="I81" s="22">
        <f>'Stavební rozpočet SO 302, 303'!I90</f>
        <v>0</v>
      </c>
      <c r="J81" s="22">
        <f>'Stavební rozpočet SO 302, 303'!J90</f>
        <v>0</v>
      </c>
      <c r="K81" s="23">
        <f>F81*81</f>
        <v>567</v>
      </c>
      <c r="Z81" s="22">
        <f t="shared" si="64"/>
        <v>0</v>
      </c>
      <c r="AB81" s="22">
        <f t="shared" si="65"/>
        <v>0</v>
      </c>
      <c r="AC81" s="22">
        <f t="shared" si="66"/>
        <v>0</v>
      </c>
      <c r="AD81" s="22">
        <f t="shared" si="67"/>
        <v>0</v>
      </c>
      <c r="AE81" s="22">
        <f t="shared" si="68"/>
        <v>0</v>
      </c>
      <c r="AF81" s="22">
        <f t="shared" si="69"/>
        <v>0</v>
      </c>
      <c r="AG81" s="22">
        <f t="shared" si="70"/>
        <v>0</v>
      </c>
      <c r="AH81" s="22">
        <f t="shared" si="71"/>
        <v>0</v>
      </c>
      <c r="AI81" s="9" t="s">
        <v>386</v>
      </c>
      <c r="AJ81" s="22">
        <f t="shared" si="72"/>
        <v>0</v>
      </c>
      <c r="AK81" s="22">
        <f t="shared" si="73"/>
        <v>0</v>
      </c>
      <c r="AL81" s="22">
        <f t="shared" si="74"/>
        <v>0</v>
      </c>
      <c r="AN81" s="22">
        <v>21</v>
      </c>
      <c r="AO81" s="22">
        <f t="shared" si="75"/>
        <v>0</v>
      </c>
      <c r="AP81" s="22">
        <f t="shared" si="76"/>
        <v>0</v>
      </c>
      <c r="AQ81" s="24" t="s">
        <v>214</v>
      </c>
      <c r="AV81" s="22">
        <f t="shared" si="77"/>
        <v>0</v>
      </c>
      <c r="AW81" s="22">
        <f t="shared" si="78"/>
        <v>0</v>
      </c>
      <c r="AX81" s="22">
        <f t="shared" si="79"/>
        <v>0</v>
      </c>
      <c r="AY81" s="24" t="s">
        <v>215</v>
      </c>
      <c r="AZ81" s="24" t="s">
        <v>508</v>
      </c>
      <c r="BA81" s="9" t="s">
        <v>411</v>
      </c>
      <c r="BC81" s="22">
        <f t="shared" si="80"/>
        <v>0</v>
      </c>
      <c r="BD81" s="22">
        <f t="shared" si="81"/>
        <v>0</v>
      </c>
      <c r="BE81" s="22">
        <v>0</v>
      </c>
      <c r="BF81" s="22">
        <f t="shared" si="82"/>
        <v>567</v>
      </c>
      <c r="BH81" s="22">
        <f t="shared" si="83"/>
        <v>0</v>
      </c>
      <c r="BI81" s="22">
        <f t="shared" si="84"/>
        <v>0</v>
      </c>
      <c r="BJ81" s="22">
        <f t="shared" si="85"/>
        <v>0</v>
      </c>
      <c r="BK81" s="22"/>
      <c r="BL81" s="22"/>
      <c r="BW81" s="22">
        <v>21</v>
      </c>
      <c r="BX81" s="3" t="s">
        <v>528</v>
      </c>
    </row>
    <row r="82" spans="1:76" ht="15" customHeight="1" x14ac:dyDescent="0.25">
      <c r="A82" s="21" t="s">
        <v>295</v>
      </c>
      <c r="B82" s="4" t="s">
        <v>529</v>
      </c>
      <c r="C82" s="296" t="s">
        <v>530</v>
      </c>
      <c r="D82" s="296"/>
      <c r="E82" s="4" t="s">
        <v>177</v>
      </c>
      <c r="F82" s="22">
        <f>'Stavební rozpočet SO 302, 303'!F91</f>
        <v>2</v>
      </c>
      <c r="G82" s="22">
        <f>'Stavební rozpočet SO 302, 303'!G91</f>
        <v>0</v>
      </c>
      <c r="H82" s="22">
        <f>'Stavební rozpočet SO 302, 303'!H91</f>
        <v>0</v>
      </c>
      <c r="I82" s="22">
        <f>'Stavební rozpočet SO 302, 303'!I91</f>
        <v>0</v>
      </c>
      <c r="J82" s="22">
        <f>'Stavební rozpočet SO 302, 303'!J91</f>
        <v>0</v>
      </c>
      <c r="K82" s="23">
        <f>F82*82</f>
        <v>164</v>
      </c>
      <c r="Z82" s="22">
        <f t="shared" si="64"/>
        <v>0</v>
      </c>
      <c r="AB82" s="22">
        <f t="shared" si="65"/>
        <v>0</v>
      </c>
      <c r="AC82" s="22">
        <f t="shared" si="66"/>
        <v>0</v>
      </c>
      <c r="AD82" s="22">
        <f t="shared" si="67"/>
        <v>0</v>
      </c>
      <c r="AE82" s="22">
        <f t="shared" si="68"/>
        <v>0</v>
      </c>
      <c r="AF82" s="22">
        <f t="shared" si="69"/>
        <v>0</v>
      </c>
      <c r="AG82" s="22">
        <f t="shared" si="70"/>
        <v>0</v>
      </c>
      <c r="AH82" s="22">
        <f t="shared" si="71"/>
        <v>0</v>
      </c>
      <c r="AI82" s="9" t="s">
        <v>386</v>
      </c>
      <c r="AJ82" s="22">
        <f t="shared" si="72"/>
        <v>0</v>
      </c>
      <c r="AK82" s="22">
        <f t="shared" si="73"/>
        <v>0</v>
      </c>
      <c r="AL82" s="22">
        <f t="shared" si="74"/>
        <v>0</v>
      </c>
      <c r="AN82" s="22">
        <v>21</v>
      </c>
      <c r="AO82" s="22">
        <f t="shared" si="75"/>
        <v>0</v>
      </c>
      <c r="AP82" s="22">
        <f t="shared" si="76"/>
        <v>0</v>
      </c>
      <c r="AQ82" s="24" t="s">
        <v>214</v>
      </c>
      <c r="AV82" s="22">
        <f t="shared" si="77"/>
        <v>0</v>
      </c>
      <c r="AW82" s="22">
        <f t="shared" si="78"/>
        <v>0</v>
      </c>
      <c r="AX82" s="22">
        <f t="shared" si="79"/>
        <v>0</v>
      </c>
      <c r="AY82" s="24" t="s">
        <v>215</v>
      </c>
      <c r="AZ82" s="24" t="s">
        <v>508</v>
      </c>
      <c r="BA82" s="9" t="s">
        <v>411</v>
      </c>
      <c r="BC82" s="22">
        <f t="shared" si="80"/>
        <v>0</v>
      </c>
      <c r="BD82" s="22">
        <f t="shared" si="81"/>
        <v>0</v>
      </c>
      <c r="BE82" s="22">
        <v>0</v>
      </c>
      <c r="BF82" s="22">
        <f t="shared" si="82"/>
        <v>164</v>
      </c>
      <c r="BH82" s="22">
        <f t="shared" si="83"/>
        <v>0</v>
      </c>
      <c r="BI82" s="22">
        <f t="shared" si="84"/>
        <v>0</v>
      </c>
      <c r="BJ82" s="22">
        <f t="shared" si="85"/>
        <v>0</v>
      </c>
      <c r="BK82" s="22"/>
      <c r="BL82" s="22"/>
      <c r="BW82" s="22">
        <v>21</v>
      </c>
      <c r="BX82" s="3" t="s">
        <v>530</v>
      </c>
    </row>
    <row r="83" spans="1:76" ht="15" customHeight="1" x14ac:dyDescent="0.25">
      <c r="A83" s="21" t="s">
        <v>298</v>
      </c>
      <c r="B83" s="4" t="s">
        <v>531</v>
      </c>
      <c r="C83" s="296" t="s">
        <v>532</v>
      </c>
      <c r="D83" s="296"/>
      <c r="E83" s="4" t="s">
        <v>177</v>
      </c>
      <c r="F83" s="22">
        <f>'Stavební rozpočet SO 302, 303'!F92</f>
        <v>1</v>
      </c>
      <c r="G83" s="22">
        <f>'Stavební rozpočet SO 302, 303'!G92</f>
        <v>0</v>
      </c>
      <c r="H83" s="22">
        <f>'Stavební rozpočet SO 302, 303'!H92</f>
        <v>0</v>
      </c>
      <c r="I83" s="22">
        <f>'Stavební rozpočet SO 302, 303'!I92</f>
        <v>0</v>
      </c>
      <c r="J83" s="22">
        <f>'Stavební rozpočet SO 302, 303'!J92</f>
        <v>0</v>
      </c>
      <c r="K83" s="23">
        <f>F83*83</f>
        <v>83</v>
      </c>
      <c r="Z83" s="22">
        <f t="shared" si="64"/>
        <v>0</v>
      </c>
      <c r="AB83" s="22">
        <f t="shared" si="65"/>
        <v>0</v>
      </c>
      <c r="AC83" s="22">
        <f t="shared" si="66"/>
        <v>0</v>
      </c>
      <c r="AD83" s="22">
        <f t="shared" si="67"/>
        <v>0</v>
      </c>
      <c r="AE83" s="22">
        <f t="shared" si="68"/>
        <v>0</v>
      </c>
      <c r="AF83" s="22">
        <f t="shared" si="69"/>
        <v>0</v>
      </c>
      <c r="AG83" s="22">
        <f t="shared" si="70"/>
        <v>0</v>
      </c>
      <c r="AH83" s="22">
        <f t="shared" si="71"/>
        <v>0</v>
      </c>
      <c r="AI83" s="9" t="s">
        <v>386</v>
      </c>
      <c r="AJ83" s="22">
        <f t="shared" si="72"/>
        <v>0</v>
      </c>
      <c r="AK83" s="22">
        <f t="shared" si="73"/>
        <v>0</v>
      </c>
      <c r="AL83" s="22">
        <f t="shared" si="74"/>
        <v>0</v>
      </c>
      <c r="AN83" s="22">
        <v>21</v>
      </c>
      <c r="AO83" s="22">
        <f t="shared" si="75"/>
        <v>0</v>
      </c>
      <c r="AP83" s="22">
        <f t="shared" si="76"/>
        <v>0</v>
      </c>
      <c r="AQ83" s="24" t="s">
        <v>214</v>
      </c>
      <c r="AV83" s="22">
        <f t="shared" si="77"/>
        <v>0</v>
      </c>
      <c r="AW83" s="22">
        <f t="shared" si="78"/>
        <v>0</v>
      </c>
      <c r="AX83" s="22">
        <f t="shared" si="79"/>
        <v>0</v>
      </c>
      <c r="AY83" s="24" t="s">
        <v>215</v>
      </c>
      <c r="AZ83" s="24" t="s">
        <v>508</v>
      </c>
      <c r="BA83" s="9" t="s">
        <v>411</v>
      </c>
      <c r="BC83" s="22">
        <f t="shared" si="80"/>
        <v>0</v>
      </c>
      <c r="BD83" s="22">
        <f t="shared" si="81"/>
        <v>0</v>
      </c>
      <c r="BE83" s="22">
        <v>0</v>
      </c>
      <c r="BF83" s="22">
        <f t="shared" si="82"/>
        <v>83</v>
      </c>
      <c r="BH83" s="22">
        <f t="shared" si="83"/>
        <v>0</v>
      </c>
      <c r="BI83" s="22">
        <f t="shared" si="84"/>
        <v>0</v>
      </c>
      <c r="BJ83" s="22">
        <f t="shared" si="85"/>
        <v>0</v>
      </c>
      <c r="BK83" s="22"/>
      <c r="BL83" s="22"/>
      <c r="BW83" s="22">
        <v>21</v>
      </c>
      <c r="BX83" s="3" t="s">
        <v>532</v>
      </c>
    </row>
    <row r="84" spans="1:76" ht="15" customHeight="1" x14ac:dyDescent="0.25">
      <c r="A84" s="21" t="s">
        <v>300</v>
      </c>
      <c r="B84" s="4" t="s">
        <v>533</v>
      </c>
      <c r="C84" s="296" t="s">
        <v>534</v>
      </c>
      <c r="D84" s="296"/>
      <c r="E84" s="4" t="s">
        <v>177</v>
      </c>
      <c r="F84" s="22">
        <f>'Stavební rozpočet SO 302, 303'!F93</f>
        <v>8</v>
      </c>
      <c r="G84" s="22">
        <f>'Stavební rozpočet SO 302, 303'!G93</f>
        <v>0</v>
      </c>
      <c r="H84" s="22">
        <f>'Stavební rozpočet SO 302, 303'!H93</f>
        <v>0</v>
      </c>
      <c r="I84" s="22">
        <f>'Stavební rozpočet SO 302, 303'!I93</f>
        <v>0</v>
      </c>
      <c r="J84" s="22">
        <f>'Stavební rozpočet SO 302, 303'!J93</f>
        <v>0</v>
      </c>
      <c r="K84" s="23">
        <f>F84*84</f>
        <v>672</v>
      </c>
      <c r="Z84" s="22">
        <f t="shared" si="64"/>
        <v>0</v>
      </c>
      <c r="AB84" s="22">
        <f t="shared" si="65"/>
        <v>0</v>
      </c>
      <c r="AC84" s="22">
        <f t="shared" si="66"/>
        <v>0</v>
      </c>
      <c r="AD84" s="22">
        <f t="shared" si="67"/>
        <v>0</v>
      </c>
      <c r="AE84" s="22">
        <f t="shared" si="68"/>
        <v>0</v>
      </c>
      <c r="AF84" s="22">
        <f t="shared" si="69"/>
        <v>0</v>
      </c>
      <c r="AG84" s="22">
        <f t="shared" si="70"/>
        <v>0</v>
      </c>
      <c r="AH84" s="22">
        <f t="shared" si="71"/>
        <v>0</v>
      </c>
      <c r="AI84" s="9" t="s">
        <v>386</v>
      </c>
      <c r="AJ84" s="22">
        <f t="shared" si="72"/>
        <v>0</v>
      </c>
      <c r="AK84" s="22">
        <f t="shared" si="73"/>
        <v>0</v>
      </c>
      <c r="AL84" s="22">
        <f t="shared" si="74"/>
        <v>0</v>
      </c>
      <c r="AN84" s="22">
        <v>21</v>
      </c>
      <c r="AO84" s="22">
        <f t="shared" si="75"/>
        <v>0</v>
      </c>
      <c r="AP84" s="22">
        <f t="shared" si="76"/>
        <v>0</v>
      </c>
      <c r="AQ84" s="24" t="s">
        <v>214</v>
      </c>
      <c r="AV84" s="22">
        <f t="shared" si="77"/>
        <v>0</v>
      </c>
      <c r="AW84" s="22">
        <f t="shared" si="78"/>
        <v>0</v>
      </c>
      <c r="AX84" s="22">
        <f t="shared" si="79"/>
        <v>0</v>
      </c>
      <c r="AY84" s="24" t="s">
        <v>215</v>
      </c>
      <c r="AZ84" s="24" t="s">
        <v>508</v>
      </c>
      <c r="BA84" s="9" t="s">
        <v>411</v>
      </c>
      <c r="BC84" s="22">
        <f t="shared" si="80"/>
        <v>0</v>
      </c>
      <c r="BD84" s="22">
        <f t="shared" si="81"/>
        <v>0</v>
      </c>
      <c r="BE84" s="22">
        <v>0</v>
      </c>
      <c r="BF84" s="22">
        <f t="shared" si="82"/>
        <v>672</v>
      </c>
      <c r="BH84" s="22">
        <f t="shared" si="83"/>
        <v>0</v>
      </c>
      <c r="BI84" s="22">
        <f t="shared" si="84"/>
        <v>0</v>
      </c>
      <c r="BJ84" s="22">
        <f t="shared" si="85"/>
        <v>0</v>
      </c>
      <c r="BK84" s="22"/>
      <c r="BL84" s="22"/>
      <c r="BW84" s="22">
        <v>21</v>
      </c>
      <c r="BX84" s="3" t="s">
        <v>534</v>
      </c>
    </row>
    <row r="85" spans="1:76" ht="15" customHeight="1" x14ac:dyDescent="0.25">
      <c r="A85" s="21" t="s">
        <v>535</v>
      </c>
      <c r="B85" s="4" t="s">
        <v>536</v>
      </c>
      <c r="C85" s="296" t="s">
        <v>537</v>
      </c>
      <c r="D85" s="296"/>
      <c r="E85" s="4" t="s">
        <v>177</v>
      </c>
      <c r="F85" s="22">
        <f>'Stavební rozpočet SO 302, 303'!F94</f>
        <v>2</v>
      </c>
      <c r="G85" s="22">
        <f>'Stavební rozpočet SO 302, 303'!G94</f>
        <v>0</v>
      </c>
      <c r="H85" s="22">
        <f>'Stavební rozpočet SO 302, 303'!H94</f>
        <v>0</v>
      </c>
      <c r="I85" s="22">
        <f>'Stavební rozpočet SO 302, 303'!I94</f>
        <v>0</v>
      </c>
      <c r="J85" s="22">
        <f>'Stavební rozpočet SO 302, 303'!J94</f>
        <v>0</v>
      </c>
      <c r="K85" s="23">
        <f>F85*85</f>
        <v>170</v>
      </c>
      <c r="Z85" s="22">
        <f t="shared" si="64"/>
        <v>0</v>
      </c>
      <c r="AB85" s="22">
        <f t="shared" si="65"/>
        <v>0</v>
      </c>
      <c r="AC85" s="22">
        <f t="shared" si="66"/>
        <v>0</v>
      </c>
      <c r="AD85" s="22">
        <f t="shared" si="67"/>
        <v>0</v>
      </c>
      <c r="AE85" s="22">
        <f t="shared" si="68"/>
        <v>0</v>
      </c>
      <c r="AF85" s="22">
        <f t="shared" si="69"/>
        <v>0</v>
      </c>
      <c r="AG85" s="22">
        <f t="shared" si="70"/>
        <v>0</v>
      </c>
      <c r="AH85" s="22">
        <f t="shared" si="71"/>
        <v>0</v>
      </c>
      <c r="AI85" s="9" t="s">
        <v>386</v>
      </c>
      <c r="AJ85" s="22">
        <f t="shared" si="72"/>
        <v>0</v>
      </c>
      <c r="AK85" s="22">
        <f t="shared" si="73"/>
        <v>0</v>
      </c>
      <c r="AL85" s="22">
        <f t="shared" si="74"/>
        <v>0</v>
      </c>
      <c r="AN85" s="22">
        <v>21</v>
      </c>
      <c r="AO85" s="22">
        <f t="shared" si="75"/>
        <v>0</v>
      </c>
      <c r="AP85" s="22">
        <f t="shared" si="76"/>
        <v>0</v>
      </c>
      <c r="AQ85" s="24" t="s">
        <v>214</v>
      </c>
      <c r="AV85" s="22">
        <f t="shared" si="77"/>
        <v>0</v>
      </c>
      <c r="AW85" s="22">
        <f t="shared" si="78"/>
        <v>0</v>
      </c>
      <c r="AX85" s="22">
        <f t="shared" si="79"/>
        <v>0</v>
      </c>
      <c r="AY85" s="24" t="s">
        <v>215</v>
      </c>
      <c r="AZ85" s="24" t="s">
        <v>508</v>
      </c>
      <c r="BA85" s="9" t="s">
        <v>411</v>
      </c>
      <c r="BC85" s="22">
        <f t="shared" si="80"/>
        <v>0</v>
      </c>
      <c r="BD85" s="22">
        <f t="shared" si="81"/>
        <v>0</v>
      </c>
      <c r="BE85" s="22">
        <v>0</v>
      </c>
      <c r="BF85" s="22">
        <f t="shared" si="82"/>
        <v>170</v>
      </c>
      <c r="BH85" s="22">
        <f t="shared" si="83"/>
        <v>0</v>
      </c>
      <c r="BI85" s="22">
        <f t="shared" si="84"/>
        <v>0</v>
      </c>
      <c r="BJ85" s="22">
        <f t="shared" si="85"/>
        <v>0</v>
      </c>
      <c r="BK85" s="22"/>
      <c r="BL85" s="22"/>
      <c r="BW85" s="22">
        <v>21</v>
      </c>
      <c r="BX85" s="3" t="s">
        <v>537</v>
      </c>
    </row>
    <row r="86" spans="1:76" ht="15" customHeight="1" x14ac:dyDescent="0.25">
      <c r="A86" s="21" t="s">
        <v>538</v>
      </c>
      <c r="B86" s="4" t="s">
        <v>539</v>
      </c>
      <c r="C86" s="296" t="s">
        <v>540</v>
      </c>
      <c r="D86" s="296"/>
      <c r="E86" s="4" t="s">
        <v>177</v>
      </c>
      <c r="F86" s="22">
        <f>'Stavební rozpočet SO 302, 303'!F95</f>
        <v>9</v>
      </c>
      <c r="G86" s="22">
        <f>'Stavební rozpočet SO 302, 303'!G95</f>
        <v>0</v>
      </c>
      <c r="H86" s="22">
        <f>'Stavební rozpočet SO 302, 303'!H95</f>
        <v>0</v>
      </c>
      <c r="I86" s="22">
        <f>'Stavební rozpočet SO 302, 303'!I95</f>
        <v>0</v>
      </c>
      <c r="J86" s="22">
        <f>'Stavební rozpočet SO 302, 303'!J95</f>
        <v>0</v>
      </c>
      <c r="K86" s="23">
        <f>F86*86</f>
        <v>774</v>
      </c>
      <c r="Z86" s="22">
        <f t="shared" si="64"/>
        <v>0</v>
      </c>
      <c r="AB86" s="22">
        <f t="shared" si="65"/>
        <v>0</v>
      </c>
      <c r="AC86" s="22">
        <f t="shared" si="66"/>
        <v>0</v>
      </c>
      <c r="AD86" s="22">
        <f t="shared" si="67"/>
        <v>0</v>
      </c>
      <c r="AE86" s="22">
        <f t="shared" si="68"/>
        <v>0</v>
      </c>
      <c r="AF86" s="22">
        <f t="shared" si="69"/>
        <v>0</v>
      </c>
      <c r="AG86" s="22">
        <f t="shared" si="70"/>
        <v>0</v>
      </c>
      <c r="AH86" s="22">
        <f t="shared" si="71"/>
        <v>0</v>
      </c>
      <c r="AI86" s="9" t="s">
        <v>386</v>
      </c>
      <c r="AJ86" s="22">
        <f t="shared" si="72"/>
        <v>0</v>
      </c>
      <c r="AK86" s="22">
        <f t="shared" si="73"/>
        <v>0</v>
      </c>
      <c r="AL86" s="22">
        <f t="shared" si="74"/>
        <v>0</v>
      </c>
      <c r="AN86" s="22">
        <v>21</v>
      </c>
      <c r="AO86" s="22">
        <f t="shared" si="75"/>
        <v>0</v>
      </c>
      <c r="AP86" s="22">
        <f t="shared" si="76"/>
        <v>0</v>
      </c>
      <c r="AQ86" s="24" t="s">
        <v>214</v>
      </c>
      <c r="AV86" s="22">
        <f t="shared" si="77"/>
        <v>0</v>
      </c>
      <c r="AW86" s="22">
        <f t="shared" si="78"/>
        <v>0</v>
      </c>
      <c r="AX86" s="22">
        <f t="shared" si="79"/>
        <v>0</v>
      </c>
      <c r="AY86" s="24" t="s">
        <v>215</v>
      </c>
      <c r="AZ86" s="24" t="s">
        <v>508</v>
      </c>
      <c r="BA86" s="9" t="s">
        <v>411</v>
      </c>
      <c r="BC86" s="22">
        <f t="shared" si="80"/>
        <v>0</v>
      </c>
      <c r="BD86" s="22">
        <f t="shared" si="81"/>
        <v>0</v>
      </c>
      <c r="BE86" s="22">
        <v>0</v>
      </c>
      <c r="BF86" s="22">
        <f t="shared" si="82"/>
        <v>774</v>
      </c>
      <c r="BH86" s="22">
        <f t="shared" si="83"/>
        <v>0</v>
      </c>
      <c r="BI86" s="22">
        <f t="shared" si="84"/>
        <v>0</v>
      </c>
      <c r="BJ86" s="22">
        <f t="shared" si="85"/>
        <v>0</v>
      </c>
      <c r="BK86" s="22"/>
      <c r="BL86" s="22"/>
      <c r="BW86" s="22">
        <v>21</v>
      </c>
      <c r="BX86" s="3" t="s">
        <v>540</v>
      </c>
    </row>
    <row r="87" spans="1:76" ht="15" customHeight="1" x14ac:dyDescent="0.25">
      <c r="A87" s="21" t="s">
        <v>541</v>
      </c>
      <c r="B87" s="4" t="s">
        <v>542</v>
      </c>
      <c r="C87" s="296" t="s">
        <v>543</v>
      </c>
      <c r="D87" s="296"/>
      <c r="E87" s="4" t="s">
        <v>177</v>
      </c>
      <c r="F87" s="22">
        <f>'Stavební rozpočet SO 302, 303'!F96</f>
        <v>22</v>
      </c>
      <c r="G87" s="22">
        <f>'Stavební rozpočet SO 302, 303'!G96</f>
        <v>0</v>
      </c>
      <c r="H87" s="22">
        <f>'Stavební rozpočet SO 302, 303'!H96</f>
        <v>0</v>
      </c>
      <c r="I87" s="22">
        <f>'Stavební rozpočet SO 302, 303'!I96</f>
        <v>0</v>
      </c>
      <c r="J87" s="22">
        <f>'Stavební rozpočet SO 302, 303'!J96</f>
        <v>0</v>
      </c>
      <c r="K87" s="23">
        <f>F87*87</f>
        <v>1914</v>
      </c>
      <c r="Z87" s="22">
        <f t="shared" si="64"/>
        <v>0</v>
      </c>
      <c r="AB87" s="22">
        <f t="shared" si="65"/>
        <v>0</v>
      </c>
      <c r="AC87" s="22">
        <f t="shared" si="66"/>
        <v>0</v>
      </c>
      <c r="AD87" s="22">
        <f t="shared" si="67"/>
        <v>0</v>
      </c>
      <c r="AE87" s="22">
        <f t="shared" si="68"/>
        <v>0</v>
      </c>
      <c r="AF87" s="22">
        <f t="shared" si="69"/>
        <v>0</v>
      </c>
      <c r="AG87" s="22">
        <f t="shared" si="70"/>
        <v>0</v>
      </c>
      <c r="AH87" s="22">
        <f t="shared" si="71"/>
        <v>0</v>
      </c>
      <c r="AI87" s="9" t="s">
        <v>386</v>
      </c>
      <c r="AJ87" s="22">
        <f t="shared" si="72"/>
        <v>0</v>
      </c>
      <c r="AK87" s="22">
        <f t="shared" si="73"/>
        <v>0</v>
      </c>
      <c r="AL87" s="22">
        <f t="shared" si="74"/>
        <v>0</v>
      </c>
      <c r="AN87" s="22">
        <v>21</v>
      </c>
      <c r="AO87" s="22">
        <f t="shared" si="75"/>
        <v>0</v>
      </c>
      <c r="AP87" s="22">
        <f t="shared" si="76"/>
        <v>0</v>
      </c>
      <c r="AQ87" s="24" t="s">
        <v>214</v>
      </c>
      <c r="AV87" s="22">
        <f t="shared" si="77"/>
        <v>0</v>
      </c>
      <c r="AW87" s="22">
        <f t="shared" si="78"/>
        <v>0</v>
      </c>
      <c r="AX87" s="22">
        <f t="shared" si="79"/>
        <v>0</v>
      </c>
      <c r="AY87" s="24" t="s">
        <v>215</v>
      </c>
      <c r="AZ87" s="24" t="s">
        <v>508</v>
      </c>
      <c r="BA87" s="9" t="s">
        <v>411</v>
      </c>
      <c r="BC87" s="22">
        <f t="shared" si="80"/>
        <v>0</v>
      </c>
      <c r="BD87" s="22">
        <f t="shared" si="81"/>
        <v>0</v>
      </c>
      <c r="BE87" s="22">
        <v>0</v>
      </c>
      <c r="BF87" s="22">
        <f t="shared" si="82"/>
        <v>1914</v>
      </c>
      <c r="BH87" s="22">
        <f t="shared" si="83"/>
        <v>0</v>
      </c>
      <c r="BI87" s="22">
        <f t="shared" si="84"/>
        <v>0</v>
      </c>
      <c r="BJ87" s="22">
        <f t="shared" si="85"/>
        <v>0</v>
      </c>
      <c r="BK87" s="22"/>
      <c r="BL87" s="22"/>
      <c r="BW87" s="22">
        <v>21</v>
      </c>
      <c r="BX87" s="3" t="s">
        <v>543</v>
      </c>
    </row>
    <row r="88" spans="1:76" ht="15" customHeight="1" x14ac:dyDescent="0.25">
      <c r="A88" s="21" t="s">
        <v>544</v>
      </c>
      <c r="B88" s="4" t="s">
        <v>545</v>
      </c>
      <c r="C88" s="296" t="s">
        <v>546</v>
      </c>
      <c r="D88" s="296"/>
      <c r="E88" s="4" t="s">
        <v>177</v>
      </c>
      <c r="F88" s="22">
        <f>'Stavební rozpočet SO 302, 303'!F97</f>
        <v>1</v>
      </c>
      <c r="G88" s="22">
        <f>'Stavební rozpočet SO 302, 303'!G97</f>
        <v>0</v>
      </c>
      <c r="H88" s="22">
        <f>'Stavební rozpočet SO 302, 303'!H97</f>
        <v>0</v>
      </c>
      <c r="I88" s="22">
        <f>'Stavební rozpočet SO 302, 303'!I97</f>
        <v>0</v>
      </c>
      <c r="J88" s="22">
        <f>'Stavební rozpočet SO 302, 303'!J97</f>
        <v>0</v>
      </c>
      <c r="K88" s="23">
        <f>F88*88</f>
        <v>88</v>
      </c>
      <c r="Z88" s="22">
        <f t="shared" si="64"/>
        <v>0</v>
      </c>
      <c r="AB88" s="22">
        <f t="shared" si="65"/>
        <v>0</v>
      </c>
      <c r="AC88" s="22">
        <f t="shared" si="66"/>
        <v>0</v>
      </c>
      <c r="AD88" s="22">
        <f t="shared" si="67"/>
        <v>0</v>
      </c>
      <c r="AE88" s="22">
        <f t="shared" si="68"/>
        <v>0</v>
      </c>
      <c r="AF88" s="22">
        <f t="shared" si="69"/>
        <v>0</v>
      </c>
      <c r="AG88" s="22">
        <f t="shared" si="70"/>
        <v>0</v>
      </c>
      <c r="AH88" s="22">
        <f t="shared" si="71"/>
        <v>0</v>
      </c>
      <c r="AI88" s="9" t="s">
        <v>386</v>
      </c>
      <c r="AJ88" s="22">
        <f t="shared" si="72"/>
        <v>0</v>
      </c>
      <c r="AK88" s="22">
        <f t="shared" si="73"/>
        <v>0</v>
      </c>
      <c r="AL88" s="22">
        <f t="shared" si="74"/>
        <v>0</v>
      </c>
      <c r="AN88" s="22">
        <v>21</v>
      </c>
      <c r="AO88" s="22">
        <f t="shared" si="75"/>
        <v>0</v>
      </c>
      <c r="AP88" s="22">
        <f t="shared" si="76"/>
        <v>0</v>
      </c>
      <c r="AQ88" s="24" t="s">
        <v>214</v>
      </c>
      <c r="AV88" s="22">
        <f t="shared" si="77"/>
        <v>0</v>
      </c>
      <c r="AW88" s="22">
        <f t="shared" si="78"/>
        <v>0</v>
      </c>
      <c r="AX88" s="22">
        <f t="shared" si="79"/>
        <v>0</v>
      </c>
      <c r="AY88" s="24" t="s">
        <v>215</v>
      </c>
      <c r="AZ88" s="24" t="s">
        <v>508</v>
      </c>
      <c r="BA88" s="9" t="s">
        <v>411</v>
      </c>
      <c r="BC88" s="22">
        <f t="shared" si="80"/>
        <v>0</v>
      </c>
      <c r="BD88" s="22">
        <f t="shared" si="81"/>
        <v>0</v>
      </c>
      <c r="BE88" s="22">
        <v>0</v>
      </c>
      <c r="BF88" s="22">
        <f t="shared" si="82"/>
        <v>88</v>
      </c>
      <c r="BH88" s="22">
        <f t="shared" si="83"/>
        <v>0</v>
      </c>
      <c r="BI88" s="22">
        <f t="shared" si="84"/>
        <v>0</v>
      </c>
      <c r="BJ88" s="22">
        <f t="shared" si="85"/>
        <v>0</v>
      </c>
      <c r="BK88" s="22"/>
      <c r="BL88" s="22"/>
      <c r="BW88" s="22">
        <v>21</v>
      </c>
      <c r="BX88" s="3" t="s">
        <v>546</v>
      </c>
    </row>
    <row r="89" spans="1:76" ht="15" customHeight="1" x14ac:dyDescent="0.25">
      <c r="A89" s="21" t="s">
        <v>547</v>
      </c>
      <c r="B89" s="4" t="s">
        <v>269</v>
      </c>
      <c r="C89" s="296" t="s">
        <v>548</v>
      </c>
      <c r="D89" s="296"/>
      <c r="E89" s="4" t="s">
        <v>265</v>
      </c>
      <c r="F89" s="22">
        <f>'Stavební rozpočet SO 302, 303'!F100</f>
        <v>1</v>
      </c>
      <c r="G89" s="22">
        <f>'Stavební rozpočet SO 302, 303'!G100</f>
        <v>0</v>
      </c>
      <c r="H89" s="22">
        <f>'Stavební rozpočet SO 302, 303'!H100</f>
        <v>0</v>
      </c>
      <c r="I89" s="22">
        <f>'Stavební rozpočet SO 302, 303'!I100</f>
        <v>0</v>
      </c>
      <c r="J89" s="22">
        <f>'Stavební rozpočet SO 302, 303'!J100</f>
        <v>0</v>
      </c>
      <c r="K89" s="23">
        <f>F89*89</f>
        <v>89</v>
      </c>
      <c r="Z89" s="22">
        <f t="shared" si="64"/>
        <v>0</v>
      </c>
      <c r="AB89" s="22">
        <f t="shared" si="65"/>
        <v>0</v>
      </c>
      <c r="AC89" s="22">
        <f t="shared" si="66"/>
        <v>0</v>
      </c>
      <c r="AD89" s="22">
        <f t="shared" si="67"/>
        <v>0</v>
      </c>
      <c r="AE89" s="22">
        <f t="shared" si="68"/>
        <v>0</v>
      </c>
      <c r="AF89" s="22">
        <f t="shared" si="69"/>
        <v>0</v>
      </c>
      <c r="AG89" s="22">
        <f t="shared" si="70"/>
        <v>0</v>
      </c>
      <c r="AH89" s="22">
        <f t="shared" si="71"/>
        <v>0</v>
      </c>
      <c r="AI89" s="9" t="s">
        <v>386</v>
      </c>
      <c r="AJ89" s="22">
        <f t="shared" si="72"/>
        <v>0</v>
      </c>
      <c r="AK89" s="22">
        <f t="shared" si="73"/>
        <v>0</v>
      </c>
      <c r="AL89" s="22">
        <f t="shared" si="74"/>
        <v>0</v>
      </c>
      <c r="AN89" s="22">
        <v>21</v>
      </c>
      <c r="AO89" s="22">
        <f>G89*0</f>
        <v>0</v>
      </c>
      <c r="AP89" s="22">
        <f>G89*(1-0)</f>
        <v>0</v>
      </c>
      <c r="AQ89" s="24" t="s">
        <v>266</v>
      </c>
      <c r="AV89" s="22">
        <f t="shared" si="77"/>
        <v>0</v>
      </c>
      <c r="AW89" s="22">
        <f t="shared" si="78"/>
        <v>0</v>
      </c>
      <c r="AX89" s="22">
        <f t="shared" si="79"/>
        <v>0</v>
      </c>
      <c r="AY89" s="24" t="s">
        <v>267</v>
      </c>
      <c r="AZ89" s="24" t="s">
        <v>549</v>
      </c>
      <c r="BA89" s="9" t="s">
        <v>411</v>
      </c>
      <c r="BC89" s="22">
        <f t="shared" si="80"/>
        <v>0</v>
      </c>
      <c r="BD89" s="22">
        <f t="shared" si="81"/>
        <v>0</v>
      </c>
      <c r="BE89" s="22">
        <v>0</v>
      </c>
      <c r="BF89" s="22">
        <f t="shared" si="82"/>
        <v>89</v>
      </c>
      <c r="BH89" s="22">
        <f t="shared" si="83"/>
        <v>0</v>
      </c>
      <c r="BI89" s="22">
        <f t="shared" si="84"/>
        <v>0</v>
      </c>
      <c r="BJ89" s="22">
        <f t="shared" si="85"/>
        <v>0</v>
      </c>
      <c r="BK89" s="22"/>
      <c r="BL89" s="22"/>
      <c r="BV89" s="22">
        <f t="shared" ref="BV89:BV96" si="86">F89*G89</f>
        <v>0</v>
      </c>
      <c r="BW89" s="22">
        <v>21</v>
      </c>
      <c r="BX89" s="3" t="s">
        <v>548</v>
      </c>
    </row>
    <row r="90" spans="1:76" ht="15" customHeight="1" x14ac:dyDescent="0.25">
      <c r="A90" s="21" t="s">
        <v>550</v>
      </c>
      <c r="B90" s="4" t="s">
        <v>269</v>
      </c>
      <c r="C90" s="296" t="s">
        <v>551</v>
      </c>
      <c r="D90" s="296"/>
      <c r="E90" s="4" t="s">
        <v>265</v>
      </c>
      <c r="F90" s="22">
        <f>'Stavební rozpočet SO 302, 303'!F101</f>
        <v>1</v>
      </c>
      <c r="G90" s="22">
        <f>'Stavební rozpočet SO 302, 303'!G101</f>
        <v>0</v>
      </c>
      <c r="H90" s="22">
        <f>'Stavební rozpočet SO 302, 303'!H101</f>
        <v>0</v>
      </c>
      <c r="I90" s="22">
        <f>'Stavební rozpočet SO 302, 303'!I101</f>
        <v>0</v>
      </c>
      <c r="J90" s="22">
        <f>'Stavební rozpočet SO 302, 303'!J101</f>
        <v>0</v>
      </c>
      <c r="K90" s="23">
        <f>F90*90</f>
        <v>90</v>
      </c>
      <c r="Z90" s="22">
        <f t="shared" si="64"/>
        <v>0</v>
      </c>
      <c r="AB90" s="22">
        <f t="shared" si="65"/>
        <v>0</v>
      </c>
      <c r="AC90" s="22">
        <f t="shared" si="66"/>
        <v>0</v>
      </c>
      <c r="AD90" s="22">
        <f t="shared" si="67"/>
        <v>0</v>
      </c>
      <c r="AE90" s="22">
        <f t="shared" si="68"/>
        <v>0</v>
      </c>
      <c r="AF90" s="22">
        <f t="shared" si="69"/>
        <v>0</v>
      </c>
      <c r="AG90" s="22">
        <f t="shared" si="70"/>
        <v>0</v>
      </c>
      <c r="AH90" s="22">
        <f t="shared" si="71"/>
        <v>0</v>
      </c>
      <c r="AI90" s="9" t="s">
        <v>386</v>
      </c>
      <c r="AJ90" s="22">
        <f t="shared" si="72"/>
        <v>0</v>
      </c>
      <c r="AK90" s="22">
        <f t="shared" si="73"/>
        <v>0</v>
      </c>
      <c r="AL90" s="22">
        <f t="shared" si="74"/>
        <v>0</v>
      </c>
      <c r="AN90" s="22">
        <v>21</v>
      </c>
      <c r="AO90" s="22">
        <f>G90*0</f>
        <v>0</v>
      </c>
      <c r="AP90" s="22">
        <f>G90*(1-0)</f>
        <v>0</v>
      </c>
      <c r="AQ90" s="24" t="s">
        <v>266</v>
      </c>
      <c r="AV90" s="22">
        <f t="shared" si="77"/>
        <v>0</v>
      </c>
      <c r="AW90" s="22">
        <f t="shared" si="78"/>
        <v>0</v>
      </c>
      <c r="AX90" s="22">
        <f t="shared" si="79"/>
        <v>0</v>
      </c>
      <c r="AY90" s="24" t="s">
        <v>267</v>
      </c>
      <c r="AZ90" s="24" t="s">
        <v>549</v>
      </c>
      <c r="BA90" s="9" t="s">
        <v>411</v>
      </c>
      <c r="BC90" s="22">
        <f t="shared" si="80"/>
        <v>0</v>
      </c>
      <c r="BD90" s="22">
        <f t="shared" si="81"/>
        <v>0</v>
      </c>
      <c r="BE90" s="22">
        <v>0</v>
      </c>
      <c r="BF90" s="22">
        <f t="shared" si="82"/>
        <v>90</v>
      </c>
      <c r="BH90" s="22">
        <f t="shared" si="83"/>
        <v>0</v>
      </c>
      <c r="BI90" s="22">
        <f t="shared" si="84"/>
        <v>0</v>
      </c>
      <c r="BJ90" s="22">
        <f t="shared" si="85"/>
        <v>0</v>
      </c>
      <c r="BK90" s="22"/>
      <c r="BL90" s="22"/>
      <c r="BV90" s="22">
        <f t="shared" si="86"/>
        <v>0</v>
      </c>
      <c r="BW90" s="22">
        <v>21</v>
      </c>
      <c r="BX90" s="3" t="s">
        <v>551</v>
      </c>
    </row>
    <row r="91" spans="1:76" ht="15" customHeight="1" x14ac:dyDescent="0.25">
      <c r="A91" s="21" t="s">
        <v>552</v>
      </c>
      <c r="B91" s="4" t="s">
        <v>273</v>
      </c>
      <c r="C91" s="296" t="s">
        <v>553</v>
      </c>
      <c r="D91" s="296"/>
      <c r="E91" s="4" t="s">
        <v>265</v>
      </c>
      <c r="F91" s="22">
        <f>'Stavební rozpočet SO 302, 303'!F102</f>
        <v>1</v>
      </c>
      <c r="G91" s="22">
        <f>'Stavební rozpočet SO 302, 303'!G102</f>
        <v>0</v>
      </c>
      <c r="H91" s="22">
        <f>'Stavební rozpočet SO 302, 303'!H102</f>
        <v>0</v>
      </c>
      <c r="I91" s="22">
        <f>'Stavební rozpočet SO 302, 303'!I102</f>
        <v>0</v>
      </c>
      <c r="J91" s="22">
        <f>'Stavební rozpočet SO 302, 303'!J102</f>
        <v>0</v>
      </c>
      <c r="K91" s="23">
        <f>F91*91</f>
        <v>91</v>
      </c>
      <c r="Z91" s="22">
        <f t="shared" si="64"/>
        <v>0</v>
      </c>
      <c r="AB91" s="22">
        <f t="shared" si="65"/>
        <v>0</v>
      </c>
      <c r="AC91" s="22">
        <f t="shared" si="66"/>
        <v>0</v>
      </c>
      <c r="AD91" s="22">
        <f t="shared" si="67"/>
        <v>0</v>
      </c>
      <c r="AE91" s="22">
        <f t="shared" si="68"/>
        <v>0</v>
      </c>
      <c r="AF91" s="22">
        <f t="shared" si="69"/>
        <v>0</v>
      </c>
      <c r="AG91" s="22">
        <f t="shared" si="70"/>
        <v>0</v>
      </c>
      <c r="AH91" s="22">
        <f t="shared" si="71"/>
        <v>0</v>
      </c>
      <c r="AI91" s="9" t="s">
        <v>386</v>
      </c>
      <c r="AJ91" s="22">
        <f t="shared" si="72"/>
        <v>0</v>
      </c>
      <c r="AK91" s="22">
        <f t="shared" si="73"/>
        <v>0</v>
      </c>
      <c r="AL91" s="22">
        <f t="shared" si="74"/>
        <v>0</v>
      </c>
      <c r="AN91" s="22">
        <v>21</v>
      </c>
      <c r="AO91" s="22">
        <f>G91*0</f>
        <v>0</v>
      </c>
      <c r="AP91" s="22">
        <f>G91*(1-0)</f>
        <v>0</v>
      </c>
      <c r="AQ91" s="24" t="s">
        <v>266</v>
      </c>
      <c r="AV91" s="22">
        <f t="shared" si="77"/>
        <v>0</v>
      </c>
      <c r="AW91" s="22">
        <f t="shared" si="78"/>
        <v>0</v>
      </c>
      <c r="AX91" s="22">
        <f t="shared" si="79"/>
        <v>0</v>
      </c>
      <c r="AY91" s="24" t="s">
        <v>267</v>
      </c>
      <c r="AZ91" s="24" t="s">
        <v>549</v>
      </c>
      <c r="BA91" s="9" t="s">
        <v>411</v>
      </c>
      <c r="BC91" s="22">
        <f t="shared" si="80"/>
        <v>0</v>
      </c>
      <c r="BD91" s="22">
        <f t="shared" si="81"/>
        <v>0</v>
      </c>
      <c r="BE91" s="22">
        <v>0</v>
      </c>
      <c r="BF91" s="22">
        <f t="shared" si="82"/>
        <v>91</v>
      </c>
      <c r="BH91" s="22">
        <f t="shared" si="83"/>
        <v>0</v>
      </c>
      <c r="BI91" s="22">
        <f t="shared" si="84"/>
        <v>0</v>
      </c>
      <c r="BJ91" s="22">
        <f t="shared" si="85"/>
        <v>0</v>
      </c>
      <c r="BK91" s="22"/>
      <c r="BL91" s="22"/>
      <c r="BV91" s="22">
        <f t="shared" si="86"/>
        <v>0</v>
      </c>
      <c r="BW91" s="22">
        <v>21</v>
      </c>
      <c r="BX91" s="3" t="s">
        <v>553</v>
      </c>
    </row>
    <row r="92" spans="1:76" ht="15" customHeight="1" x14ac:dyDescent="0.25">
      <c r="A92" s="21" t="s">
        <v>554</v>
      </c>
      <c r="B92" s="4" t="s">
        <v>278</v>
      </c>
      <c r="C92" s="296" t="s">
        <v>279</v>
      </c>
      <c r="D92" s="296"/>
      <c r="E92" s="4" t="s">
        <v>265</v>
      </c>
      <c r="F92" s="22">
        <f>'Stavební rozpočet SO 302, 303'!F104</f>
        <v>1</v>
      </c>
      <c r="G92" s="22">
        <f>'Stavební rozpočet SO 302, 303'!G104</f>
        <v>0</v>
      </c>
      <c r="H92" s="22">
        <f>'Stavební rozpočet SO 302, 303'!H104</f>
        <v>0</v>
      </c>
      <c r="I92" s="22">
        <f>'Stavební rozpočet SO 302, 303'!I104</f>
        <v>0</v>
      </c>
      <c r="J92" s="22">
        <f>'Stavební rozpočet SO 302, 303'!J104</f>
        <v>0</v>
      </c>
      <c r="K92" s="23">
        <f>F92*92</f>
        <v>92</v>
      </c>
      <c r="Z92" s="22">
        <f t="shared" si="64"/>
        <v>0</v>
      </c>
      <c r="AB92" s="22">
        <f t="shared" si="65"/>
        <v>0</v>
      </c>
      <c r="AC92" s="22">
        <f t="shared" si="66"/>
        <v>0</v>
      </c>
      <c r="AD92" s="22">
        <f t="shared" si="67"/>
        <v>0</v>
      </c>
      <c r="AE92" s="22">
        <f t="shared" si="68"/>
        <v>0</v>
      </c>
      <c r="AF92" s="22">
        <f t="shared" si="69"/>
        <v>0</v>
      </c>
      <c r="AG92" s="22">
        <f t="shared" si="70"/>
        <v>0</v>
      </c>
      <c r="AH92" s="22">
        <f t="shared" si="71"/>
        <v>0</v>
      </c>
      <c r="AI92" s="9" t="s">
        <v>386</v>
      </c>
      <c r="AJ92" s="22">
        <f t="shared" si="72"/>
        <v>0</v>
      </c>
      <c r="AK92" s="22">
        <f t="shared" si="73"/>
        <v>0</v>
      </c>
      <c r="AL92" s="22">
        <f t="shared" si="74"/>
        <v>0</v>
      </c>
      <c r="AN92" s="22">
        <v>21</v>
      </c>
      <c r="AO92" s="22">
        <f>G92*0</f>
        <v>0</v>
      </c>
      <c r="AP92" s="22">
        <f>G92*(1-0)</f>
        <v>0</v>
      </c>
      <c r="AQ92" s="24" t="s">
        <v>266</v>
      </c>
      <c r="AV92" s="22">
        <f t="shared" si="77"/>
        <v>0</v>
      </c>
      <c r="AW92" s="22">
        <f t="shared" si="78"/>
        <v>0</v>
      </c>
      <c r="AX92" s="22">
        <f t="shared" si="79"/>
        <v>0</v>
      </c>
      <c r="AY92" s="24" t="s">
        <v>280</v>
      </c>
      <c r="AZ92" s="24" t="s">
        <v>549</v>
      </c>
      <c r="BA92" s="9" t="s">
        <v>411</v>
      </c>
      <c r="BC92" s="22">
        <f t="shared" si="80"/>
        <v>0</v>
      </c>
      <c r="BD92" s="22">
        <f t="shared" si="81"/>
        <v>0</v>
      </c>
      <c r="BE92" s="22">
        <v>0</v>
      </c>
      <c r="BF92" s="22">
        <f t="shared" si="82"/>
        <v>92</v>
      </c>
      <c r="BH92" s="22">
        <f t="shared" si="83"/>
        <v>0</v>
      </c>
      <c r="BI92" s="22">
        <f t="shared" si="84"/>
        <v>0</v>
      </c>
      <c r="BJ92" s="22">
        <f t="shared" si="85"/>
        <v>0</v>
      </c>
      <c r="BK92" s="22"/>
      <c r="BL92" s="22"/>
      <c r="BV92" s="22">
        <f t="shared" si="86"/>
        <v>0</v>
      </c>
      <c r="BW92" s="22">
        <v>21</v>
      </c>
      <c r="BX92" s="3" t="s">
        <v>279</v>
      </c>
    </row>
    <row r="93" spans="1:76" ht="15" customHeight="1" x14ac:dyDescent="0.25">
      <c r="A93" s="21" t="s">
        <v>555</v>
      </c>
      <c r="B93" s="4" t="s">
        <v>284</v>
      </c>
      <c r="C93" s="296" t="s">
        <v>556</v>
      </c>
      <c r="D93" s="296"/>
      <c r="E93" s="4" t="s">
        <v>265</v>
      </c>
      <c r="F93" s="22">
        <f>'Stavební rozpočet SO 302, 303'!F106</f>
        <v>1</v>
      </c>
      <c r="G93" s="22">
        <f>'Stavební rozpočet SO 302, 303'!G106</f>
        <v>0</v>
      </c>
      <c r="H93" s="22">
        <f>'Stavební rozpočet SO 302, 303'!H106</f>
        <v>0</v>
      </c>
      <c r="I93" s="22">
        <f>'Stavební rozpočet SO 302, 303'!I106</f>
        <v>0</v>
      </c>
      <c r="J93" s="22">
        <f>'Stavební rozpočet SO 302, 303'!J106</f>
        <v>0</v>
      </c>
      <c r="K93" s="23">
        <f>F93*93</f>
        <v>93</v>
      </c>
      <c r="Z93" s="22">
        <f t="shared" si="64"/>
        <v>0</v>
      </c>
      <c r="AB93" s="22">
        <f t="shared" si="65"/>
        <v>0</v>
      </c>
      <c r="AC93" s="22">
        <f t="shared" si="66"/>
        <v>0</v>
      </c>
      <c r="AD93" s="22">
        <f t="shared" si="67"/>
        <v>0</v>
      </c>
      <c r="AE93" s="22">
        <f t="shared" si="68"/>
        <v>0</v>
      </c>
      <c r="AF93" s="22">
        <f t="shared" si="69"/>
        <v>0</v>
      </c>
      <c r="AG93" s="22">
        <f t="shared" si="70"/>
        <v>0</v>
      </c>
      <c r="AH93" s="22">
        <f t="shared" si="71"/>
        <v>0</v>
      </c>
      <c r="AI93" s="9" t="s">
        <v>386</v>
      </c>
      <c r="AJ93" s="22">
        <f t="shared" si="72"/>
        <v>0</v>
      </c>
      <c r="AK93" s="22">
        <f t="shared" si="73"/>
        <v>0</v>
      </c>
      <c r="AL93" s="22">
        <f t="shared" si="74"/>
        <v>0</v>
      </c>
      <c r="AN93" s="22">
        <v>21</v>
      </c>
      <c r="AO93" s="22">
        <f>G93*0.285714286</f>
        <v>0</v>
      </c>
      <c r="AP93" s="22">
        <f>G93*(1-0.285714286)</f>
        <v>0</v>
      </c>
      <c r="AQ93" s="24" t="s">
        <v>266</v>
      </c>
      <c r="AV93" s="22">
        <f t="shared" si="77"/>
        <v>0</v>
      </c>
      <c r="AW93" s="22">
        <f t="shared" si="78"/>
        <v>0</v>
      </c>
      <c r="AX93" s="22">
        <f t="shared" si="79"/>
        <v>0</v>
      </c>
      <c r="AY93" s="24" t="s">
        <v>285</v>
      </c>
      <c r="AZ93" s="24" t="s">
        <v>549</v>
      </c>
      <c r="BA93" s="9" t="s">
        <v>411</v>
      </c>
      <c r="BC93" s="22">
        <f t="shared" si="80"/>
        <v>0</v>
      </c>
      <c r="BD93" s="22">
        <f t="shared" si="81"/>
        <v>0</v>
      </c>
      <c r="BE93" s="22">
        <v>0</v>
      </c>
      <c r="BF93" s="22">
        <f t="shared" si="82"/>
        <v>93</v>
      </c>
      <c r="BH93" s="22">
        <f t="shared" si="83"/>
        <v>0</v>
      </c>
      <c r="BI93" s="22">
        <f t="shared" si="84"/>
        <v>0</v>
      </c>
      <c r="BJ93" s="22">
        <f t="shared" si="85"/>
        <v>0</v>
      </c>
      <c r="BK93" s="22"/>
      <c r="BL93" s="22"/>
      <c r="BV93" s="22">
        <f t="shared" si="86"/>
        <v>0</v>
      </c>
      <c r="BW93" s="22">
        <v>21</v>
      </c>
      <c r="BX93" s="3" t="s">
        <v>556</v>
      </c>
    </row>
    <row r="94" spans="1:76" ht="15" customHeight="1" x14ac:dyDescent="0.25">
      <c r="A94" s="21" t="s">
        <v>557</v>
      </c>
      <c r="B94" s="4" t="s">
        <v>287</v>
      </c>
      <c r="C94" s="296" t="s">
        <v>558</v>
      </c>
      <c r="D94" s="296"/>
      <c r="E94" s="4" t="s">
        <v>265</v>
      </c>
      <c r="F94" s="22">
        <f>'Stavební rozpočet SO 302, 303'!F107</f>
        <v>1</v>
      </c>
      <c r="G94" s="22">
        <f>'Stavební rozpočet SO 302, 303'!G107</f>
        <v>0</v>
      </c>
      <c r="H94" s="22">
        <f>'Stavební rozpočet SO 302, 303'!H107</f>
        <v>0</v>
      </c>
      <c r="I94" s="22">
        <f>'Stavební rozpočet SO 302, 303'!I107</f>
        <v>0</v>
      </c>
      <c r="J94" s="22">
        <f>'Stavební rozpočet SO 302, 303'!J107</f>
        <v>0</v>
      </c>
      <c r="K94" s="23">
        <f>F94*94</f>
        <v>94</v>
      </c>
      <c r="Z94" s="22">
        <f t="shared" si="64"/>
        <v>0</v>
      </c>
      <c r="AB94" s="22">
        <f t="shared" si="65"/>
        <v>0</v>
      </c>
      <c r="AC94" s="22">
        <f t="shared" si="66"/>
        <v>0</v>
      </c>
      <c r="AD94" s="22">
        <f t="shared" si="67"/>
        <v>0</v>
      </c>
      <c r="AE94" s="22">
        <f t="shared" si="68"/>
        <v>0</v>
      </c>
      <c r="AF94" s="22">
        <f t="shared" si="69"/>
        <v>0</v>
      </c>
      <c r="AG94" s="22">
        <f t="shared" si="70"/>
        <v>0</v>
      </c>
      <c r="AH94" s="22">
        <f t="shared" si="71"/>
        <v>0</v>
      </c>
      <c r="AI94" s="9" t="s">
        <v>386</v>
      </c>
      <c r="AJ94" s="22">
        <f t="shared" si="72"/>
        <v>0</v>
      </c>
      <c r="AK94" s="22">
        <f t="shared" si="73"/>
        <v>0</v>
      </c>
      <c r="AL94" s="22">
        <f t="shared" si="74"/>
        <v>0</v>
      </c>
      <c r="AN94" s="22">
        <v>21</v>
      </c>
      <c r="AO94" s="22">
        <f>G94*0</f>
        <v>0</v>
      </c>
      <c r="AP94" s="22">
        <f>G94*(1-0)</f>
        <v>0</v>
      </c>
      <c r="AQ94" s="24" t="s">
        <v>266</v>
      </c>
      <c r="AV94" s="22">
        <f t="shared" si="77"/>
        <v>0</v>
      </c>
      <c r="AW94" s="22">
        <f t="shared" si="78"/>
        <v>0</v>
      </c>
      <c r="AX94" s="22">
        <f t="shared" si="79"/>
        <v>0</v>
      </c>
      <c r="AY94" s="24" t="s">
        <v>285</v>
      </c>
      <c r="AZ94" s="24" t="s">
        <v>549</v>
      </c>
      <c r="BA94" s="9" t="s">
        <v>411</v>
      </c>
      <c r="BC94" s="22">
        <f t="shared" si="80"/>
        <v>0</v>
      </c>
      <c r="BD94" s="22">
        <f t="shared" si="81"/>
        <v>0</v>
      </c>
      <c r="BE94" s="22">
        <v>0</v>
      </c>
      <c r="BF94" s="22">
        <f t="shared" si="82"/>
        <v>94</v>
      </c>
      <c r="BH94" s="22">
        <f t="shared" si="83"/>
        <v>0</v>
      </c>
      <c r="BI94" s="22">
        <f t="shared" si="84"/>
        <v>0</v>
      </c>
      <c r="BJ94" s="22">
        <f t="shared" si="85"/>
        <v>0</v>
      </c>
      <c r="BK94" s="22"/>
      <c r="BL94" s="22"/>
      <c r="BV94" s="22">
        <f t="shared" si="86"/>
        <v>0</v>
      </c>
      <c r="BW94" s="22">
        <v>21</v>
      </c>
      <c r="BX94" s="3" t="s">
        <v>558</v>
      </c>
    </row>
    <row r="95" spans="1:76" ht="15" customHeight="1" x14ac:dyDescent="0.25">
      <c r="A95" s="21" t="s">
        <v>559</v>
      </c>
      <c r="B95" s="4" t="s">
        <v>292</v>
      </c>
      <c r="C95" s="296" t="s">
        <v>293</v>
      </c>
      <c r="D95" s="296"/>
      <c r="E95" s="4" t="s">
        <v>265</v>
      </c>
      <c r="F95" s="22">
        <f>'Stavební rozpočet SO 302, 303'!F109</f>
        <v>1</v>
      </c>
      <c r="G95" s="22">
        <f>'Stavební rozpočet SO 302, 303'!G109</f>
        <v>0</v>
      </c>
      <c r="H95" s="22">
        <f>'Stavební rozpočet SO 302, 303'!H109</f>
        <v>0</v>
      </c>
      <c r="I95" s="22">
        <f>'Stavební rozpočet SO 302, 303'!I109</f>
        <v>0</v>
      </c>
      <c r="J95" s="22">
        <f>'Stavební rozpočet SO 302, 303'!J109</f>
        <v>0</v>
      </c>
      <c r="K95" s="23">
        <f>F95*95</f>
        <v>95</v>
      </c>
      <c r="Z95" s="22">
        <f t="shared" si="64"/>
        <v>0</v>
      </c>
      <c r="AB95" s="22">
        <f t="shared" si="65"/>
        <v>0</v>
      </c>
      <c r="AC95" s="22">
        <f t="shared" si="66"/>
        <v>0</v>
      </c>
      <c r="AD95" s="22">
        <f t="shared" si="67"/>
        <v>0</v>
      </c>
      <c r="AE95" s="22">
        <f t="shared" si="68"/>
        <v>0</v>
      </c>
      <c r="AF95" s="22">
        <f t="shared" si="69"/>
        <v>0</v>
      </c>
      <c r="AG95" s="22">
        <f t="shared" si="70"/>
        <v>0</v>
      </c>
      <c r="AH95" s="22">
        <f t="shared" si="71"/>
        <v>0</v>
      </c>
      <c r="AI95" s="9" t="s">
        <v>386</v>
      </c>
      <c r="AJ95" s="22">
        <f t="shared" si="72"/>
        <v>0</v>
      </c>
      <c r="AK95" s="22">
        <f t="shared" si="73"/>
        <v>0</v>
      </c>
      <c r="AL95" s="22">
        <f t="shared" si="74"/>
        <v>0</v>
      </c>
      <c r="AN95" s="22">
        <v>21</v>
      </c>
      <c r="AO95" s="22">
        <f>G95*0</f>
        <v>0</v>
      </c>
      <c r="AP95" s="22">
        <f>G95*(1-0)</f>
        <v>0</v>
      </c>
      <c r="AQ95" s="24" t="s">
        <v>266</v>
      </c>
      <c r="AV95" s="22">
        <f t="shared" si="77"/>
        <v>0</v>
      </c>
      <c r="AW95" s="22">
        <f t="shared" si="78"/>
        <v>0</v>
      </c>
      <c r="AX95" s="22">
        <f t="shared" si="79"/>
        <v>0</v>
      </c>
      <c r="AY95" s="24" t="s">
        <v>294</v>
      </c>
      <c r="AZ95" s="24" t="s">
        <v>549</v>
      </c>
      <c r="BA95" s="9" t="s">
        <v>411</v>
      </c>
      <c r="BC95" s="22">
        <f t="shared" si="80"/>
        <v>0</v>
      </c>
      <c r="BD95" s="22">
        <f t="shared" si="81"/>
        <v>0</v>
      </c>
      <c r="BE95" s="22">
        <v>0</v>
      </c>
      <c r="BF95" s="22">
        <f t="shared" si="82"/>
        <v>95</v>
      </c>
      <c r="BH95" s="22">
        <f t="shared" si="83"/>
        <v>0</v>
      </c>
      <c r="BI95" s="22">
        <f t="shared" si="84"/>
        <v>0</v>
      </c>
      <c r="BJ95" s="22">
        <f t="shared" si="85"/>
        <v>0</v>
      </c>
      <c r="BK95" s="22"/>
      <c r="BL95" s="22"/>
      <c r="BV95" s="22">
        <f t="shared" si="86"/>
        <v>0</v>
      </c>
      <c r="BW95" s="22">
        <v>21</v>
      </c>
      <c r="BX95" s="3" t="s">
        <v>293</v>
      </c>
    </row>
    <row r="96" spans="1:76" ht="15" customHeight="1" x14ac:dyDescent="0.25">
      <c r="A96" s="21" t="s">
        <v>560</v>
      </c>
      <c r="B96" s="4" t="s">
        <v>561</v>
      </c>
      <c r="C96" s="296" t="s">
        <v>562</v>
      </c>
      <c r="D96" s="296"/>
      <c r="E96" s="4" t="s">
        <v>265</v>
      </c>
      <c r="F96" s="22">
        <f>'Stavební rozpočet SO 302, 303'!F111</f>
        <v>2</v>
      </c>
      <c r="G96" s="22">
        <f>'Stavební rozpočet SO 302, 303'!G111</f>
        <v>0</v>
      </c>
      <c r="H96" s="22">
        <f>'Stavební rozpočet SO 302, 303'!H111</f>
        <v>0</v>
      </c>
      <c r="I96" s="22">
        <f>'Stavební rozpočet SO 302, 303'!I111</f>
        <v>0</v>
      </c>
      <c r="J96" s="22">
        <f>'Stavební rozpočet SO 302, 303'!J111</f>
        <v>0</v>
      </c>
      <c r="K96" s="23">
        <f>F96*96</f>
        <v>192</v>
      </c>
      <c r="Z96" s="22">
        <f t="shared" si="64"/>
        <v>0</v>
      </c>
      <c r="AB96" s="22">
        <f t="shared" si="65"/>
        <v>0</v>
      </c>
      <c r="AC96" s="22">
        <f t="shared" si="66"/>
        <v>0</v>
      </c>
      <c r="AD96" s="22">
        <f t="shared" si="67"/>
        <v>0</v>
      </c>
      <c r="AE96" s="22">
        <f t="shared" si="68"/>
        <v>0</v>
      </c>
      <c r="AF96" s="22">
        <f t="shared" si="69"/>
        <v>0</v>
      </c>
      <c r="AG96" s="22">
        <f t="shared" si="70"/>
        <v>0</v>
      </c>
      <c r="AH96" s="22">
        <f t="shared" si="71"/>
        <v>0</v>
      </c>
      <c r="AI96" s="9" t="s">
        <v>386</v>
      </c>
      <c r="AJ96" s="22">
        <f t="shared" si="72"/>
        <v>0</v>
      </c>
      <c r="AK96" s="22">
        <f t="shared" si="73"/>
        <v>0</v>
      </c>
      <c r="AL96" s="22">
        <f t="shared" si="74"/>
        <v>0</v>
      </c>
      <c r="AN96" s="22">
        <v>21</v>
      </c>
      <c r="AO96" s="22">
        <f>G96*0</f>
        <v>0</v>
      </c>
      <c r="AP96" s="22">
        <f>G96*(1-0)</f>
        <v>0</v>
      </c>
      <c r="AQ96" s="24" t="s">
        <v>266</v>
      </c>
      <c r="AV96" s="22">
        <f t="shared" si="77"/>
        <v>0</v>
      </c>
      <c r="AW96" s="22">
        <f t="shared" si="78"/>
        <v>0</v>
      </c>
      <c r="AX96" s="22">
        <f t="shared" si="79"/>
        <v>0</v>
      </c>
      <c r="AY96" s="24" t="s">
        <v>563</v>
      </c>
      <c r="AZ96" s="24" t="s">
        <v>549</v>
      </c>
      <c r="BA96" s="9" t="s">
        <v>411</v>
      </c>
      <c r="BC96" s="22">
        <f t="shared" si="80"/>
        <v>0</v>
      </c>
      <c r="BD96" s="22">
        <f t="shared" si="81"/>
        <v>0</v>
      </c>
      <c r="BE96" s="22">
        <v>0</v>
      </c>
      <c r="BF96" s="22">
        <f t="shared" si="82"/>
        <v>192</v>
      </c>
      <c r="BH96" s="22">
        <f t="shared" si="83"/>
        <v>0</v>
      </c>
      <c r="BI96" s="22">
        <f t="shared" si="84"/>
        <v>0</v>
      </c>
      <c r="BJ96" s="22">
        <f t="shared" si="85"/>
        <v>0</v>
      </c>
      <c r="BK96" s="22"/>
      <c r="BL96" s="22"/>
      <c r="BV96" s="22">
        <f t="shared" si="86"/>
        <v>0</v>
      </c>
      <c r="BW96" s="22">
        <v>21</v>
      </c>
      <c r="BX96" s="3" t="s">
        <v>562</v>
      </c>
    </row>
    <row r="97" spans="1:76" x14ac:dyDescent="0.25">
      <c r="A97" s="17"/>
      <c r="B97" s="18" t="s">
        <v>310</v>
      </c>
      <c r="C97" s="329"/>
      <c r="D97" s="329"/>
      <c r="E97" s="19" t="s">
        <v>4</v>
      </c>
      <c r="F97" s="19" t="s">
        <v>4</v>
      </c>
      <c r="G97" s="19" t="s">
        <v>4</v>
      </c>
      <c r="H97" s="2">
        <f>+H70+H60+H43+H37+H13</f>
        <v>0</v>
      </c>
      <c r="I97" s="2">
        <f t="shared" ref="I97:K97" si="87">+I70+I60+I43+I37+I13</f>
        <v>0</v>
      </c>
      <c r="J97" s="2">
        <f t="shared" si="87"/>
        <v>0</v>
      </c>
      <c r="K97" s="2">
        <f t="shared" si="87"/>
        <v>526643.85676000011</v>
      </c>
      <c r="AI97" s="9" t="s">
        <v>386</v>
      </c>
      <c r="AS97" s="2">
        <f>SUM(AJ96:AJ98)</f>
        <v>0</v>
      </c>
      <c r="AT97" s="2">
        <f>SUM(AK96:AK98)</f>
        <v>0</v>
      </c>
      <c r="AU97" s="2">
        <f>SUM(AL96:AL98)</f>
        <v>0</v>
      </c>
    </row>
    <row r="98" spans="1:76" ht="15" customHeight="1" x14ac:dyDescent="0.25">
      <c r="A98" s="17"/>
      <c r="B98" s="18"/>
      <c r="C98" s="329" t="s">
        <v>401</v>
      </c>
      <c r="D98" s="329"/>
      <c r="E98" s="19" t="s">
        <v>4</v>
      </c>
      <c r="F98" s="19" t="s">
        <v>4</v>
      </c>
      <c r="G98" s="19" t="s">
        <v>4</v>
      </c>
      <c r="H98" s="2">
        <f>H99+H111+H115+H121</f>
        <v>0</v>
      </c>
      <c r="I98" s="2">
        <f>I99+I111+I115+I121</f>
        <v>0</v>
      </c>
      <c r="J98" s="2">
        <f>J99+J111+J115+J121</f>
        <v>0</v>
      </c>
      <c r="K98" s="20">
        <f>K99+K111+K115+K121</f>
        <v>163716.932</v>
      </c>
    </row>
    <row r="99" spans="1:76" ht="15" customHeight="1" x14ac:dyDescent="0.25">
      <c r="A99" s="17"/>
      <c r="B99" s="18" t="s">
        <v>51</v>
      </c>
      <c r="C99" s="329" t="s">
        <v>306</v>
      </c>
      <c r="D99" s="329"/>
      <c r="E99" s="19" t="s">
        <v>4</v>
      </c>
      <c r="F99" s="19" t="s">
        <v>4</v>
      </c>
      <c r="G99" s="19" t="s">
        <v>4</v>
      </c>
      <c r="H99" s="2">
        <f>SUM(H100:H110)</f>
        <v>0</v>
      </c>
      <c r="I99" s="2">
        <f>SUM(I100:I110)</f>
        <v>0</v>
      </c>
      <c r="J99" s="2">
        <f>SUM(J100:J110)</f>
        <v>0</v>
      </c>
      <c r="K99" s="20">
        <f>SUM(K100:K110)</f>
        <v>155114.98000000001</v>
      </c>
      <c r="AI99" s="9" t="s">
        <v>400</v>
      </c>
      <c r="AS99" s="2">
        <f>SUM(AJ100:AJ110)</f>
        <v>0</v>
      </c>
      <c r="AT99" s="2">
        <f>SUM(AK100:AK110)</f>
        <v>0</v>
      </c>
      <c r="AU99" s="2">
        <f>SUM(AL100:AL110)</f>
        <v>0</v>
      </c>
    </row>
    <row r="100" spans="1:76" ht="15" customHeight="1" x14ac:dyDescent="0.25">
      <c r="A100" s="21" t="s">
        <v>564</v>
      </c>
      <c r="B100" s="4" t="s">
        <v>565</v>
      </c>
      <c r="C100" s="296" t="s">
        <v>566</v>
      </c>
      <c r="D100" s="296"/>
      <c r="E100" s="4" t="s">
        <v>54</v>
      </c>
      <c r="F100" s="22">
        <f>'Stavební rozpočet SO 302, 303'!F114</f>
        <v>27.45</v>
      </c>
      <c r="G100" s="22">
        <f>'Stavební rozpočet SO 302, 303'!G114</f>
        <v>0</v>
      </c>
      <c r="H100" s="22">
        <f>'Stavební rozpočet SO 302, 303'!H114</f>
        <v>0</v>
      </c>
      <c r="I100" s="22">
        <f>'Stavební rozpočet SO 302, 303'!I114</f>
        <v>0</v>
      </c>
      <c r="J100" s="22">
        <f>'Stavební rozpočet SO 302, 303'!J114</f>
        <v>0</v>
      </c>
      <c r="K100" s="23">
        <f>F100*100</f>
        <v>2745</v>
      </c>
      <c r="Z100" s="22">
        <f t="shared" ref="Z100:Z110" si="88">IF(AQ100="5",BJ100,0)</f>
        <v>0</v>
      </c>
      <c r="AB100" s="22">
        <f t="shared" ref="AB100:AB110" si="89">IF(AQ100="1",BH100,0)</f>
        <v>0</v>
      </c>
      <c r="AC100" s="22">
        <f t="shared" ref="AC100:AC110" si="90">IF(AQ100="1",BI100,0)</f>
        <v>0</v>
      </c>
      <c r="AD100" s="22">
        <f t="shared" ref="AD100:AD110" si="91">IF(AQ100="7",BH100,0)</f>
        <v>0</v>
      </c>
      <c r="AE100" s="22">
        <f t="shared" ref="AE100:AE110" si="92">IF(AQ100="7",BI100,0)</f>
        <v>0</v>
      </c>
      <c r="AF100" s="22">
        <f t="shared" ref="AF100:AF110" si="93">IF(AQ100="2",BH100,0)</f>
        <v>0</v>
      </c>
      <c r="AG100" s="22">
        <f t="shared" ref="AG100:AG110" si="94">IF(AQ100="2",BI100,0)</f>
        <v>0</v>
      </c>
      <c r="AH100" s="22">
        <f t="shared" ref="AH100:AH110" si="95">IF(AQ100="0",BJ100,0)</f>
        <v>0</v>
      </c>
      <c r="AI100" s="9" t="s">
        <v>400</v>
      </c>
      <c r="AJ100" s="22">
        <f t="shared" ref="AJ100:AJ110" si="96">IF(AN100=0,J100,0)</f>
        <v>0</v>
      </c>
      <c r="AK100" s="22">
        <f t="shared" ref="AK100:AK110" si="97">IF(AN100=12,J100,0)</f>
        <v>0</v>
      </c>
      <c r="AL100" s="22">
        <f t="shared" ref="AL100:AL110" si="98">IF(AN100=21,J100,0)</f>
        <v>0</v>
      </c>
      <c r="AN100" s="22">
        <v>21</v>
      </c>
      <c r="AO100" s="22">
        <f t="shared" ref="AO100:AO106" si="99">G100*0</f>
        <v>0</v>
      </c>
      <c r="AP100" s="22">
        <f t="shared" ref="AP100:AP106" si="100">G100*(1-0)</f>
        <v>0</v>
      </c>
      <c r="AQ100" s="24" t="s">
        <v>51</v>
      </c>
      <c r="AV100" s="22">
        <f t="shared" ref="AV100:AV110" si="101">AW100+AX100</f>
        <v>0</v>
      </c>
      <c r="AW100" s="22">
        <f t="shared" ref="AW100:AW110" si="102">F100*AO100</f>
        <v>0</v>
      </c>
      <c r="AX100" s="22">
        <f t="shared" ref="AX100:AX110" si="103">F100*AP100</f>
        <v>0</v>
      </c>
      <c r="AY100" s="24" t="s">
        <v>55</v>
      </c>
      <c r="AZ100" s="24" t="s">
        <v>567</v>
      </c>
      <c r="BA100" s="9" t="s">
        <v>568</v>
      </c>
      <c r="BC100" s="22">
        <f t="shared" ref="BC100:BC110" si="104">AW100+AX100</f>
        <v>0</v>
      </c>
      <c r="BD100" s="22">
        <f t="shared" ref="BD100:BD110" si="105">G100/(100-BE100)*100</f>
        <v>0</v>
      </c>
      <c r="BE100" s="22">
        <v>0</v>
      </c>
      <c r="BF100" s="22">
        <f t="shared" ref="BF100:BF110" si="106">K100</f>
        <v>2745</v>
      </c>
      <c r="BH100" s="22">
        <f t="shared" ref="BH100:BH110" si="107">F100*AO100</f>
        <v>0</v>
      </c>
      <c r="BI100" s="22">
        <f t="shared" ref="BI100:BI110" si="108">F100*AP100</f>
        <v>0</v>
      </c>
      <c r="BJ100" s="22">
        <f t="shared" ref="BJ100:BJ110" si="109">F100*G100</f>
        <v>0</v>
      </c>
      <c r="BK100" s="22"/>
      <c r="BL100" s="22">
        <v>1</v>
      </c>
      <c r="BW100" s="22">
        <v>21</v>
      </c>
      <c r="BX100" s="3" t="s">
        <v>566</v>
      </c>
    </row>
    <row r="101" spans="1:76" ht="15" customHeight="1" x14ac:dyDescent="0.25">
      <c r="A101" s="21" t="s">
        <v>569</v>
      </c>
      <c r="B101" s="4" t="s">
        <v>570</v>
      </c>
      <c r="C101" s="296" t="s">
        <v>571</v>
      </c>
      <c r="D101" s="296"/>
      <c r="E101" s="4" t="s">
        <v>54</v>
      </c>
      <c r="F101" s="22">
        <f>'Stavební rozpočet SO 302, 303'!F115</f>
        <v>27.45</v>
      </c>
      <c r="G101" s="22">
        <f>'Stavební rozpočet SO 302, 303'!G115</f>
        <v>0</v>
      </c>
      <c r="H101" s="22">
        <f>'Stavební rozpočet SO 302, 303'!H115</f>
        <v>0</v>
      </c>
      <c r="I101" s="22">
        <f>'Stavební rozpočet SO 302, 303'!I115</f>
        <v>0</v>
      </c>
      <c r="J101" s="22">
        <f>'Stavební rozpočet SO 302, 303'!J115</f>
        <v>0</v>
      </c>
      <c r="K101" s="23">
        <f>F101*101</f>
        <v>2772.45</v>
      </c>
      <c r="Z101" s="22">
        <f t="shared" si="88"/>
        <v>0</v>
      </c>
      <c r="AB101" s="22">
        <f t="shared" si="89"/>
        <v>0</v>
      </c>
      <c r="AC101" s="22">
        <f t="shared" si="90"/>
        <v>0</v>
      </c>
      <c r="AD101" s="22">
        <f t="shared" si="91"/>
        <v>0</v>
      </c>
      <c r="AE101" s="22">
        <f t="shared" si="92"/>
        <v>0</v>
      </c>
      <c r="AF101" s="22">
        <f t="shared" si="93"/>
        <v>0</v>
      </c>
      <c r="AG101" s="22">
        <f t="shared" si="94"/>
        <v>0</v>
      </c>
      <c r="AH101" s="22">
        <f t="shared" si="95"/>
        <v>0</v>
      </c>
      <c r="AI101" s="9" t="s">
        <v>400</v>
      </c>
      <c r="AJ101" s="22">
        <f t="shared" si="96"/>
        <v>0</v>
      </c>
      <c r="AK101" s="22">
        <f t="shared" si="97"/>
        <v>0</v>
      </c>
      <c r="AL101" s="22">
        <f t="shared" si="98"/>
        <v>0</v>
      </c>
      <c r="AN101" s="22">
        <v>21</v>
      </c>
      <c r="AO101" s="22">
        <f t="shared" si="99"/>
        <v>0</v>
      </c>
      <c r="AP101" s="22">
        <f t="shared" si="100"/>
        <v>0</v>
      </c>
      <c r="AQ101" s="24" t="s">
        <v>51</v>
      </c>
      <c r="AV101" s="22">
        <f t="shared" si="101"/>
        <v>0</v>
      </c>
      <c r="AW101" s="22">
        <f t="shared" si="102"/>
        <v>0</v>
      </c>
      <c r="AX101" s="22">
        <f t="shared" si="103"/>
        <v>0</v>
      </c>
      <c r="AY101" s="24" t="s">
        <v>55</v>
      </c>
      <c r="AZ101" s="24" t="s">
        <v>567</v>
      </c>
      <c r="BA101" s="9" t="s">
        <v>568</v>
      </c>
      <c r="BC101" s="22">
        <f t="shared" si="104"/>
        <v>0</v>
      </c>
      <c r="BD101" s="22">
        <f t="shared" si="105"/>
        <v>0</v>
      </c>
      <c r="BE101" s="22">
        <v>0</v>
      </c>
      <c r="BF101" s="22">
        <f t="shared" si="106"/>
        <v>2772.45</v>
      </c>
      <c r="BH101" s="22">
        <f t="shared" si="107"/>
        <v>0</v>
      </c>
      <c r="BI101" s="22">
        <f t="shared" si="108"/>
        <v>0</v>
      </c>
      <c r="BJ101" s="22">
        <f t="shared" si="109"/>
        <v>0</v>
      </c>
      <c r="BK101" s="22"/>
      <c r="BL101" s="22">
        <v>1</v>
      </c>
      <c r="BW101" s="22">
        <v>21</v>
      </c>
      <c r="BX101" s="3" t="s">
        <v>571</v>
      </c>
    </row>
    <row r="102" spans="1:76" ht="15" customHeight="1" x14ac:dyDescent="0.25">
      <c r="A102" s="21" t="s">
        <v>572</v>
      </c>
      <c r="B102" s="4" t="s">
        <v>573</v>
      </c>
      <c r="C102" s="296" t="s">
        <v>574</v>
      </c>
      <c r="D102" s="296"/>
      <c r="E102" s="4" t="s">
        <v>54</v>
      </c>
      <c r="F102" s="22">
        <f>'Stavební rozpočet SO 302, 303'!F116</f>
        <v>36.92</v>
      </c>
      <c r="G102" s="22">
        <f>'Stavební rozpočet SO 302, 303'!G116</f>
        <v>0</v>
      </c>
      <c r="H102" s="22">
        <f>'Stavební rozpočet SO 302, 303'!H116</f>
        <v>0</v>
      </c>
      <c r="I102" s="22">
        <f>'Stavební rozpočet SO 302, 303'!I116</f>
        <v>0</v>
      </c>
      <c r="J102" s="22">
        <f>'Stavební rozpočet SO 302, 303'!J116</f>
        <v>0</v>
      </c>
      <c r="K102" s="23">
        <f>F102*102</f>
        <v>3765.84</v>
      </c>
      <c r="Z102" s="22">
        <f t="shared" si="88"/>
        <v>0</v>
      </c>
      <c r="AB102" s="22">
        <f t="shared" si="89"/>
        <v>0</v>
      </c>
      <c r="AC102" s="22">
        <f t="shared" si="90"/>
        <v>0</v>
      </c>
      <c r="AD102" s="22">
        <f t="shared" si="91"/>
        <v>0</v>
      </c>
      <c r="AE102" s="22">
        <f t="shared" si="92"/>
        <v>0</v>
      </c>
      <c r="AF102" s="22">
        <f t="shared" si="93"/>
        <v>0</v>
      </c>
      <c r="AG102" s="22">
        <f t="shared" si="94"/>
        <v>0</v>
      </c>
      <c r="AH102" s="22">
        <f t="shared" si="95"/>
        <v>0</v>
      </c>
      <c r="AI102" s="9" t="s">
        <v>400</v>
      </c>
      <c r="AJ102" s="22">
        <f t="shared" si="96"/>
        <v>0</v>
      </c>
      <c r="AK102" s="22">
        <f t="shared" si="97"/>
        <v>0</v>
      </c>
      <c r="AL102" s="22">
        <f t="shared" si="98"/>
        <v>0</v>
      </c>
      <c r="AN102" s="22">
        <v>21</v>
      </c>
      <c r="AO102" s="22">
        <f t="shared" si="99"/>
        <v>0</v>
      </c>
      <c r="AP102" s="22">
        <f t="shared" si="100"/>
        <v>0</v>
      </c>
      <c r="AQ102" s="24" t="s">
        <v>51</v>
      </c>
      <c r="AV102" s="22">
        <f t="shared" si="101"/>
        <v>0</v>
      </c>
      <c r="AW102" s="22">
        <f t="shared" si="102"/>
        <v>0</v>
      </c>
      <c r="AX102" s="22">
        <f t="shared" si="103"/>
        <v>0</v>
      </c>
      <c r="AY102" s="24" t="s">
        <v>55</v>
      </c>
      <c r="AZ102" s="24" t="s">
        <v>567</v>
      </c>
      <c r="BA102" s="9" t="s">
        <v>568</v>
      </c>
      <c r="BC102" s="22">
        <f t="shared" si="104"/>
        <v>0</v>
      </c>
      <c r="BD102" s="22">
        <f t="shared" si="105"/>
        <v>0</v>
      </c>
      <c r="BE102" s="22">
        <v>0</v>
      </c>
      <c r="BF102" s="22">
        <f t="shared" si="106"/>
        <v>3765.84</v>
      </c>
      <c r="BH102" s="22">
        <f t="shared" si="107"/>
        <v>0</v>
      </c>
      <c r="BI102" s="22">
        <f t="shared" si="108"/>
        <v>0</v>
      </c>
      <c r="BJ102" s="22">
        <f t="shared" si="109"/>
        <v>0</v>
      </c>
      <c r="BK102" s="22"/>
      <c r="BL102" s="22">
        <v>1</v>
      </c>
      <c r="BW102" s="22">
        <v>21</v>
      </c>
      <c r="BX102" s="3" t="s">
        <v>574</v>
      </c>
    </row>
    <row r="103" spans="1:76" ht="15" customHeight="1" x14ac:dyDescent="0.25">
      <c r="A103" s="21" t="s">
        <v>575</v>
      </c>
      <c r="B103" s="4" t="s">
        <v>65</v>
      </c>
      <c r="C103" s="296" t="s">
        <v>576</v>
      </c>
      <c r="D103" s="296"/>
      <c r="E103" s="4" t="s">
        <v>54</v>
      </c>
      <c r="F103" s="22">
        <f>'Stavební rozpočet SO 302, 303'!F117</f>
        <v>128.08000000000001</v>
      </c>
      <c r="G103" s="22">
        <f>'Stavební rozpočet SO 302, 303'!G117</f>
        <v>0</v>
      </c>
      <c r="H103" s="22">
        <f>'Stavební rozpočet SO 302, 303'!H117</f>
        <v>0</v>
      </c>
      <c r="I103" s="22">
        <f>'Stavební rozpočet SO 302, 303'!I117</f>
        <v>0</v>
      </c>
      <c r="J103" s="22">
        <f>'Stavební rozpočet SO 302, 303'!J117</f>
        <v>0</v>
      </c>
      <c r="K103" s="23">
        <f>F103*103</f>
        <v>13192.240000000002</v>
      </c>
      <c r="Z103" s="22">
        <f t="shared" si="88"/>
        <v>0</v>
      </c>
      <c r="AB103" s="22">
        <f t="shared" si="89"/>
        <v>0</v>
      </c>
      <c r="AC103" s="22">
        <f t="shared" si="90"/>
        <v>0</v>
      </c>
      <c r="AD103" s="22">
        <f t="shared" si="91"/>
        <v>0</v>
      </c>
      <c r="AE103" s="22">
        <f t="shared" si="92"/>
        <v>0</v>
      </c>
      <c r="AF103" s="22">
        <f t="shared" si="93"/>
        <v>0</v>
      </c>
      <c r="AG103" s="22">
        <f t="shared" si="94"/>
        <v>0</v>
      </c>
      <c r="AH103" s="22">
        <f t="shared" si="95"/>
        <v>0</v>
      </c>
      <c r="AI103" s="9" t="s">
        <v>400</v>
      </c>
      <c r="AJ103" s="22">
        <f t="shared" si="96"/>
        <v>0</v>
      </c>
      <c r="AK103" s="22">
        <f t="shared" si="97"/>
        <v>0</v>
      </c>
      <c r="AL103" s="22">
        <f t="shared" si="98"/>
        <v>0</v>
      </c>
      <c r="AN103" s="22">
        <v>21</v>
      </c>
      <c r="AO103" s="22">
        <f t="shared" si="99"/>
        <v>0</v>
      </c>
      <c r="AP103" s="22">
        <f t="shared" si="100"/>
        <v>0</v>
      </c>
      <c r="AQ103" s="24" t="s">
        <v>51</v>
      </c>
      <c r="AV103" s="22">
        <f t="shared" si="101"/>
        <v>0</v>
      </c>
      <c r="AW103" s="22">
        <f t="shared" si="102"/>
        <v>0</v>
      </c>
      <c r="AX103" s="22">
        <f t="shared" si="103"/>
        <v>0</v>
      </c>
      <c r="AY103" s="24" t="s">
        <v>55</v>
      </c>
      <c r="AZ103" s="24" t="s">
        <v>567</v>
      </c>
      <c r="BA103" s="9" t="s">
        <v>568</v>
      </c>
      <c r="BC103" s="22">
        <f t="shared" si="104"/>
        <v>0</v>
      </c>
      <c r="BD103" s="22">
        <f t="shared" si="105"/>
        <v>0</v>
      </c>
      <c r="BE103" s="22">
        <v>0</v>
      </c>
      <c r="BF103" s="22">
        <f t="shared" si="106"/>
        <v>13192.240000000002</v>
      </c>
      <c r="BH103" s="22">
        <f t="shared" si="107"/>
        <v>0</v>
      </c>
      <c r="BI103" s="22">
        <f t="shared" si="108"/>
        <v>0</v>
      </c>
      <c r="BJ103" s="22">
        <f t="shared" si="109"/>
        <v>0</v>
      </c>
      <c r="BK103" s="22"/>
      <c r="BL103" s="22">
        <v>1</v>
      </c>
      <c r="BW103" s="22">
        <v>21</v>
      </c>
      <c r="BX103" s="3" t="s">
        <v>576</v>
      </c>
    </row>
    <row r="104" spans="1:76" ht="15" customHeight="1" x14ac:dyDescent="0.25">
      <c r="A104" s="21" t="s">
        <v>577</v>
      </c>
      <c r="B104" s="4" t="s">
        <v>578</v>
      </c>
      <c r="C104" s="296" t="s">
        <v>579</v>
      </c>
      <c r="D104" s="296"/>
      <c r="E104" s="4" t="s">
        <v>54</v>
      </c>
      <c r="F104" s="22">
        <f>'Stavební rozpočet SO 302, 303'!F118</f>
        <v>27.45</v>
      </c>
      <c r="G104" s="22">
        <f>'Stavební rozpočet SO 302, 303'!G118</f>
        <v>0</v>
      </c>
      <c r="H104" s="22">
        <f>'Stavební rozpočet SO 302, 303'!H118</f>
        <v>0</v>
      </c>
      <c r="I104" s="22">
        <f>'Stavební rozpočet SO 302, 303'!I118</f>
        <v>0</v>
      </c>
      <c r="J104" s="22">
        <f>'Stavební rozpočet SO 302, 303'!J118</f>
        <v>0</v>
      </c>
      <c r="K104" s="23">
        <f>F104*104</f>
        <v>2854.7999999999997</v>
      </c>
      <c r="Z104" s="22">
        <f t="shared" si="88"/>
        <v>0</v>
      </c>
      <c r="AB104" s="22">
        <f t="shared" si="89"/>
        <v>0</v>
      </c>
      <c r="AC104" s="22">
        <f t="shared" si="90"/>
        <v>0</v>
      </c>
      <c r="AD104" s="22">
        <f t="shared" si="91"/>
        <v>0</v>
      </c>
      <c r="AE104" s="22">
        <f t="shared" si="92"/>
        <v>0</v>
      </c>
      <c r="AF104" s="22">
        <f t="shared" si="93"/>
        <v>0</v>
      </c>
      <c r="AG104" s="22">
        <f t="shared" si="94"/>
        <v>0</v>
      </c>
      <c r="AH104" s="22">
        <f t="shared" si="95"/>
        <v>0</v>
      </c>
      <c r="AI104" s="9" t="s">
        <v>400</v>
      </c>
      <c r="AJ104" s="22">
        <f t="shared" si="96"/>
        <v>0</v>
      </c>
      <c r="AK104" s="22">
        <f t="shared" si="97"/>
        <v>0</v>
      </c>
      <c r="AL104" s="22">
        <f t="shared" si="98"/>
        <v>0</v>
      </c>
      <c r="AN104" s="22">
        <v>21</v>
      </c>
      <c r="AO104" s="22">
        <f t="shared" si="99"/>
        <v>0</v>
      </c>
      <c r="AP104" s="22">
        <f t="shared" si="100"/>
        <v>0</v>
      </c>
      <c r="AQ104" s="24" t="s">
        <v>51</v>
      </c>
      <c r="AV104" s="22">
        <f t="shared" si="101"/>
        <v>0</v>
      </c>
      <c r="AW104" s="22">
        <f t="shared" si="102"/>
        <v>0</v>
      </c>
      <c r="AX104" s="22">
        <f t="shared" si="103"/>
        <v>0</v>
      </c>
      <c r="AY104" s="24" t="s">
        <v>55</v>
      </c>
      <c r="AZ104" s="24" t="s">
        <v>567</v>
      </c>
      <c r="BA104" s="9" t="s">
        <v>568</v>
      </c>
      <c r="BC104" s="22">
        <f t="shared" si="104"/>
        <v>0</v>
      </c>
      <c r="BD104" s="22">
        <f t="shared" si="105"/>
        <v>0</v>
      </c>
      <c r="BE104" s="22">
        <v>0</v>
      </c>
      <c r="BF104" s="22">
        <f t="shared" si="106"/>
        <v>2854.7999999999997</v>
      </c>
      <c r="BH104" s="22">
        <f t="shared" si="107"/>
        <v>0</v>
      </c>
      <c r="BI104" s="22">
        <f t="shared" si="108"/>
        <v>0</v>
      </c>
      <c r="BJ104" s="22">
        <f t="shared" si="109"/>
        <v>0</v>
      </c>
      <c r="BK104" s="22"/>
      <c r="BL104" s="22">
        <v>1</v>
      </c>
      <c r="BW104" s="22">
        <v>21</v>
      </c>
      <c r="BX104" s="3" t="s">
        <v>579</v>
      </c>
    </row>
    <row r="105" spans="1:76" ht="15" customHeight="1" x14ac:dyDescent="0.25">
      <c r="A105" s="21" t="s">
        <v>580</v>
      </c>
      <c r="B105" s="4" t="s">
        <v>581</v>
      </c>
      <c r="C105" s="296" t="s">
        <v>582</v>
      </c>
      <c r="D105" s="296"/>
      <c r="E105" s="4" t="s">
        <v>54</v>
      </c>
      <c r="F105" s="22">
        <f>'Stavební rozpočet SO 302, 303'!F119</f>
        <v>27.45</v>
      </c>
      <c r="G105" s="22">
        <f>'Stavební rozpočet SO 302, 303'!G119</f>
        <v>0</v>
      </c>
      <c r="H105" s="22">
        <f>'Stavební rozpočet SO 302, 303'!H119</f>
        <v>0</v>
      </c>
      <c r="I105" s="22">
        <f>'Stavební rozpočet SO 302, 303'!I119</f>
        <v>0</v>
      </c>
      <c r="J105" s="22">
        <f>'Stavební rozpočet SO 302, 303'!J119</f>
        <v>0</v>
      </c>
      <c r="K105" s="23">
        <f>F105*105</f>
        <v>2882.25</v>
      </c>
      <c r="Z105" s="22">
        <f t="shared" si="88"/>
        <v>0</v>
      </c>
      <c r="AB105" s="22">
        <f t="shared" si="89"/>
        <v>0</v>
      </c>
      <c r="AC105" s="22">
        <f t="shared" si="90"/>
        <v>0</v>
      </c>
      <c r="AD105" s="22">
        <f t="shared" si="91"/>
        <v>0</v>
      </c>
      <c r="AE105" s="22">
        <f t="shared" si="92"/>
        <v>0</v>
      </c>
      <c r="AF105" s="22">
        <f t="shared" si="93"/>
        <v>0</v>
      </c>
      <c r="AG105" s="22">
        <f t="shared" si="94"/>
        <v>0</v>
      </c>
      <c r="AH105" s="22">
        <f t="shared" si="95"/>
        <v>0</v>
      </c>
      <c r="AI105" s="9" t="s">
        <v>400</v>
      </c>
      <c r="AJ105" s="22">
        <f t="shared" si="96"/>
        <v>0</v>
      </c>
      <c r="AK105" s="22">
        <f t="shared" si="97"/>
        <v>0</v>
      </c>
      <c r="AL105" s="22">
        <f t="shared" si="98"/>
        <v>0</v>
      </c>
      <c r="AN105" s="22">
        <v>21</v>
      </c>
      <c r="AO105" s="22">
        <f t="shared" si="99"/>
        <v>0</v>
      </c>
      <c r="AP105" s="22">
        <f t="shared" si="100"/>
        <v>0</v>
      </c>
      <c r="AQ105" s="24" t="s">
        <v>51</v>
      </c>
      <c r="AV105" s="22">
        <f t="shared" si="101"/>
        <v>0</v>
      </c>
      <c r="AW105" s="22">
        <f t="shared" si="102"/>
        <v>0</v>
      </c>
      <c r="AX105" s="22">
        <f t="shared" si="103"/>
        <v>0</v>
      </c>
      <c r="AY105" s="24" t="s">
        <v>55</v>
      </c>
      <c r="AZ105" s="24" t="s">
        <v>567</v>
      </c>
      <c r="BA105" s="9" t="s">
        <v>568</v>
      </c>
      <c r="BC105" s="22">
        <f t="shared" si="104"/>
        <v>0</v>
      </c>
      <c r="BD105" s="22">
        <f t="shared" si="105"/>
        <v>0</v>
      </c>
      <c r="BE105" s="22">
        <v>0</v>
      </c>
      <c r="BF105" s="22">
        <f t="shared" si="106"/>
        <v>2882.25</v>
      </c>
      <c r="BH105" s="22">
        <f t="shared" si="107"/>
        <v>0</v>
      </c>
      <c r="BI105" s="22">
        <f t="shared" si="108"/>
        <v>0</v>
      </c>
      <c r="BJ105" s="22">
        <f t="shared" si="109"/>
        <v>0</v>
      </c>
      <c r="BK105" s="22"/>
      <c r="BL105" s="22">
        <v>1</v>
      </c>
      <c r="BW105" s="22">
        <v>21</v>
      </c>
      <c r="BX105" s="3" t="s">
        <v>582</v>
      </c>
    </row>
    <row r="106" spans="1:76" ht="15" customHeight="1" x14ac:dyDescent="0.25">
      <c r="A106" s="21" t="s">
        <v>583</v>
      </c>
      <c r="B106" s="4" t="s">
        <v>584</v>
      </c>
      <c r="C106" s="296" t="s">
        <v>585</v>
      </c>
      <c r="D106" s="296"/>
      <c r="E106" s="4" t="s">
        <v>54</v>
      </c>
      <c r="F106" s="22">
        <f>'Stavební rozpočet SO 302, 303'!F121</f>
        <v>215.8</v>
      </c>
      <c r="G106" s="22">
        <f>'Stavební rozpočet SO 302, 303'!G121</f>
        <v>0</v>
      </c>
      <c r="H106" s="22">
        <f>'Stavební rozpočet SO 302, 303'!H121</f>
        <v>0</v>
      </c>
      <c r="I106" s="22">
        <f>'Stavební rozpočet SO 302, 303'!I121</f>
        <v>0</v>
      </c>
      <c r="J106" s="22">
        <f>'Stavební rozpočet SO 302, 303'!J121</f>
        <v>0</v>
      </c>
      <c r="K106" s="23">
        <f>F106*106</f>
        <v>22874.800000000003</v>
      </c>
      <c r="Z106" s="22">
        <f t="shared" si="88"/>
        <v>0</v>
      </c>
      <c r="AB106" s="22">
        <f t="shared" si="89"/>
        <v>0</v>
      </c>
      <c r="AC106" s="22">
        <f t="shared" si="90"/>
        <v>0</v>
      </c>
      <c r="AD106" s="22">
        <f t="shared" si="91"/>
        <v>0</v>
      </c>
      <c r="AE106" s="22">
        <f t="shared" si="92"/>
        <v>0</v>
      </c>
      <c r="AF106" s="22">
        <f t="shared" si="93"/>
        <v>0</v>
      </c>
      <c r="AG106" s="22">
        <f t="shared" si="94"/>
        <v>0</v>
      </c>
      <c r="AH106" s="22">
        <f t="shared" si="95"/>
        <v>0</v>
      </c>
      <c r="AI106" s="9" t="s">
        <v>400</v>
      </c>
      <c r="AJ106" s="22">
        <f t="shared" si="96"/>
        <v>0</v>
      </c>
      <c r="AK106" s="22">
        <f t="shared" si="97"/>
        <v>0</v>
      </c>
      <c r="AL106" s="22">
        <f t="shared" si="98"/>
        <v>0</v>
      </c>
      <c r="AN106" s="22">
        <v>21</v>
      </c>
      <c r="AO106" s="22">
        <f t="shared" si="99"/>
        <v>0</v>
      </c>
      <c r="AP106" s="22">
        <f t="shared" si="100"/>
        <v>0</v>
      </c>
      <c r="AQ106" s="24" t="s">
        <v>51</v>
      </c>
      <c r="AV106" s="22">
        <f t="shared" si="101"/>
        <v>0</v>
      </c>
      <c r="AW106" s="22">
        <f t="shared" si="102"/>
        <v>0</v>
      </c>
      <c r="AX106" s="22">
        <f t="shared" si="103"/>
        <v>0</v>
      </c>
      <c r="AY106" s="24" t="s">
        <v>98</v>
      </c>
      <c r="AZ106" s="24" t="s">
        <v>567</v>
      </c>
      <c r="BA106" s="9" t="s">
        <v>568</v>
      </c>
      <c r="BC106" s="22">
        <f t="shared" si="104"/>
        <v>0</v>
      </c>
      <c r="BD106" s="22">
        <f t="shared" si="105"/>
        <v>0</v>
      </c>
      <c r="BE106" s="22">
        <v>0</v>
      </c>
      <c r="BF106" s="22">
        <f t="shared" si="106"/>
        <v>22874.800000000003</v>
      </c>
      <c r="BH106" s="22">
        <f t="shared" si="107"/>
        <v>0</v>
      </c>
      <c r="BI106" s="22">
        <f t="shared" si="108"/>
        <v>0</v>
      </c>
      <c r="BJ106" s="22">
        <f t="shared" si="109"/>
        <v>0</v>
      </c>
      <c r="BK106" s="22"/>
      <c r="BL106" s="22">
        <v>1</v>
      </c>
      <c r="BW106" s="22">
        <v>21</v>
      </c>
      <c r="BX106" s="3" t="s">
        <v>585</v>
      </c>
    </row>
    <row r="107" spans="1:76" ht="15" customHeight="1" x14ac:dyDescent="0.25">
      <c r="A107" s="21" t="s">
        <v>586</v>
      </c>
      <c r="B107" s="4" t="s">
        <v>104</v>
      </c>
      <c r="C107" s="296" t="s">
        <v>587</v>
      </c>
      <c r="D107" s="296"/>
      <c r="E107" s="4" t="s">
        <v>106</v>
      </c>
      <c r="F107" s="22">
        <f>'Stavební rozpočet SO 302, 303'!F123</f>
        <v>250</v>
      </c>
      <c r="G107" s="22">
        <f>'Stavební rozpočet SO 302, 303'!G123</f>
        <v>0</v>
      </c>
      <c r="H107" s="22">
        <f>'Stavební rozpočet SO 302, 303'!H123</f>
        <v>0</v>
      </c>
      <c r="I107" s="22">
        <f>'Stavební rozpočet SO 302, 303'!I123</f>
        <v>0</v>
      </c>
      <c r="J107" s="22">
        <f>'Stavební rozpočet SO 302, 303'!J123</f>
        <v>0</v>
      </c>
      <c r="K107" s="23">
        <f>F107*107</f>
        <v>26750</v>
      </c>
      <c r="Z107" s="22">
        <f t="shared" si="88"/>
        <v>0</v>
      </c>
      <c r="AB107" s="22">
        <f t="shared" si="89"/>
        <v>0</v>
      </c>
      <c r="AC107" s="22">
        <f t="shared" si="90"/>
        <v>0</v>
      </c>
      <c r="AD107" s="22">
        <f t="shared" si="91"/>
        <v>0</v>
      </c>
      <c r="AE107" s="22">
        <f t="shared" si="92"/>
        <v>0</v>
      </c>
      <c r="AF107" s="22">
        <f t="shared" si="93"/>
        <v>0</v>
      </c>
      <c r="AG107" s="22">
        <f t="shared" si="94"/>
        <v>0</v>
      </c>
      <c r="AH107" s="22">
        <f t="shared" si="95"/>
        <v>0</v>
      </c>
      <c r="AI107" s="9" t="s">
        <v>400</v>
      </c>
      <c r="AJ107" s="22">
        <f t="shared" si="96"/>
        <v>0</v>
      </c>
      <c r="AK107" s="22">
        <f t="shared" si="97"/>
        <v>0</v>
      </c>
      <c r="AL107" s="22">
        <f t="shared" si="98"/>
        <v>0</v>
      </c>
      <c r="AN107" s="22">
        <v>21</v>
      </c>
      <c r="AO107" s="22">
        <f>G107*0.069565217</f>
        <v>0</v>
      </c>
      <c r="AP107" s="22">
        <f>G107*(1-0.069565217)</f>
        <v>0</v>
      </c>
      <c r="AQ107" s="24" t="s">
        <v>51</v>
      </c>
      <c r="AV107" s="22">
        <f t="shared" si="101"/>
        <v>0</v>
      </c>
      <c r="AW107" s="22">
        <f t="shared" si="102"/>
        <v>0</v>
      </c>
      <c r="AX107" s="22">
        <f t="shared" si="103"/>
        <v>0</v>
      </c>
      <c r="AY107" s="24" t="s">
        <v>107</v>
      </c>
      <c r="AZ107" s="24" t="s">
        <v>567</v>
      </c>
      <c r="BA107" s="9" t="s">
        <v>568</v>
      </c>
      <c r="BC107" s="22">
        <f t="shared" si="104"/>
        <v>0</v>
      </c>
      <c r="BD107" s="22">
        <f t="shared" si="105"/>
        <v>0</v>
      </c>
      <c r="BE107" s="22">
        <v>0</v>
      </c>
      <c r="BF107" s="22">
        <f t="shared" si="106"/>
        <v>26750</v>
      </c>
      <c r="BH107" s="22">
        <f t="shared" si="107"/>
        <v>0</v>
      </c>
      <c r="BI107" s="22">
        <f t="shared" si="108"/>
        <v>0</v>
      </c>
      <c r="BJ107" s="22">
        <f t="shared" si="109"/>
        <v>0</v>
      </c>
      <c r="BK107" s="22"/>
      <c r="BL107" s="22">
        <v>1</v>
      </c>
      <c r="BW107" s="22">
        <v>21</v>
      </c>
      <c r="BX107" s="3" t="s">
        <v>587</v>
      </c>
    </row>
    <row r="108" spans="1:76" ht="15" customHeight="1" x14ac:dyDescent="0.25">
      <c r="A108" s="21" t="s">
        <v>391</v>
      </c>
      <c r="B108" s="4" t="s">
        <v>588</v>
      </c>
      <c r="C108" s="296" t="s">
        <v>589</v>
      </c>
      <c r="D108" s="296"/>
      <c r="E108" s="4" t="s">
        <v>106</v>
      </c>
      <c r="F108" s="22">
        <f>'Stavební rozpočet SO 302, 303'!F124</f>
        <v>275.2</v>
      </c>
      <c r="G108" s="22">
        <f>'Stavební rozpočet SO 302, 303'!G124</f>
        <v>0</v>
      </c>
      <c r="H108" s="22">
        <f>'Stavební rozpočet SO 302, 303'!H124</f>
        <v>0</v>
      </c>
      <c r="I108" s="22">
        <f>'Stavební rozpočet SO 302, 303'!I124</f>
        <v>0</v>
      </c>
      <c r="J108" s="22">
        <f>'Stavební rozpočet SO 302, 303'!J124</f>
        <v>0</v>
      </c>
      <c r="K108" s="23">
        <f>F108*108</f>
        <v>29721.599999999999</v>
      </c>
      <c r="Z108" s="22">
        <f t="shared" si="88"/>
        <v>0</v>
      </c>
      <c r="AB108" s="22">
        <f t="shared" si="89"/>
        <v>0</v>
      </c>
      <c r="AC108" s="22">
        <f t="shared" si="90"/>
        <v>0</v>
      </c>
      <c r="AD108" s="22">
        <f t="shared" si="91"/>
        <v>0</v>
      </c>
      <c r="AE108" s="22">
        <f t="shared" si="92"/>
        <v>0</v>
      </c>
      <c r="AF108" s="22">
        <f t="shared" si="93"/>
        <v>0</v>
      </c>
      <c r="AG108" s="22">
        <f t="shared" si="94"/>
        <v>0</v>
      </c>
      <c r="AH108" s="22">
        <f t="shared" si="95"/>
        <v>0</v>
      </c>
      <c r="AI108" s="9" t="s">
        <v>400</v>
      </c>
      <c r="AJ108" s="22">
        <f t="shared" si="96"/>
        <v>0</v>
      </c>
      <c r="AK108" s="22">
        <f t="shared" si="97"/>
        <v>0</v>
      </c>
      <c r="AL108" s="22">
        <f t="shared" si="98"/>
        <v>0</v>
      </c>
      <c r="AN108" s="22">
        <v>21</v>
      </c>
      <c r="AO108" s="22">
        <f>G108*0</f>
        <v>0</v>
      </c>
      <c r="AP108" s="22">
        <f>G108*(1-0)</f>
        <v>0</v>
      </c>
      <c r="AQ108" s="24" t="s">
        <v>51</v>
      </c>
      <c r="AV108" s="22">
        <f t="shared" si="101"/>
        <v>0</v>
      </c>
      <c r="AW108" s="22">
        <f t="shared" si="102"/>
        <v>0</v>
      </c>
      <c r="AX108" s="22">
        <f t="shared" si="103"/>
        <v>0</v>
      </c>
      <c r="AY108" s="24" t="s">
        <v>107</v>
      </c>
      <c r="AZ108" s="24" t="s">
        <v>567</v>
      </c>
      <c r="BA108" s="9" t="s">
        <v>568</v>
      </c>
      <c r="BC108" s="22">
        <f t="shared" si="104"/>
        <v>0</v>
      </c>
      <c r="BD108" s="22">
        <f t="shared" si="105"/>
        <v>0</v>
      </c>
      <c r="BE108" s="22">
        <v>0</v>
      </c>
      <c r="BF108" s="22">
        <f t="shared" si="106"/>
        <v>29721.599999999999</v>
      </c>
      <c r="BH108" s="22">
        <f t="shared" si="107"/>
        <v>0</v>
      </c>
      <c r="BI108" s="22">
        <f t="shared" si="108"/>
        <v>0</v>
      </c>
      <c r="BJ108" s="22">
        <f t="shared" si="109"/>
        <v>0</v>
      </c>
      <c r="BK108" s="22"/>
      <c r="BL108" s="22">
        <v>1</v>
      </c>
      <c r="BW108" s="22">
        <v>21</v>
      </c>
      <c r="BX108" s="3" t="s">
        <v>589</v>
      </c>
    </row>
    <row r="109" spans="1:76" ht="15" customHeight="1" x14ac:dyDescent="0.25">
      <c r="A109" s="21" t="s">
        <v>590</v>
      </c>
      <c r="B109" s="4" t="s">
        <v>111</v>
      </c>
      <c r="C109" s="296" t="s">
        <v>112</v>
      </c>
      <c r="D109" s="296"/>
      <c r="E109" s="4" t="s">
        <v>106</v>
      </c>
      <c r="F109" s="22">
        <f>'Stavební rozpočet SO 302, 303'!F125</f>
        <v>250</v>
      </c>
      <c r="G109" s="22">
        <f>'Stavební rozpočet SO 302, 303'!G125</f>
        <v>0</v>
      </c>
      <c r="H109" s="22">
        <f>'Stavební rozpočet SO 302, 303'!H125</f>
        <v>0</v>
      </c>
      <c r="I109" s="22">
        <f>'Stavební rozpočet SO 302, 303'!I125</f>
        <v>0</v>
      </c>
      <c r="J109" s="22">
        <f>'Stavební rozpočet SO 302, 303'!J125</f>
        <v>0</v>
      </c>
      <c r="K109" s="23">
        <f>F109*109</f>
        <v>27250</v>
      </c>
      <c r="Z109" s="22">
        <f t="shared" si="88"/>
        <v>0</v>
      </c>
      <c r="AB109" s="22">
        <f t="shared" si="89"/>
        <v>0</v>
      </c>
      <c r="AC109" s="22">
        <f t="shared" si="90"/>
        <v>0</v>
      </c>
      <c r="AD109" s="22">
        <f t="shared" si="91"/>
        <v>0</v>
      </c>
      <c r="AE109" s="22">
        <f t="shared" si="92"/>
        <v>0</v>
      </c>
      <c r="AF109" s="22">
        <f t="shared" si="93"/>
        <v>0</v>
      </c>
      <c r="AG109" s="22">
        <f t="shared" si="94"/>
        <v>0</v>
      </c>
      <c r="AH109" s="22">
        <f t="shared" si="95"/>
        <v>0</v>
      </c>
      <c r="AI109" s="9" t="s">
        <v>400</v>
      </c>
      <c r="AJ109" s="22">
        <f t="shared" si="96"/>
        <v>0</v>
      </c>
      <c r="AK109" s="22">
        <f t="shared" si="97"/>
        <v>0</v>
      </c>
      <c r="AL109" s="22">
        <f t="shared" si="98"/>
        <v>0</v>
      </c>
      <c r="AN109" s="22">
        <v>21</v>
      </c>
      <c r="AO109" s="22">
        <f>G109*0</f>
        <v>0</v>
      </c>
      <c r="AP109" s="22">
        <f>G109*(1-0)</f>
        <v>0</v>
      </c>
      <c r="AQ109" s="24" t="s">
        <v>51</v>
      </c>
      <c r="AV109" s="22">
        <f t="shared" si="101"/>
        <v>0</v>
      </c>
      <c r="AW109" s="22">
        <f t="shared" si="102"/>
        <v>0</v>
      </c>
      <c r="AX109" s="22">
        <f t="shared" si="103"/>
        <v>0</v>
      </c>
      <c r="AY109" s="24" t="s">
        <v>107</v>
      </c>
      <c r="AZ109" s="24" t="s">
        <v>567</v>
      </c>
      <c r="BA109" s="9" t="s">
        <v>568</v>
      </c>
      <c r="BC109" s="22">
        <f t="shared" si="104"/>
        <v>0</v>
      </c>
      <c r="BD109" s="22">
        <f t="shared" si="105"/>
        <v>0</v>
      </c>
      <c r="BE109" s="22">
        <v>0</v>
      </c>
      <c r="BF109" s="22">
        <f t="shared" si="106"/>
        <v>27250</v>
      </c>
      <c r="BH109" s="22">
        <f t="shared" si="107"/>
        <v>0</v>
      </c>
      <c r="BI109" s="22">
        <f t="shared" si="108"/>
        <v>0</v>
      </c>
      <c r="BJ109" s="22">
        <f t="shared" si="109"/>
        <v>0</v>
      </c>
      <c r="BK109" s="22"/>
      <c r="BL109" s="22">
        <v>1</v>
      </c>
      <c r="BW109" s="22">
        <v>21</v>
      </c>
      <c r="BX109" s="3" t="s">
        <v>112</v>
      </c>
    </row>
    <row r="110" spans="1:76" ht="15" customHeight="1" x14ac:dyDescent="0.25">
      <c r="A110" s="21" t="s">
        <v>393</v>
      </c>
      <c r="B110" s="4" t="s">
        <v>591</v>
      </c>
      <c r="C110" s="296" t="s">
        <v>592</v>
      </c>
      <c r="D110" s="296"/>
      <c r="E110" s="4" t="s">
        <v>106</v>
      </c>
      <c r="F110" s="22">
        <f>'Stavební rozpočet SO 302, 303'!F126</f>
        <v>184.6</v>
      </c>
      <c r="G110" s="22">
        <f>'Stavební rozpočet SO 302, 303'!G126</f>
        <v>0</v>
      </c>
      <c r="H110" s="22">
        <f>'Stavební rozpočet SO 302, 303'!H126</f>
        <v>0</v>
      </c>
      <c r="I110" s="22">
        <f>'Stavební rozpočet SO 302, 303'!I126</f>
        <v>0</v>
      </c>
      <c r="J110" s="22">
        <f>'Stavební rozpočet SO 302, 303'!J126</f>
        <v>0</v>
      </c>
      <c r="K110" s="23">
        <f>F110*110</f>
        <v>20306</v>
      </c>
      <c r="Z110" s="22">
        <f t="shared" si="88"/>
        <v>0</v>
      </c>
      <c r="AB110" s="22">
        <f t="shared" si="89"/>
        <v>0</v>
      </c>
      <c r="AC110" s="22">
        <f t="shared" si="90"/>
        <v>0</v>
      </c>
      <c r="AD110" s="22">
        <f t="shared" si="91"/>
        <v>0</v>
      </c>
      <c r="AE110" s="22">
        <f t="shared" si="92"/>
        <v>0</v>
      </c>
      <c r="AF110" s="22">
        <f t="shared" si="93"/>
        <v>0</v>
      </c>
      <c r="AG110" s="22">
        <f t="shared" si="94"/>
        <v>0</v>
      </c>
      <c r="AH110" s="22">
        <f t="shared" si="95"/>
        <v>0</v>
      </c>
      <c r="AI110" s="9" t="s">
        <v>400</v>
      </c>
      <c r="AJ110" s="22">
        <f t="shared" si="96"/>
        <v>0</v>
      </c>
      <c r="AK110" s="22">
        <f t="shared" si="97"/>
        <v>0</v>
      </c>
      <c r="AL110" s="22">
        <f t="shared" si="98"/>
        <v>0</v>
      </c>
      <c r="AN110" s="22">
        <v>21</v>
      </c>
      <c r="AO110" s="22">
        <f>G110*0</f>
        <v>0</v>
      </c>
      <c r="AP110" s="22">
        <f>G110*(1-0)</f>
        <v>0</v>
      </c>
      <c r="AQ110" s="24" t="s">
        <v>51</v>
      </c>
      <c r="AV110" s="22">
        <f t="shared" si="101"/>
        <v>0</v>
      </c>
      <c r="AW110" s="22">
        <f t="shared" si="102"/>
        <v>0</v>
      </c>
      <c r="AX110" s="22">
        <f t="shared" si="103"/>
        <v>0</v>
      </c>
      <c r="AY110" s="24" t="s">
        <v>107</v>
      </c>
      <c r="AZ110" s="24" t="s">
        <v>567</v>
      </c>
      <c r="BA110" s="9" t="s">
        <v>568</v>
      </c>
      <c r="BC110" s="22">
        <f t="shared" si="104"/>
        <v>0</v>
      </c>
      <c r="BD110" s="22">
        <f t="shared" si="105"/>
        <v>0</v>
      </c>
      <c r="BE110" s="22">
        <v>0</v>
      </c>
      <c r="BF110" s="22">
        <f t="shared" si="106"/>
        <v>20306</v>
      </c>
      <c r="BH110" s="22">
        <f t="shared" si="107"/>
        <v>0</v>
      </c>
      <c r="BI110" s="22">
        <f t="shared" si="108"/>
        <v>0</v>
      </c>
      <c r="BJ110" s="22">
        <f t="shared" si="109"/>
        <v>0</v>
      </c>
      <c r="BK110" s="22"/>
      <c r="BL110" s="22">
        <v>1</v>
      </c>
      <c r="BW110" s="22">
        <v>21</v>
      </c>
      <c r="BX110" s="3" t="s">
        <v>592</v>
      </c>
    </row>
    <row r="111" spans="1:76" ht="15" customHeight="1" x14ac:dyDescent="0.25">
      <c r="A111" s="17"/>
      <c r="B111" s="18" t="s">
        <v>58</v>
      </c>
      <c r="C111" s="329" t="s">
        <v>307</v>
      </c>
      <c r="D111" s="329"/>
      <c r="E111" s="19" t="s">
        <v>4</v>
      </c>
      <c r="F111" s="19" t="s">
        <v>4</v>
      </c>
      <c r="G111" s="19" t="s">
        <v>4</v>
      </c>
      <c r="H111" s="2">
        <f>SUM(H112:H114)</f>
        <v>0</v>
      </c>
      <c r="I111" s="2">
        <f>SUM(I112:I114)</f>
        <v>0</v>
      </c>
      <c r="J111" s="2">
        <f>SUM(J112:J114)</f>
        <v>0</v>
      </c>
      <c r="K111" s="20">
        <f>SUM(K112:K114)</f>
        <v>1346.8160000000003</v>
      </c>
      <c r="AI111" s="9" t="s">
        <v>400</v>
      </c>
      <c r="AS111" s="2">
        <f>SUM(AJ112:AJ114)</f>
        <v>0</v>
      </c>
      <c r="AT111" s="2">
        <f>SUM(AK112:AK114)</f>
        <v>0</v>
      </c>
      <c r="AU111" s="2">
        <f>SUM(AL112:AL114)</f>
        <v>0</v>
      </c>
    </row>
    <row r="112" spans="1:76" ht="15" customHeight="1" x14ac:dyDescent="0.25">
      <c r="A112" s="21" t="s">
        <v>593</v>
      </c>
      <c r="B112" s="4" t="s">
        <v>594</v>
      </c>
      <c r="C112" s="296" t="s">
        <v>595</v>
      </c>
      <c r="D112" s="296"/>
      <c r="E112" s="4" t="s">
        <v>54</v>
      </c>
      <c r="F112" s="22">
        <f>'Stavební rozpočet SO 302, 303'!F128</f>
        <v>1.6479999999999999</v>
      </c>
      <c r="G112" s="22">
        <f>'Stavební rozpočet SO 302, 303'!G128</f>
        <v>0</v>
      </c>
      <c r="H112" s="22">
        <f>'Stavební rozpočet SO 302, 303'!H128</f>
        <v>0</v>
      </c>
      <c r="I112" s="22">
        <f>'Stavební rozpočet SO 302, 303'!I128</f>
        <v>0</v>
      </c>
      <c r="J112" s="22">
        <f>'Stavební rozpočet SO 302, 303'!J128</f>
        <v>0</v>
      </c>
      <c r="K112" s="23">
        <f>F112*112</f>
        <v>184.57599999999999</v>
      </c>
      <c r="Z112" s="22">
        <f>IF(AQ112="5",BJ112,0)</f>
        <v>0</v>
      </c>
      <c r="AB112" s="22">
        <f>IF(AQ112="1",BH112,0)</f>
        <v>0</v>
      </c>
      <c r="AC112" s="22">
        <f>IF(AQ112="1",BI112,0)</f>
        <v>0</v>
      </c>
      <c r="AD112" s="22">
        <f>IF(AQ112="7",BH112,0)</f>
        <v>0</v>
      </c>
      <c r="AE112" s="22">
        <f>IF(AQ112="7",BI112,0)</f>
        <v>0</v>
      </c>
      <c r="AF112" s="22">
        <f>IF(AQ112="2",BH112,0)</f>
        <v>0</v>
      </c>
      <c r="AG112" s="22">
        <f>IF(AQ112="2",BI112,0)</f>
        <v>0</v>
      </c>
      <c r="AH112" s="22">
        <f>IF(AQ112="0",BJ112,0)</f>
        <v>0</v>
      </c>
      <c r="AI112" s="9" t="s">
        <v>400</v>
      </c>
      <c r="AJ112" s="22">
        <f>IF(AN112=0,J112,0)</f>
        <v>0</v>
      </c>
      <c r="AK112" s="22">
        <f>IF(AN112=12,J112,0)</f>
        <v>0</v>
      </c>
      <c r="AL112" s="22">
        <f>IF(AN112=21,J112,0)</f>
        <v>0</v>
      </c>
      <c r="AN112" s="22">
        <v>21</v>
      </c>
      <c r="AO112" s="22">
        <f>G112*0.92615864</f>
        <v>0</v>
      </c>
      <c r="AP112" s="22">
        <f>G112*(1-0.92615864)</f>
        <v>0</v>
      </c>
      <c r="AQ112" s="24" t="s">
        <v>51</v>
      </c>
      <c r="AV112" s="22">
        <f>AW112+AX112</f>
        <v>0</v>
      </c>
      <c r="AW112" s="22">
        <f>F112*AO112</f>
        <v>0</v>
      </c>
      <c r="AX112" s="22">
        <f>F112*AP112</f>
        <v>0</v>
      </c>
      <c r="AY112" s="24" t="s">
        <v>596</v>
      </c>
      <c r="AZ112" s="24" t="s">
        <v>597</v>
      </c>
      <c r="BA112" s="9" t="s">
        <v>568</v>
      </c>
      <c r="BC112" s="22">
        <f>AW112+AX112</f>
        <v>0</v>
      </c>
      <c r="BD112" s="22">
        <f>G112/(100-BE112)*100</f>
        <v>0</v>
      </c>
      <c r="BE112" s="22">
        <v>0</v>
      </c>
      <c r="BF112" s="22">
        <f>K112</f>
        <v>184.57599999999999</v>
      </c>
      <c r="BH112" s="22">
        <f>F112*AO112</f>
        <v>0</v>
      </c>
      <c r="BI112" s="22">
        <f>F112*AP112</f>
        <v>0</v>
      </c>
      <c r="BJ112" s="22">
        <f>F112*G112</f>
        <v>0</v>
      </c>
      <c r="BK112" s="22"/>
      <c r="BL112" s="22">
        <v>2</v>
      </c>
      <c r="BW112" s="22">
        <v>21</v>
      </c>
      <c r="BX112" s="3" t="s">
        <v>595</v>
      </c>
    </row>
    <row r="113" spans="1:76" ht="15" customHeight="1" x14ac:dyDescent="0.25">
      <c r="A113" s="21" t="s">
        <v>172</v>
      </c>
      <c r="B113" s="4" t="s">
        <v>598</v>
      </c>
      <c r="C113" s="296" t="s">
        <v>599</v>
      </c>
      <c r="D113" s="296"/>
      <c r="E113" s="4" t="s">
        <v>106</v>
      </c>
      <c r="F113" s="22">
        <f>'Stavební rozpočet SO 302, 303'!F129</f>
        <v>5.12</v>
      </c>
      <c r="G113" s="22">
        <f>'Stavební rozpočet SO 302, 303'!G129</f>
        <v>0</v>
      </c>
      <c r="H113" s="22">
        <f>'Stavební rozpočet SO 302, 303'!H129</f>
        <v>0</v>
      </c>
      <c r="I113" s="22">
        <f>'Stavební rozpočet SO 302, 303'!I129</f>
        <v>0</v>
      </c>
      <c r="J113" s="22">
        <f>'Stavební rozpočet SO 302, 303'!J129</f>
        <v>0</v>
      </c>
      <c r="K113" s="23">
        <f>F113*113</f>
        <v>578.56000000000006</v>
      </c>
      <c r="Z113" s="22">
        <f>IF(AQ113="5",BJ113,0)</f>
        <v>0</v>
      </c>
      <c r="AB113" s="22">
        <f>IF(AQ113="1",BH113,0)</f>
        <v>0</v>
      </c>
      <c r="AC113" s="22">
        <f>IF(AQ113="1",BI113,0)</f>
        <v>0</v>
      </c>
      <c r="AD113" s="22">
        <f>IF(AQ113="7",BH113,0)</f>
        <v>0</v>
      </c>
      <c r="AE113" s="22">
        <f>IF(AQ113="7",BI113,0)</f>
        <v>0</v>
      </c>
      <c r="AF113" s="22">
        <f>IF(AQ113="2",BH113,0)</f>
        <v>0</v>
      </c>
      <c r="AG113" s="22">
        <f>IF(AQ113="2",BI113,0)</f>
        <v>0</v>
      </c>
      <c r="AH113" s="22">
        <f>IF(AQ113="0",BJ113,0)</f>
        <v>0</v>
      </c>
      <c r="AI113" s="9" t="s">
        <v>400</v>
      </c>
      <c r="AJ113" s="22">
        <f>IF(AN113=0,J113,0)</f>
        <v>0</v>
      </c>
      <c r="AK113" s="22">
        <f>IF(AN113=12,J113,0)</f>
        <v>0</v>
      </c>
      <c r="AL113" s="22">
        <f>IF(AN113=21,J113,0)</f>
        <v>0</v>
      </c>
      <c r="AN113" s="22">
        <v>21</v>
      </c>
      <c r="AO113" s="22">
        <f>G113*0.683571429</f>
        <v>0</v>
      </c>
      <c r="AP113" s="22">
        <f>G113*(1-0.683571429)</f>
        <v>0</v>
      </c>
      <c r="AQ113" s="24" t="s">
        <v>51</v>
      </c>
      <c r="AV113" s="22">
        <f>AW113+AX113</f>
        <v>0</v>
      </c>
      <c r="AW113" s="22">
        <f>F113*AO113</f>
        <v>0</v>
      </c>
      <c r="AX113" s="22">
        <f>F113*AP113</f>
        <v>0</v>
      </c>
      <c r="AY113" s="24" t="s">
        <v>596</v>
      </c>
      <c r="AZ113" s="24" t="s">
        <v>597</v>
      </c>
      <c r="BA113" s="9" t="s">
        <v>568</v>
      </c>
      <c r="BC113" s="22">
        <f>AW113+AX113</f>
        <v>0</v>
      </c>
      <c r="BD113" s="22">
        <f>G113/(100-BE113)*100</f>
        <v>0</v>
      </c>
      <c r="BE113" s="22">
        <v>0</v>
      </c>
      <c r="BF113" s="22">
        <f>K113</f>
        <v>578.56000000000006</v>
      </c>
      <c r="BH113" s="22">
        <f>F113*AO113</f>
        <v>0</v>
      </c>
      <c r="BI113" s="22">
        <f>F113*AP113</f>
        <v>0</v>
      </c>
      <c r="BJ113" s="22">
        <f>F113*G113</f>
        <v>0</v>
      </c>
      <c r="BK113" s="22"/>
      <c r="BL113" s="22">
        <v>2</v>
      </c>
      <c r="BW113" s="22">
        <v>21</v>
      </c>
      <c r="BX113" s="3" t="s">
        <v>599</v>
      </c>
    </row>
    <row r="114" spans="1:76" ht="15" customHeight="1" x14ac:dyDescent="0.25">
      <c r="A114" s="21" t="s">
        <v>600</v>
      </c>
      <c r="B114" s="4" t="s">
        <v>601</v>
      </c>
      <c r="C114" s="296" t="s">
        <v>602</v>
      </c>
      <c r="D114" s="296"/>
      <c r="E114" s="4" t="s">
        <v>106</v>
      </c>
      <c r="F114" s="22">
        <f>'Stavební rozpočet SO 302, 303'!F130</f>
        <v>5.12</v>
      </c>
      <c r="G114" s="22">
        <f>'Stavební rozpočet SO 302, 303'!G130</f>
        <v>0</v>
      </c>
      <c r="H114" s="22">
        <f>'Stavební rozpočet SO 302, 303'!H130</f>
        <v>0</v>
      </c>
      <c r="I114" s="22">
        <f>'Stavební rozpočet SO 302, 303'!I130</f>
        <v>0</v>
      </c>
      <c r="J114" s="22">
        <f>'Stavební rozpočet SO 302, 303'!J130</f>
        <v>0</v>
      </c>
      <c r="K114" s="23">
        <f>F114*114</f>
        <v>583.68000000000006</v>
      </c>
      <c r="Z114" s="22">
        <f>IF(AQ114="5",BJ114,0)</f>
        <v>0</v>
      </c>
      <c r="AB114" s="22">
        <f>IF(AQ114="1",BH114,0)</f>
        <v>0</v>
      </c>
      <c r="AC114" s="22">
        <f>IF(AQ114="1",BI114,0)</f>
        <v>0</v>
      </c>
      <c r="AD114" s="22">
        <f>IF(AQ114="7",BH114,0)</f>
        <v>0</v>
      </c>
      <c r="AE114" s="22">
        <f>IF(AQ114="7",BI114,0)</f>
        <v>0</v>
      </c>
      <c r="AF114" s="22">
        <f>IF(AQ114="2",BH114,0)</f>
        <v>0</v>
      </c>
      <c r="AG114" s="22">
        <f>IF(AQ114="2",BI114,0)</f>
        <v>0</v>
      </c>
      <c r="AH114" s="22">
        <f>IF(AQ114="0",BJ114,0)</f>
        <v>0</v>
      </c>
      <c r="AI114" s="9" t="s">
        <v>400</v>
      </c>
      <c r="AJ114" s="22">
        <f>IF(AN114=0,J114,0)</f>
        <v>0</v>
      </c>
      <c r="AK114" s="22">
        <f>IF(AN114=12,J114,0)</f>
        <v>0</v>
      </c>
      <c r="AL114" s="22">
        <f>IF(AN114=21,J114,0)</f>
        <v>0</v>
      </c>
      <c r="AN114" s="22">
        <v>21</v>
      </c>
      <c r="AO114" s="22">
        <f>G114*0</f>
        <v>0</v>
      </c>
      <c r="AP114" s="22">
        <f>G114*(1-0)</f>
        <v>0</v>
      </c>
      <c r="AQ114" s="24" t="s">
        <v>51</v>
      </c>
      <c r="AV114" s="22">
        <f>AW114+AX114</f>
        <v>0</v>
      </c>
      <c r="AW114" s="22">
        <f>F114*AO114</f>
        <v>0</v>
      </c>
      <c r="AX114" s="22">
        <f>F114*AP114</f>
        <v>0</v>
      </c>
      <c r="AY114" s="24" t="s">
        <v>596</v>
      </c>
      <c r="AZ114" s="24" t="s">
        <v>597</v>
      </c>
      <c r="BA114" s="9" t="s">
        <v>568</v>
      </c>
      <c r="BC114" s="22">
        <f>AW114+AX114</f>
        <v>0</v>
      </c>
      <c r="BD114" s="22">
        <f>G114/(100-BE114)*100</f>
        <v>0</v>
      </c>
      <c r="BE114" s="22">
        <v>0</v>
      </c>
      <c r="BF114" s="22">
        <f>K114</f>
        <v>583.68000000000006</v>
      </c>
      <c r="BH114" s="22">
        <f>F114*AO114</f>
        <v>0</v>
      </c>
      <c r="BI114" s="22">
        <f>F114*AP114</f>
        <v>0</v>
      </c>
      <c r="BJ114" s="22">
        <f>F114*G114</f>
        <v>0</v>
      </c>
      <c r="BK114" s="22"/>
      <c r="BL114" s="22">
        <v>2</v>
      </c>
      <c r="BW114" s="22">
        <v>21</v>
      </c>
      <c r="BX114" s="3" t="s">
        <v>602</v>
      </c>
    </row>
    <row r="115" spans="1:76" ht="15" customHeight="1" x14ac:dyDescent="0.25">
      <c r="A115" s="17"/>
      <c r="B115" s="18" t="s">
        <v>64</v>
      </c>
      <c r="C115" s="329" t="s">
        <v>674</v>
      </c>
      <c r="D115" s="329"/>
      <c r="E115" s="19" t="s">
        <v>4</v>
      </c>
      <c r="F115" s="19" t="s">
        <v>4</v>
      </c>
      <c r="G115" s="19" t="s">
        <v>4</v>
      </c>
      <c r="H115" s="2">
        <f>SUM(H116:H120)</f>
        <v>0</v>
      </c>
      <c r="I115" s="2">
        <f>SUM(I116:I120)</f>
        <v>0</v>
      </c>
      <c r="J115" s="2">
        <f>SUM(J116:J120)</f>
        <v>0</v>
      </c>
      <c r="K115" s="20">
        <f>SUM(K116:K120)</f>
        <v>6886.1360000000004</v>
      </c>
      <c r="AI115" s="9" t="s">
        <v>400</v>
      </c>
      <c r="AS115" s="2">
        <f>SUM(AJ116:AJ120)</f>
        <v>0</v>
      </c>
      <c r="AT115" s="2">
        <f>SUM(AK116:AK120)</f>
        <v>0</v>
      </c>
      <c r="AU115" s="2">
        <f>SUM(AL116:AL120)</f>
        <v>0</v>
      </c>
    </row>
    <row r="116" spans="1:76" ht="15" customHeight="1" x14ac:dyDescent="0.25">
      <c r="A116" s="21" t="s">
        <v>603</v>
      </c>
      <c r="B116" s="4" t="s">
        <v>604</v>
      </c>
      <c r="C116" s="296" t="s">
        <v>605</v>
      </c>
      <c r="D116" s="296"/>
      <c r="E116" s="4" t="s">
        <v>54</v>
      </c>
      <c r="F116" s="22">
        <f>'Stavební rozpočet SO 302, 303'!F132</f>
        <v>0.19600000000000001</v>
      </c>
      <c r="G116" s="22">
        <f>'Stavební rozpočet SO 302, 303'!G132</f>
        <v>0</v>
      </c>
      <c r="H116" s="22">
        <f>'Stavební rozpočet SO 302, 303'!H132</f>
        <v>0</v>
      </c>
      <c r="I116" s="22">
        <f>'Stavební rozpočet SO 302, 303'!I132</f>
        <v>0</v>
      </c>
      <c r="J116" s="22">
        <f>'Stavební rozpočet SO 302, 303'!J132</f>
        <v>0</v>
      </c>
      <c r="K116" s="23">
        <f>F116*116</f>
        <v>22.736000000000001</v>
      </c>
      <c r="Z116" s="22">
        <f>IF(AQ116="5",BJ116,0)</f>
        <v>0</v>
      </c>
      <c r="AB116" s="22">
        <f>IF(AQ116="1",BH116,0)</f>
        <v>0</v>
      </c>
      <c r="AC116" s="22">
        <f>IF(AQ116="1",BI116,0)</f>
        <v>0</v>
      </c>
      <c r="AD116" s="22">
        <f>IF(AQ116="7",BH116,0)</f>
        <v>0</v>
      </c>
      <c r="AE116" s="22">
        <f>IF(AQ116="7",BI116,0)</f>
        <v>0</v>
      </c>
      <c r="AF116" s="22">
        <f>IF(AQ116="2",BH116,0)</f>
        <v>0</v>
      </c>
      <c r="AG116" s="22">
        <f>IF(AQ116="2",BI116,0)</f>
        <v>0</v>
      </c>
      <c r="AH116" s="22">
        <f>IF(AQ116="0",BJ116,0)</f>
        <v>0</v>
      </c>
      <c r="AI116" s="9" t="s">
        <v>400</v>
      </c>
      <c r="AJ116" s="22">
        <f>IF(AN116=0,J116,0)</f>
        <v>0</v>
      </c>
      <c r="AK116" s="22">
        <f>IF(AN116=12,J116,0)</f>
        <v>0</v>
      </c>
      <c r="AL116" s="22">
        <f>IF(AN116=21,J116,0)</f>
        <v>0</v>
      </c>
      <c r="AN116" s="22">
        <v>21</v>
      </c>
      <c r="AO116" s="22">
        <f>G116*0.675488315</f>
        <v>0</v>
      </c>
      <c r="AP116" s="22">
        <f>G116*(1-0.675488315)</f>
        <v>0</v>
      </c>
      <c r="AQ116" s="24" t="s">
        <v>51</v>
      </c>
      <c r="AV116" s="22">
        <f>AW116+AX116</f>
        <v>0</v>
      </c>
      <c r="AW116" s="22">
        <f>F116*AO116</f>
        <v>0</v>
      </c>
      <c r="AX116" s="22">
        <f>F116*AP116</f>
        <v>0</v>
      </c>
      <c r="AY116" s="24" t="s">
        <v>443</v>
      </c>
      <c r="AZ116" s="24" t="s">
        <v>606</v>
      </c>
      <c r="BA116" s="9" t="s">
        <v>568</v>
      </c>
      <c r="BC116" s="22">
        <f>AW116+AX116</f>
        <v>0</v>
      </c>
      <c r="BD116" s="22">
        <f>G116/(100-BE116)*100</f>
        <v>0</v>
      </c>
      <c r="BE116" s="22">
        <v>0</v>
      </c>
      <c r="BF116" s="22">
        <f>K116</f>
        <v>22.736000000000001</v>
      </c>
      <c r="BH116" s="22">
        <f>F116*AO116</f>
        <v>0</v>
      </c>
      <c r="BI116" s="22">
        <f>F116*AP116</f>
        <v>0</v>
      </c>
      <c r="BJ116" s="22">
        <f>F116*G116</f>
        <v>0</v>
      </c>
      <c r="BK116" s="22"/>
      <c r="BL116" s="22">
        <v>4</v>
      </c>
      <c r="BW116" s="22">
        <v>21</v>
      </c>
      <c r="BX116" s="3" t="s">
        <v>605</v>
      </c>
    </row>
    <row r="117" spans="1:76" ht="15" customHeight="1" x14ac:dyDescent="0.25">
      <c r="A117" s="21" t="s">
        <v>607</v>
      </c>
      <c r="B117" s="4" t="s">
        <v>608</v>
      </c>
      <c r="C117" s="296" t="s">
        <v>609</v>
      </c>
      <c r="D117" s="296"/>
      <c r="E117" s="4" t="s">
        <v>54</v>
      </c>
      <c r="F117" s="22">
        <f>'Stavební rozpočet SO 302, 303'!F134</f>
        <v>37.200000000000003</v>
      </c>
      <c r="G117" s="22">
        <f>'Stavební rozpočet SO 302, 303'!G134</f>
        <v>0</v>
      </c>
      <c r="H117" s="22">
        <f>'Stavební rozpočet SO 302, 303'!H134</f>
        <v>0</v>
      </c>
      <c r="I117" s="22">
        <f>'Stavební rozpočet SO 302, 303'!I134</f>
        <v>0</v>
      </c>
      <c r="J117" s="22">
        <f>'Stavební rozpočet SO 302, 303'!J134</f>
        <v>0</v>
      </c>
      <c r="K117" s="23">
        <f>F117*117</f>
        <v>4352.4000000000005</v>
      </c>
      <c r="Z117" s="22">
        <f>IF(AQ117="5",BJ117,0)</f>
        <v>0</v>
      </c>
      <c r="AB117" s="22">
        <f>IF(AQ117="1",BH117,0)</f>
        <v>0</v>
      </c>
      <c r="AC117" s="22">
        <f>IF(AQ117="1",BI117,0)</f>
        <v>0</v>
      </c>
      <c r="AD117" s="22">
        <f>IF(AQ117="7",BH117,0)</f>
        <v>0</v>
      </c>
      <c r="AE117" s="22">
        <f>IF(AQ117="7",BI117,0)</f>
        <v>0</v>
      </c>
      <c r="AF117" s="22">
        <f>IF(AQ117="2",BH117,0)</f>
        <v>0</v>
      </c>
      <c r="AG117" s="22">
        <f>IF(AQ117="2",BI117,0)</f>
        <v>0</v>
      </c>
      <c r="AH117" s="22">
        <f>IF(AQ117="0",BJ117,0)</f>
        <v>0</v>
      </c>
      <c r="AI117" s="9" t="s">
        <v>400</v>
      </c>
      <c r="AJ117" s="22">
        <f>IF(AN117=0,J117,0)</f>
        <v>0</v>
      </c>
      <c r="AK117" s="22">
        <f>IF(AN117=12,J117,0)</f>
        <v>0</v>
      </c>
      <c r="AL117" s="22">
        <f>IF(AN117=21,J117,0)</f>
        <v>0</v>
      </c>
      <c r="AN117" s="22">
        <v>21</v>
      </c>
      <c r="AO117" s="22">
        <f>G117*0.640427015</f>
        <v>0</v>
      </c>
      <c r="AP117" s="22">
        <f>G117*(1-0.640427015)</f>
        <v>0</v>
      </c>
      <c r="AQ117" s="24" t="s">
        <v>51</v>
      </c>
      <c r="AV117" s="22">
        <f>AW117+AX117</f>
        <v>0</v>
      </c>
      <c r="AW117" s="22">
        <f>F117*AO117</f>
        <v>0</v>
      </c>
      <c r="AX117" s="22">
        <f>F117*AP117</f>
        <v>0</v>
      </c>
      <c r="AY117" s="24" t="s">
        <v>610</v>
      </c>
      <c r="AZ117" s="24" t="s">
        <v>606</v>
      </c>
      <c r="BA117" s="9" t="s">
        <v>568</v>
      </c>
      <c r="BC117" s="22">
        <f>AW117+AX117</f>
        <v>0</v>
      </c>
      <c r="BD117" s="22">
        <f>G117/(100-BE117)*100</f>
        <v>0</v>
      </c>
      <c r="BE117" s="22">
        <v>0</v>
      </c>
      <c r="BF117" s="22">
        <f>K117</f>
        <v>4352.4000000000005</v>
      </c>
      <c r="BH117" s="22">
        <f>F117*AO117</f>
        <v>0</v>
      </c>
      <c r="BI117" s="22">
        <f>F117*AP117</f>
        <v>0</v>
      </c>
      <c r="BJ117" s="22">
        <f>F117*G117</f>
        <v>0</v>
      </c>
      <c r="BK117" s="22"/>
      <c r="BL117" s="22">
        <v>4</v>
      </c>
      <c r="BW117" s="22">
        <v>21</v>
      </c>
      <c r="BX117" s="3" t="s">
        <v>609</v>
      </c>
    </row>
    <row r="118" spans="1:76" ht="15" customHeight="1" x14ac:dyDescent="0.25">
      <c r="A118" s="21" t="s">
        <v>611</v>
      </c>
      <c r="B118" s="4" t="s">
        <v>612</v>
      </c>
      <c r="C118" s="296" t="s">
        <v>613</v>
      </c>
      <c r="D118" s="296"/>
      <c r="E118" s="4" t="s">
        <v>54</v>
      </c>
      <c r="F118" s="22">
        <f>'Stavební rozpočet SO 302, 303'!F135</f>
        <v>3</v>
      </c>
      <c r="G118" s="22">
        <f>'Stavební rozpočet SO 302, 303'!G135</f>
        <v>0</v>
      </c>
      <c r="H118" s="22">
        <f>'Stavební rozpočet SO 302, 303'!H135</f>
        <v>0</v>
      </c>
      <c r="I118" s="22">
        <f>'Stavební rozpočet SO 302, 303'!I135</f>
        <v>0</v>
      </c>
      <c r="J118" s="22">
        <f>'Stavební rozpočet SO 302, 303'!J135</f>
        <v>0</v>
      </c>
      <c r="K118" s="23">
        <f>F118*118</f>
        <v>354</v>
      </c>
      <c r="Z118" s="22">
        <f>IF(AQ118="5",BJ118,0)</f>
        <v>0</v>
      </c>
      <c r="AB118" s="22">
        <f>IF(AQ118="1",BH118,0)</f>
        <v>0</v>
      </c>
      <c r="AC118" s="22">
        <f>IF(AQ118="1",BI118,0)</f>
        <v>0</v>
      </c>
      <c r="AD118" s="22">
        <f>IF(AQ118="7",BH118,0)</f>
        <v>0</v>
      </c>
      <c r="AE118" s="22">
        <f>IF(AQ118="7",BI118,0)</f>
        <v>0</v>
      </c>
      <c r="AF118" s="22">
        <f>IF(AQ118="2",BH118,0)</f>
        <v>0</v>
      </c>
      <c r="AG118" s="22">
        <f>IF(AQ118="2",BI118,0)</f>
        <v>0</v>
      </c>
      <c r="AH118" s="22">
        <f>IF(AQ118="0",BJ118,0)</f>
        <v>0</v>
      </c>
      <c r="AI118" s="9" t="s">
        <v>400</v>
      </c>
      <c r="AJ118" s="22">
        <f>IF(AN118=0,J118,0)</f>
        <v>0</v>
      </c>
      <c r="AK118" s="22">
        <f>IF(AN118=12,J118,0)</f>
        <v>0</v>
      </c>
      <c r="AL118" s="22">
        <f>IF(AN118=21,J118,0)</f>
        <v>0</v>
      </c>
      <c r="AN118" s="22">
        <v>21</v>
      </c>
      <c r="AO118" s="22">
        <f>G118*0.419864358</f>
        <v>0</v>
      </c>
      <c r="AP118" s="22">
        <f>G118*(1-0.419864358)</f>
        <v>0</v>
      </c>
      <c r="AQ118" s="24" t="s">
        <v>51</v>
      </c>
      <c r="AV118" s="22">
        <f>AW118+AX118</f>
        <v>0</v>
      </c>
      <c r="AW118" s="22">
        <f>F118*AO118</f>
        <v>0</v>
      </c>
      <c r="AX118" s="22">
        <f>F118*AP118</f>
        <v>0</v>
      </c>
      <c r="AY118" s="24" t="s">
        <v>610</v>
      </c>
      <c r="AZ118" s="24" t="s">
        <v>606</v>
      </c>
      <c r="BA118" s="9" t="s">
        <v>568</v>
      </c>
      <c r="BC118" s="22">
        <f>AW118+AX118</f>
        <v>0</v>
      </c>
      <c r="BD118" s="22">
        <f>G118/(100-BE118)*100</f>
        <v>0</v>
      </c>
      <c r="BE118" s="22">
        <v>0</v>
      </c>
      <c r="BF118" s="22">
        <f>K118</f>
        <v>354</v>
      </c>
      <c r="BH118" s="22">
        <f>F118*AO118</f>
        <v>0</v>
      </c>
      <c r="BI118" s="22">
        <f>F118*AP118</f>
        <v>0</v>
      </c>
      <c r="BJ118" s="22">
        <f>F118*G118</f>
        <v>0</v>
      </c>
      <c r="BK118" s="22"/>
      <c r="BL118" s="22">
        <v>4</v>
      </c>
      <c r="BW118" s="22">
        <v>21</v>
      </c>
      <c r="BX118" s="3" t="s">
        <v>613</v>
      </c>
    </row>
    <row r="119" spans="1:76" ht="15" customHeight="1" x14ac:dyDescent="0.25">
      <c r="A119" s="21" t="s">
        <v>614</v>
      </c>
      <c r="B119" s="4" t="s">
        <v>615</v>
      </c>
      <c r="C119" s="296" t="s">
        <v>616</v>
      </c>
      <c r="D119" s="296"/>
      <c r="E119" s="4" t="s">
        <v>54</v>
      </c>
      <c r="F119" s="22">
        <f>'Stavební rozpočet SO 302, 303'!F136</f>
        <v>3</v>
      </c>
      <c r="G119" s="22">
        <f>'Stavební rozpočet SO 302, 303'!G136</f>
        <v>0</v>
      </c>
      <c r="H119" s="22">
        <f>'Stavební rozpočet SO 302, 303'!H136</f>
        <v>0</v>
      </c>
      <c r="I119" s="22">
        <f>'Stavební rozpočet SO 302, 303'!I136</f>
        <v>0</v>
      </c>
      <c r="J119" s="22">
        <f>'Stavební rozpočet SO 302, 303'!J136</f>
        <v>0</v>
      </c>
      <c r="K119" s="23">
        <f>F119*119</f>
        <v>357</v>
      </c>
      <c r="Z119" s="22">
        <f>IF(AQ119="5",BJ119,0)</f>
        <v>0</v>
      </c>
      <c r="AB119" s="22">
        <f>IF(AQ119="1",BH119,0)</f>
        <v>0</v>
      </c>
      <c r="AC119" s="22">
        <f>IF(AQ119="1",BI119,0)</f>
        <v>0</v>
      </c>
      <c r="AD119" s="22">
        <f>IF(AQ119="7",BH119,0)</f>
        <v>0</v>
      </c>
      <c r="AE119" s="22">
        <f>IF(AQ119="7",BI119,0)</f>
        <v>0</v>
      </c>
      <c r="AF119" s="22">
        <f>IF(AQ119="2",BH119,0)</f>
        <v>0</v>
      </c>
      <c r="AG119" s="22">
        <f>IF(AQ119="2",BI119,0)</f>
        <v>0</v>
      </c>
      <c r="AH119" s="22">
        <f>IF(AQ119="0",BJ119,0)</f>
        <v>0</v>
      </c>
      <c r="AI119" s="9" t="s">
        <v>400</v>
      </c>
      <c r="AJ119" s="22">
        <f>IF(AN119=0,J119,0)</f>
        <v>0</v>
      </c>
      <c r="AK119" s="22">
        <f>IF(AN119=12,J119,0)</f>
        <v>0</v>
      </c>
      <c r="AL119" s="22">
        <f>IF(AN119=21,J119,0)</f>
        <v>0</v>
      </c>
      <c r="AN119" s="22">
        <v>21</v>
      </c>
      <c r="AO119" s="22">
        <f>G119*0.784259675</f>
        <v>0</v>
      </c>
      <c r="AP119" s="22">
        <f>G119*(1-0.784259675)</f>
        <v>0</v>
      </c>
      <c r="AQ119" s="24" t="s">
        <v>51</v>
      </c>
      <c r="AV119" s="22">
        <f>AW119+AX119</f>
        <v>0</v>
      </c>
      <c r="AW119" s="22">
        <f>F119*AO119</f>
        <v>0</v>
      </c>
      <c r="AX119" s="22">
        <f>F119*AP119</f>
        <v>0</v>
      </c>
      <c r="AY119" s="24" t="s">
        <v>610</v>
      </c>
      <c r="AZ119" s="24" t="s">
        <v>606</v>
      </c>
      <c r="BA119" s="9" t="s">
        <v>568</v>
      </c>
      <c r="BC119" s="22">
        <f>AW119+AX119</f>
        <v>0</v>
      </c>
      <c r="BD119" s="22">
        <f>G119/(100-BE119)*100</f>
        <v>0</v>
      </c>
      <c r="BE119" s="22">
        <v>0</v>
      </c>
      <c r="BF119" s="22">
        <f>K119</f>
        <v>357</v>
      </c>
      <c r="BH119" s="22">
        <f>F119*AO119</f>
        <v>0</v>
      </c>
      <c r="BI119" s="22">
        <f>F119*AP119</f>
        <v>0</v>
      </c>
      <c r="BJ119" s="22">
        <f>F119*G119</f>
        <v>0</v>
      </c>
      <c r="BK119" s="22"/>
      <c r="BL119" s="22">
        <v>4</v>
      </c>
      <c r="BW119" s="22">
        <v>21</v>
      </c>
      <c r="BX119" s="3" t="s">
        <v>616</v>
      </c>
    </row>
    <row r="120" spans="1:76" ht="15" customHeight="1" x14ac:dyDescent="0.25">
      <c r="A120" s="21" t="s">
        <v>617</v>
      </c>
      <c r="B120" s="4" t="s">
        <v>618</v>
      </c>
      <c r="C120" s="296" t="s">
        <v>619</v>
      </c>
      <c r="D120" s="296"/>
      <c r="E120" s="4" t="s">
        <v>106</v>
      </c>
      <c r="F120" s="22">
        <f>'Stavební rozpočet SO 302, 303'!F137</f>
        <v>15</v>
      </c>
      <c r="G120" s="22">
        <f>'Stavební rozpočet SO 302, 303'!G137</f>
        <v>0</v>
      </c>
      <c r="H120" s="22">
        <f>'Stavební rozpočet SO 302, 303'!H137</f>
        <v>0</v>
      </c>
      <c r="I120" s="22">
        <f>'Stavební rozpočet SO 302, 303'!I137</f>
        <v>0</v>
      </c>
      <c r="J120" s="22">
        <f>'Stavební rozpočet SO 302, 303'!J137</f>
        <v>0</v>
      </c>
      <c r="K120" s="23">
        <f>F120*120</f>
        <v>1800</v>
      </c>
      <c r="Z120" s="22">
        <f>IF(AQ120="5",BJ120,0)</f>
        <v>0</v>
      </c>
      <c r="AB120" s="22">
        <f>IF(AQ120="1",BH120,0)</f>
        <v>0</v>
      </c>
      <c r="AC120" s="22">
        <f>IF(AQ120="1",BI120,0)</f>
        <v>0</v>
      </c>
      <c r="AD120" s="22">
        <f>IF(AQ120="7",BH120,0)</f>
        <v>0</v>
      </c>
      <c r="AE120" s="22">
        <f>IF(AQ120="7",BI120,0)</f>
        <v>0</v>
      </c>
      <c r="AF120" s="22">
        <f>IF(AQ120="2",BH120,0)</f>
        <v>0</v>
      </c>
      <c r="AG120" s="22">
        <f>IF(AQ120="2",BI120,0)</f>
        <v>0</v>
      </c>
      <c r="AH120" s="22">
        <f>IF(AQ120="0",BJ120,0)</f>
        <v>0</v>
      </c>
      <c r="AI120" s="9" t="s">
        <v>400</v>
      </c>
      <c r="AJ120" s="22">
        <f>IF(AN120=0,J120,0)</f>
        <v>0</v>
      </c>
      <c r="AK120" s="22">
        <f>IF(AN120=12,J120,0)</f>
        <v>0</v>
      </c>
      <c r="AL120" s="22">
        <f>IF(AN120=21,J120,0)</f>
        <v>0</v>
      </c>
      <c r="AN120" s="22">
        <v>21</v>
      </c>
      <c r="AO120" s="22">
        <f>G120*0.446244657</f>
        <v>0</v>
      </c>
      <c r="AP120" s="22">
        <f>G120*(1-0.446244657)</f>
        <v>0</v>
      </c>
      <c r="AQ120" s="24" t="s">
        <v>51</v>
      </c>
      <c r="AV120" s="22">
        <f>AW120+AX120</f>
        <v>0</v>
      </c>
      <c r="AW120" s="22">
        <f>F120*AO120</f>
        <v>0</v>
      </c>
      <c r="AX120" s="22">
        <f>F120*AP120</f>
        <v>0</v>
      </c>
      <c r="AY120" s="24" t="s">
        <v>610</v>
      </c>
      <c r="AZ120" s="24" t="s">
        <v>606</v>
      </c>
      <c r="BA120" s="9" t="s">
        <v>568</v>
      </c>
      <c r="BC120" s="22">
        <f>AW120+AX120</f>
        <v>0</v>
      </c>
      <c r="BD120" s="22">
        <f>G120/(100-BE120)*100</f>
        <v>0</v>
      </c>
      <c r="BE120" s="22">
        <v>0</v>
      </c>
      <c r="BF120" s="22">
        <f>K120</f>
        <v>1800</v>
      </c>
      <c r="BH120" s="22">
        <f>F120*AO120</f>
        <v>0</v>
      </c>
      <c r="BI120" s="22">
        <f>F120*AP120</f>
        <v>0</v>
      </c>
      <c r="BJ120" s="22">
        <f>F120*G120</f>
        <v>0</v>
      </c>
      <c r="BK120" s="22"/>
      <c r="BL120" s="22">
        <v>4</v>
      </c>
      <c r="BW120" s="22">
        <v>21</v>
      </c>
      <c r="BX120" s="3" t="s">
        <v>619</v>
      </c>
    </row>
    <row r="121" spans="1:76" ht="15" customHeight="1" x14ac:dyDescent="0.25">
      <c r="A121" s="17"/>
      <c r="B121" s="18" t="s">
        <v>84</v>
      </c>
      <c r="C121" s="329" t="s">
        <v>309</v>
      </c>
      <c r="D121" s="329"/>
      <c r="E121" s="19" t="s">
        <v>4</v>
      </c>
      <c r="F121" s="19" t="s">
        <v>4</v>
      </c>
      <c r="G121" s="19" t="s">
        <v>4</v>
      </c>
      <c r="H121" s="2">
        <f>SUM(H122:H124)</f>
        <v>0</v>
      </c>
      <c r="I121" s="2">
        <f>SUM(I122:I124)</f>
        <v>0</v>
      </c>
      <c r="J121" s="2">
        <f>SUM(J122:J124)</f>
        <v>0</v>
      </c>
      <c r="K121" s="20">
        <f>SUM(K122:K124)</f>
        <v>369</v>
      </c>
      <c r="AI121" s="9" t="s">
        <v>400</v>
      </c>
      <c r="AS121" s="2">
        <f>SUM(AJ122:AJ124)</f>
        <v>0</v>
      </c>
      <c r="AT121" s="2">
        <f>SUM(AK122:AK124)</f>
        <v>0</v>
      </c>
      <c r="AU121" s="2">
        <f>SUM(AL122:AL124)</f>
        <v>0</v>
      </c>
    </row>
    <row r="122" spans="1:76" ht="15" customHeight="1" x14ac:dyDescent="0.25">
      <c r="A122" s="21" t="s">
        <v>620</v>
      </c>
      <c r="B122" s="4" t="s">
        <v>621</v>
      </c>
      <c r="C122" s="296" t="s">
        <v>622</v>
      </c>
      <c r="D122" s="296"/>
      <c r="E122" s="4" t="s">
        <v>189</v>
      </c>
      <c r="F122" s="22">
        <f>'Stavební rozpočet SO 302, 303'!F139</f>
        <v>1</v>
      </c>
      <c r="G122" s="22">
        <f>'Stavební rozpočet SO 302, 303'!G139</f>
        <v>0</v>
      </c>
      <c r="H122" s="22">
        <f>'Stavební rozpočet SO 302, 303'!H139</f>
        <v>0</v>
      </c>
      <c r="I122" s="22">
        <f>'Stavební rozpočet SO 302, 303'!I139</f>
        <v>0</v>
      </c>
      <c r="J122" s="22">
        <f>'Stavební rozpočet SO 302, 303'!J139</f>
        <v>0</v>
      </c>
      <c r="K122" s="23">
        <f>F122*122</f>
        <v>122</v>
      </c>
      <c r="Z122" s="22">
        <f>IF(AQ122="5",BJ122,0)</f>
        <v>0</v>
      </c>
      <c r="AB122" s="22">
        <f>IF(AQ122="1",BH122,0)</f>
        <v>0</v>
      </c>
      <c r="AC122" s="22">
        <f>IF(AQ122="1",BI122,0)</f>
        <v>0</v>
      </c>
      <c r="AD122" s="22">
        <f>IF(AQ122="7",BH122,0)</f>
        <v>0</v>
      </c>
      <c r="AE122" s="22">
        <f>IF(AQ122="7",BI122,0)</f>
        <v>0</v>
      </c>
      <c r="AF122" s="22">
        <f>IF(AQ122="2",BH122,0)</f>
        <v>0</v>
      </c>
      <c r="AG122" s="22">
        <f>IF(AQ122="2",BI122,0)</f>
        <v>0</v>
      </c>
      <c r="AH122" s="22">
        <f>IF(AQ122="0",BJ122,0)</f>
        <v>0</v>
      </c>
      <c r="AI122" s="9" t="s">
        <v>400</v>
      </c>
      <c r="AJ122" s="22">
        <f>IF(AN122=0,J122,0)</f>
        <v>0</v>
      </c>
      <c r="AK122" s="22">
        <f>IF(AN122=12,J122,0)</f>
        <v>0</v>
      </c>
      <c r="AL122" s="22">
        <f>IF(AN122=21,J122,0)</f>
        <v>0</v>
      </c>
      <c r="AN122" s="22">
        <v>21</v>
      </c>
      <c r="AO122" s="22">
        <f>G122*0.697674419</f>
        <v>0</v>
      </c>
      <c r="AP122" s="22">
        <f>G122*(1-0.697674419)</f>
        <v>0</v>
      </c>
      <c r="AQ122" s="24" t="s">
        <v>51</v>
      </c>
      <c r="AV122" s="22">
        <f>AW122+AX122</f>
        <v>0</v>
      </c>
      <c r="AW122" s="22">
        <f>F122*AO122</f>
        <v>0</v>
      </c>
      <c r="AX122" s="22">
        <f>F122*AP122</f>
        <v>0</v>
      </c>
      <c r="AY122" s="24" t="s">
        <v>489</v>
      </c>
      <c r="AZ122" s="24" t="s">
        <v>623</v>
      </c>
      <c r="BA122" s="9" t="s">
        <v>568</v>
      </c>
      <c r="BC122" s="22">
        <f>AW122+AX122</f>
        <v>0</v>
      </c>
      <c r="BD122" s="22">
        <f>G122/(100-BE122)*100</f>
        <v>0</v>
      </c>
      <c r="BE122" s="22">
        <v>0</v>
      </c>
      <c r="BF122" s="22">
        <f>K122</f>
        <v>122</v>
      </c>
      <c r="BH122" s="22">
        <f>F122*AO122</f>
        <v>0</v>
      </c>
      <c r="BI122" s="22">
        <f>F122*AP122</f>
        <v>0</v>
      </c>
      <c r="BJ122" s="22">
        <f>F122*G122</f>
        <v>0</v>
      </c>
      <c r="BK122" s="22"/>
      <c r="BL122" s="22">
        <v>9</v>
      </c>
      <c r="BW122" s="22">
        <v>21</v>
      </c>
      <c r="BX122" s="3" t="s">
        <v>622</v>
      </c>
    </row>
    <row r="123" spans="1:76" ht="15" customHeight="1" x14ac:dyDescent="0.25">
      <c r="A123" s="21" t="s">
        <v>266</v>
      </c>
      <c r="B123" s="4" t="s">
        <v>624</v>
      </c>
      <c r="C123" s="296" t="s">
        <v>625</v>
      </c>
      <c r="D123" s="296"/>
      <c r="E123" s="4" t="s">
        <v>189</v>
      </c>
      <c r="F123" s="22">
        <f>'Stavební rozpočet SO 302, 303'!F140</f>
        <v>1</v>
      </c>
      <c r="G123" s="22">
        <f>'Stavební rozpočet SO 302, 303'!G140</f>
        <v>0</v>
      </c>
      <c r="H123" s="22">
        <f>'Stavební rozpočet SO 302, 303'!H140</f>
        <v>0</v>
      </c>
      <c r="I123" s="22">
        <f>'Stavební rozpočet SO 302, 303'!I140</f>
        <v>0</v>
      </c>
      <c r="J123" s="22">
        <f>'Stavební rozpočet SO 302, 303'!J140</f>
        <v>0</v>
      </c>
      <c r="K123" s="23">
        <f>F123*123</f>
        <v>123</v>
      </c>
      <c r="Z123" s="22">
        <f>IF(AQ123="5",BJ123,0)</f>
        <v>0</v>
      </c>
      <c r="AB123" s="22">
        <f>IF(AQ123="1",BH123,0)</f>
        <v>0</v>
      </c>
      <c r="AC123" s="22">
        <f>IF(AQ123="1",BI123,0)</f>
        <v>0</v>
      </c>
      <c r="AD123" s="22">
        <f>IF(AQ123="7",BH123,0)</f>
        <v>0</v>
      </c>
      <c r="AE123" s="22">
        <f>IF(AQ123="7",BI123,0)</f>
        <v>0</v>
      </c>
      <c r="AF123" s="22">
        <f>IF(AQ123="2",BH123,0)</f>
        <v>0</v>
      </c>
      <c r="AG123" s="22">
        <f>IF(AQ123="2",BI123,0)</f>
        <v>0</v>
      </c>
      <c r="AH123" s="22">
        <f>IF(AQ123="0",BJ123,0)</f>
        <v>0</v>
      </c>
      <c r="AI123" s="9" t="s">
        <v>400</v>
      </c>
      <c r="AJ123" s="22">
        <f>IF(AN123=0,J123,0)</f>
        <v>0</v>
      </c>
      <c r="AK123" s="22">
        <f>IF(AN123=12,J123,0)</f>
        <v>0</v>
      </c>
      <c r="AL123" s="22">
        <f>IF(AN123=21,J123,0)</f>
        <v>0</v>
      </c>
      <c r="AN123" s="22">
        <v>21</v>
      </c>
      <c r="AO123" s="22">
        <f>G123*0.714285714</f>
        <v>0</v>
      </c>
      <c r="AP123" s="22">
        <f>G123*(1-0.714285714)</f>
        <v>0</v>
      </c>
      <c r="AQ123" s="24" t="s">
        <v>51</v>
      </c>
      <c r="AV123" s="22">
        <f>AW123+AX123</f>
        <v>0</v>
      </c>
      <c r="AW123" s="22">
        <f>F123*AO123</f>
        <v>0</v>
      </c>
      <c r="AX123" s="22">
        <f>F123*AP123</f>
        <v>0</v>
      </c>
      <c r="AY123" s="24" t="s">
        <v>489</v>
      </c>
      <c r="AZ123" s="24" t="s">
        <v>623</v>
      </c>
      <c r="BA123" s="9" t="s">
        <v>568</v>
      </c>
      <c r="BC123" s="22">
        <f>AW123+AX123</f>
        <v>0</v>
      </c>
      <c r="BD123" s="22">
        <f>G123/(100-BE123)*100</f>
        <v>0</v>
      </c>
      <c r="BE123" s="22">
        <v>0</v>
      </c>
      <c r="BF123" s="22">
        <f>K123</f>
        <v>123</v>
      </c>
      <c r="BH123" s="22">
        <f>F123*AO123</f>
        <v>0</v>
      </c>
      <c r="BI123" s="22">
        <f>F123*AP123</f>
        <v>0</v>
      </c>
      <c r="BJ123" s="22">
        <f>F123*G123</f>
        <v>0</v>
      </c>
      <c r="BK123" s="22"/>
      <c r="BL123" s="22">
        <v>9</v>
      </c>
      <c r="BW123" s="22">
        <v>21</v>
      </c>
      <c r="BX123" s="3" t="s">
        <v>625</v>
      </c>
    </row>
    <row r="124" spans="1:76" ht="15" customHeight="1" x14ac:dyDescent="0.25">
      <c r="A124" s="21" t="s">
        <v>626</v>
      </c>
      <c r="B124" s="4" t="s">
        <v>627</v>
      </c>
      <c r="C124" s="296" t="s">
        <v>628</v>
      </c>
      <c r="D124" s="296"/>
      <c r="E124" s="4" t="s">
        <v>189</v>
      </c>
      <c r="F124" s="22">
        <f>'Stavební rozpočet SO 302, 303'!F141</f>
        <v>1</v>
      </c>
      <c r="G124" s="22">
        <f>'Stavební rozpočet SO 302, 303'!G141</f>
        <v>0</v>
      </c>
      <c r="H124" s="22">
        <f>'Stavební rozpočet SO 302, 303'!H141</f>
        <v>0</v>
      </c>
      <c r="I124" s="22">
        <f>'Stavební rozpočet SO 302, 303'!I141</f>
        <v>0</v>
      </c>
      <c r="J124" s="22">
        <f>'Stavební rozpočet SO 302, 303'!J141</f>
        <v>0</v>
      </c>
      <c r="K124" s="23">
        <f>F124*124</f>
        <v>124</v>
      </c>
      <c r="Z124" s="22">
        <f>IF(AQ124="5",BJ124,0)</f>
        <v>0</v>
      </c>
      <c r="AB124" s="22">
        <f>IF(AQ124="1",BH124,0)</f>
        <v>0</v>
      </c>
      <c r="AC124" s="22">
        <f>IF(AQ124="1",BI124,0)</f>
        <v>0</v>
      </c>
      <c r="AD124" s="22">
        <f>IF(AQ124="7",BH124,0)</f>
        <v>0</v>
      </c>
      <c r="AE124" s="22">
        <f>IF(AQ124="7",BI124,0)</f>
        <v>0</v>
      </c>
      <c r="AF124" s="22">
        <f>IF(AQ124="2",BH124,0)</f>
        <v>0</v>
      </c>
      <c r="AG124" s="22">
        <f>IF(AQ124="2",BI124,0)</f>
        <v>0</v>
      </c>
      <c r="AH124" s="22">
        <f>IF(AQ124="0",BJ124,0)</f>
        <v>0</v>
      </c>
      <c r="AI124" s="9" t="s">
        <v>400</v>
      </c>
      <c r="AJ124" s="22">
        <f>IF(AN124=0,J124,0)</f>
        <v>0</v>
      </c>
      <c r="AK124" s="22">
        <f>IF(AN124=12,J124,0)</f>
        <v>0</v>
      </c>
      <c r="AL124" s="22">
        <f>IF(AN124=21,J124,0)</f>
        <v>0</v>
      </c>
      <c r="AN124" s="22">
        <v>21</v>
      </c>
      <c r="AO124" s="22">
        <f>G124*0.75</f>
        <v>0</v>
      </c>
      <c r="AP124" s="22">
        <f>G124*(1-0.75)</f>
        <v>0</v>
      </c>
      <c r="AQ124" s="24" t="s">
        <v>51</v>
      </c>
      <c r="AV124" s="22">
        <f>AW124+AX124</f>
        <v>0</v>
      </c>
      <c r="AW124" s="22">
        <f>F124*AO124</f>
        <v>0</v>
      </c>
      <c r="AX124" s="22">
        <f>F124*AP124</f>
        <v>0</v>
      </c>
      <c r="AY124" s="24" t="s">
        <v>489</v>
      </c>
      <c r="AZ124" s="24" t="s">
        <v>623</v>
      </c>
      <c r="BA124" s="9" t="s">
        <v>568</v>
      </c>
      <c r="BC124" s="22">
        <f>AW124+AX124</f>
        <v>0</v>
      </c>
      <c r="BD124" s="22">
        <f>G124/(100-BE124)*100</f>
        <v>0</v>
      </c>
      <c r="BE124" s="22">
        <v>0</v>
      </c>
      <c r="BF124" s="22">
        <f>K124</f>
        <v>124</v>
      </c>
      <c r="BH124" s="22">
        <f>F124*AO124</f>
        <v>0</v>
      </c>
      <c r="BI124" s="22">
        <f>F124*AP124</f>
        <v>0</v>
      </c>
      <c r="BJ124" s="22">
        <f>F124*G124</f>
        <v>0</v>
      </c>
      <c r="BK124" s="22"/>
      <c r="BL124" s="22">
        <v>9</v>
      </c>
      <c r="BW124" s="22">
        <v>21</v>
      </c>
      <c r="BX124" s="3" t="s">
        <v>628</v>
      </c>
    </row>
    <row r="125" spans="1:76" ht="15" customHeight="1" x14ac:dyDescent="0.25">
      <c r="A125" s="17"/>
      <c r="B125" s="18"/>
      <c r="C125" s="329" t="s">
        <v>405</v>
      </c>
      <c r="D125" s="329"/>
      <c r="E125" s="19" t="s">
        <v>4</v>
      </c>
      <c r="F125" s="19" t="s">
        <v>4</v>
      </c>
      <c r="G125" s="19" t="s">
        <v>4</v>
      </c>
      <c r="H125" s="2">
        <f>H126+H139+H142+H144+H146+H148</f>
        <v>0</v>
      </c>
      <c r="I125" s="2">
        <f>I126+I139+I142+I144+I146+I148</f>
        <v>0</v>
      </c>
      <c r="J125" s="2">
        <f>J126+J139+J142+J144+J146+J148</f>
        <v>0</v>
      </c>
      <c r="K125" s="20">
        <f>K126+K139+K142+K144+K146+K148</f>
        <v>89229.630000000019</v>
      </c>
    </row>
    <row r="126" spans="1:76" ht="15" customHeight="1" x14ac:dyDescent="0.25">
      <c r="A126" s="17"/>
      <c r="B126" s="18" t="s">
        <v>51</v>
      </c>
      <c r="C126" s="329" t="s">
        <v>306</v>
      </c>
      <c r="D126" s="329"/>
      <c r="E126" s="19" t="s">
        <v>4</v>
      </c>
      <c r="F126" s="19" t="s">
        <v>4</v>
      </c>
      <c r="G126" s="19" t="s">
        <v>4</v>
      </c>
      <c r="H126" s="2">
        <f>SUM(H127:H138)</f>
        <v>0</v>
      </c>
      <c r="I126" s="2">
        <f>SUM(I127:I138)</f>
        <v>0</v>
      </c>
      <c r="J126" s="2">
        <f>SUM(J127:J138)</f>
        <v>0</v>
      </c>
      <c r="K126" s="20">
        <f>SUM(K127:K138)</f>
        <v>64279.350000000006</v>
      </c>
      <c r="AI126" s="9" t="s">
        <v>404</v>
      </c>
      <c r="AS126" s="2">
        <f>SUM(AJ127:AJ138)</f>
        <v>0</v>
      </c>
      <c r="AT126" s="2">
        <f>SUM(AK127:AK138)</f>
        <v>0</v>
      </c>
      <c r="AU126" s="2">
        <f>SUM(AL127:AL138)</f>
        <v>0</v>
      </c>
    </row>
    <row r="127" spans="1:76" ht="15" customHeight="1" x14ac:dyDescent="0.25">
      <c r="A127" s="21" t="s">
        <v>629</v>
      </c>
      <c r="B127" s="4" t="s">
        <v>578</v>
      </c>
      <c r="C127" s="296" t="s">
        <v>579</v>
      </c>
      <c r="D127" s="296"/>
      <c r="E127" s="4" t="s">
        <v>54</v>
      </c>
      <c r="F127" s="22">
        <f>'Stavební rozpočet SO 302, 303'!F144</f>
        <v>34.200000000000003</v>
      </c>
      <c r="G127" s="22">
        <f>'Stavební rozpočet SO 302, 303'!G144</f>
        <v>0</v>
      </c>
      <c r="H127" s="22">
        <f>'Stavební rozpočet SO 302, 303'!H144</f>
        <v>0</v>
      </c>
      <c r="I127" s="22">
        <f>'Stavební rozpočet SO 302, 303'!I144</f>
        <v>0</v>
      </c>
      <c r="J127" s="22">
        <f>'Stavební rozpočet SO 302, 303'!J144</f>
        <v>0</v>
      </c>
      <c r="K127" s="23">
        <f>F127*127</f>
        <v>4343.4000000000005</v>
      </c>
      <c r="Z127" s="22">
        <f t="shared" ref="Z127:Z138" si="110">IF(AQ127="5",BJ127,0)</f>
        <v>0</v>
      </c>
      <c r="AB127" s="22">
        <f t="shared" ref="AB127:AB138" si="111">IF(AQ127="1",BH127,0)</f>
        <v>0</v>
      </c>
      <c r="AC127" s="22">
        <f t="shared" ref="AC127:AC138" si="112">IF(AQ127="1",BI127,0)</f>
        <v>0</v>
      </c>
      <c r="AD127" s="22">
        <f t="shared" ref="AD127:AD138" si="113">IF(AQ127="7",BH127,0)</f>
        <v>0</v>
      </c>
      <c r="AE127" s="22">
        <f t="shared" ref="AE127:AE138" si="114">IF(AQ127="7",BI127,0)</f>
        <v>0</v>
      </c>
      <c r="AF127" s="22">
        <f t="shared" ref="AF127:AF138" si="115">IF(AQ127="2",BH127,0)</f>
        <v>0</v>
      </c>
      <c r="AG127" s="22">
        <f t="shared" ref="AG127:AG138" si="116">IF(AQ127="2",BI127,0)</f>
        <v>0</v>
      </c>
      <c r="AH127" s="22">
        <f t="shared" ref="AH127:AH138" si="117">IF(AQ127="0",BJ127,0)</f>
        <v>0</v>
      </c>
      <c r="AI127" s="9" t="s">
        <v>404</v>
      </c>
      <c r="AJ127" s="22">
        <f t="shared" ref="AJ127:AJ138" si="118">IF(AN127=0,J127,0)</f>
        <v>0</v>
      </c>
      <c r="AK127" s="22">
        <f t="shared" ref="AK127:AK138" si="119">IF(AN127=12,J127,0)</f>
        <v>0</v>
      </c>
      <c r="AL127" s="22">
        <f t="shared" ref="AL127:AL138" si="120">IF(AN127=21,J127,0)</f>
        <v>0</v>
      </c>
      <c r="AN127" s="22">
        <v>21</v>
      </c>
      <c r="AO127" s="22">
        <f t="shared" ref="AO127:AO135" si="121">G127*0</f>
        <v>0</v>
      </c>
      <c r="AP127" s="22">
        <f t="shared" ref="AP127:AP135" si="122">G127*(1-0)</f>
        <v>0</v>
      </c>
      <c r="AQ127" s="24" t="s">
        <v>51</v>
      </c>
      <c r="AV127" s="22">
        <f t="shared" ref="AV127:AV138" si="123">AW127+AX127</f>
        <v>0</v>
      </c>
      <c r="AW127" s="22">
        <f t="shared" ref="AW127:AW138" si="124">F127*AO127</f>
        <v>0</v>
      </c>
      <c r="AX127" s="22">
        <f t="shared" ref="AX127:AX138" si="125">F127*AP127</f>
        <v>0</v>
      </c>
      <c r="AY127" s="24" t="s">
        <v>55</v>
      </c>
      <c r="AZ127" s="24" t="s">
        <v>630</v>
      </c>
      <c r="BA127" s="9" t="s">
        <v>631</v>
      </c>
      <c r="BC127" s="22">
        <f t="shared" ref="BC127:BC138" si="126">AW127+AX127</f>
        <v>0</v>
      </c>
      <c r="BD127" s="22">
        <f t="shared" ref="BD127:BD138" si="127">G127/(100-BE127)*100</f>
        <v>0</v>
      </c>
      <c r="BE127" s="22">
        <v>0</v>
      </c>
      <c r="BF127" s="22">
        <f t="shared" ref="BF127:BF138" si="128">K127</f>
        <v>4343.4000000000005</v>
      </c>
      <c r="BH127" s="22">
        <f t="shared" ref="BH127:BH138" si="129">F127*AO127</f>
        <v>0</v>
      </c>
      <c r="BI127" s="22">
        <f t="shared" ref="BI127:BI138" si="130">F127*AP127</f>
        <v>0</v>
      </c>
      <c r="BJ127" s="22">
        <f t="shared" ref="BJ127:BJ138" si="131">F127*G127</f>
        <v>0</v>
      </c>
      <c r="BK127" s="22"/>
      <c r="BL127" s="22">
        <v>1</v>
      </c>
      <c r="BW127" s="22">
        <v>21</v>
      </c>
      <c r="BX127" s="3" t="s">
        <v>579</v>
      </c>
    </row>
    <row r="128" spans="1:76" ht="15" customHeight="1" x14ac:dyDescent="0.25">
      <c r="A128" s="21" t="s">
        <v>632</v>
      </c>
      <c r="B128" s="4" t="s">
        <v>581</v>
      </c>
      <c r="C128" s="296" t="s">
        <v>582</v>
      </c>
      <c r="D128" s="296"/>
      <c r="E128" s="4" t="s">
        <v>54</v>
      </c>
      <c r="F128" s="22">
        <f>'Stavební rozpočet SO 302, 303'!F145</f>
        <v>34.200000000000003</v>
      </c>
      <c r="G128" s="22">
        <f>'Stavební rozpočet SO 302, 303'!G145</f>
        <v>0</v>
      </c>
      <c r="H128" s="22">
        <f>'Stavební rozpočet SO 302, 303'!H145</f>
        <v>0</v>
      </c>
      <c r="I128" s="22">
        <f>'Stavební rozpočet SO 302, 303'!I145</f>
        <v>0</v>
      </c>
      <c r="J128" s="22">
        <f>'Stavební rozpočet SO 302, 303'!J145</f>
        <v>0</v>
      </c>
      <c r="K128" s="23">
        <f>F128*128</f>
        <v>4377.6000000000004</v>
      </c>
      <c r="Z128" s="22">
        <f t="shared" si="110"/>
        <v>0</v>
      </c>
      <c r="AB128" s="22">
        <f t="shared" si="111"/>
        <v>0</v>
      </c>
      <c r="AC128" s="22">
        <f t="shared" si="112"/>
        <v>0</v>
      </c>
      <c r="AD128" s="22">
        <f t="shared" si="113"/>
        <v>0</v>
      </c>
      <c r="AE128" s="22">
        <f t="shared" si="114"/>
        <v>0</v>
      </c>
      <c r="AF128" s="22">
        <f t="shared" si="115"/>
        <v>0</v>
      </c>
      <c r="AG128" s="22">
        <f t="shared" si="116"/>
        <v>0</v>
      </c>
      <c r="AH128" s="22">
        <f t="shared" si="117"/>
        <v>0</v>
      </c>
      <c r="AI128" s="9" t="s">
        <v>404</v>
      </c>
      <c r="AJ128" s="22">
        <f t="shared" si="118"/>
        <v>0</v>
      </c>
      <c r="AK128" s="22">
        <f t="shared" si="119"/>
        <v>0</v>
      </c>
      <c r="AL128" s="22">
        <f t="shared" si="120"/>
        <v>0</v>
      </c>
      <c r="AN128" s="22">
        <v>21</v>
      </c>
      <c r="AO128" s="22">
        <f t="shared" si="121"/>
        <v>0</v>
      </c>
      <c r="AP128" s="22">
        <f t="shared" si="122"/>
        <v>0</v>
      </c>
      <c r="AQ128" s="24" t="s">
        <v>51</v>
      </c>
      <c r="AV128" s="22">
        <f t="shared" si="123"/>
        <v>0</v>
      </c>
      <c r="AW128" s="22">
        <f t="shared" si="124"/>
        <v>0</v>
      </c>
      <c r="AX128" s="22">
        <f t="shared" si="125"/>
        <v>0</v>
      </c>
      <c r="AY128" s="24" t="s">
        <v>55</v>
      </c>
      <c r="AZ128" s="24" t="s">
        <v>630</v>
      </c>
      <c r="BA128" s="9" t="s">
        <v>631</v>
      </c>
      <c r="BC128" s="22">
        <f t="shared" si="126"/>
        <v>0</v>
      </c>
      <c r="BD128" s="22">
        <f t="shared" si="127"/>
        <v>0</v>
      </c>
      <c r="BE128" s="22">
        <v>0</v>
      </c>
      <c r="BF128" s="22">
        <f t="shared" si="128"/>
        <v>4377.6000000000004</v>
      </c>
      <c r="BH128" s="22">
        <f t="shared" si="129"/>
        <v>0</v>
      </c>
      <c r="BI128" s="22">
        <f t="shared" si="130"/>
        <v>0</v>
      </c>
      <c r="BJ128" s="22">
        <f t="shared" si="131"/>
        <v>0</v>
      </c>
      <c r="BK128" s="22"/>
      <c r="BL128" s="22">
        <v>1</v>
      </c>
      <c r="BW128" s="22">
        <v>21</v>
      </c>
      <c r="BX128" s="3" t="s">
        <v>582</v>
      </c>
    </row>
    <row r="129" spans="1:76" ht="15" customHeight="1" x14ac:dyDescent="0.25">
      <c r="A129" s="21" t="s">
        <v>633</v>
      </c>
      <c r="B129" s="4" t="s">
        <v>565</v>
      </c>
      <c r="C129" s="296" t="s">
        <v>566</v>
      </c>
      <c r="D129" s="296"/>
      <c r="E129" s="4" t="s">
        <v>54</v>
      </c>
      <c r="F129" s="22">
        <f>'Stavební rozpočet SO 302, 303'!F146</f>
        <v>34.200000000000003</v>
      </c>
      <c r="G129" s="22">
        <f>'Stavební rozpočet SO 302, 303'!G146</f>
        <v>0</v>
      </c>
      <c r="H129" s="22">
        <f>'Stavební rozpočet SO 302, 303'!H146</f>
        <v>0</v>
      </c>
      <c r="I129" s="22">
        <f>'Stavební rozpočet SO 302, 303'!I146</f>
        <v>0</v>
      </c>
      <c r="J129" s="22">
        <f>'Stavební rozpočet SO 302, 303'!J146</f>
        <v>0</v>
      </c>
      <c r="K129" s="23">
        <f>F129*129</f>
        <v>4411.8</v>
      </c>
      <c r="Z129" s="22">
        <f t="shared" si="110"/>
        <v>0</v>
      </c>
      <c r="AB129" s="22">
        <f t="shared" si="111"/>
        <v>0</v>
      </c>
      <c r="AC129" s="22">
        <f t="shared" si="112"/>
        <v>0</v>
      </c>
      <c r="AD129" s="22">
        <f t="shared" si="113"/>
        <v>0</v>
      </c>
      <c r="AE129" s="22">
        <f t="shared" si="114"/>
        <v>0</v>
      </c>
      <c r="AF129" s="22">
        <f t="shared" si="115"/>
        <v>0</v>
      </c>
      <c r="AG129" s="22">
        <f t="shared" si="116"/>
        <v>0</v>
      </c>
      <c r="AH129" s="22">
        <f t="shared" si="117"/>
        <v>0</v>
      </c>
      <c r="AI129" s="9" t="s">
        <v>404</v>
      </c>
      <c r="AJ129" s="22">
        <f t="shared" si="118"/>
        <v>0</v>
      </c>
      <c r="AK129" s="22">
        <f t="shared" si="119"/>
        <v>0</v>
      </c>
      <c r="AL129" s="22">
        <f t="shared" si="120"/>
        <v>0</v>
      </c>
      <c r="AN129" s="22">
        <v>21</v>
      </c>
      <c r="AO129" s="22">
        <f t="shared" si="121"/>
        <v>0</v>
      </c>
      <c r="AP129" s="22">
        <f t="shared" si="122"/>
        <v>0</v>
      </c>
      <c r="AQ129" s="24" t="s">
        <v>51</v>
      </c>
      <c r="AV129" s="22">
        <f t="shared" si="123"/>
        <v>0</v>
      </c>
      <c r="AW129" s="22">
        <f t="shared" si="124"/>
        <v>0</v>
      </c>
      <c r="AX129" s="22">
        <f t="shared" si="125"/>
        <v>0</v>
      </c>
      <c r="AY129" s="24" t="s">
        <v>55</v>
      </c>
      <c r="AZ129" s="24" t="s">
        <v>630</v>
      </c>
      <c r="BA129" s="9" t="s">
        <v>631</v>
      </c>
      <c r="BC129" s="22">
        <f t="shared" si="126"/>
        <v>0</v>
      </c>
      <c r="BD129" s="22">
        <f t="shared" si="127"/>
        <v>0</v>
      </c>
      <c r="BE129" s="22">
        <v>0</v>
      </c>
      <c r="BF129" s="22">
        <f t="shared" si="128"/>
        <v>4411.8</v>
      </c>
      <c r="BH129" s="22">
        <f t="shared" si="129"/>
        <v>0</v>
      </c>
      <c r="BI129" s="22">
        <f t="shared" si="130"/>
        <v>0</v>
      </c>
      <c r="BJ129" s="22">
        <f t="shared" si="131"/>
        <v>0</v>
      </c>
      <c r="BK129" s="22"/>
      <c r="BL129" s="22">
        <v>1</v>
      </c>
      <c r="BW129" s="22">
        <v>21</v>
      </c>
      <c r="BX129" s="3" t="s">
        <v>566</v>
      </c>
    </row>
    <row r="130" spans="1:76" ht="15" customHeight="1" x14ac:dyDescent="0.25">
      <c r="A130" s="21" t="s">
        <v>634</v>
      </c>
      <c r="B130" s="4" t="s">
        <v>570</v>
      </c>
      <c r="C130" s="296" t="s">
        <v>571</v>
      </c>
      <c r="D130" s="296"/>
      <c r="E130" s="4" t="s">
        <v>54</v>
      </c>
      <c r="F130" s="22">
        <f>'Stavební rozpočet SO 302, 303'!F147</f>
        <v>34.200000000000003</v>
      </c>
      <c r="G130" s="22">
        <f>'Stavební rozpočet SO 302, 303'!G147</f>
        <v>0</v>
      </c>
      <c r="H130" s="22">
        <f>'Stavební rozpočet SO 302, 303'!H147</f>
        <v>0</v>
      </c>
      <c r="I130" s="22">
        <f>'Stavební rozpočet SO 302, 303'!I147</f>
        <v>0</v>
      </c>
      <c r="J130" s="22">
        <f>'Stavební rozpočet SO 302, 303'!J147</f>
        <v>0</v>
      </c>
      <c r="K130" s="23">
        <f>F130*130</f>
        <v>4446</v>
      </c>
      <c r="Z130" s="22">
        <f t="shared" si="110"/>
        <v>0</v>
      </c>
      <c r="AB130" s="22">
        <f t="shared" si="111"/>
        <v>0</v>
      </c>
      <c r="AC130" s="22">
        <f t="shared" si="112"/>
        <v>0</v>
      </c>
      <c r="AD130" s="22">
        <f t="shared" si="113"/>
        <v>0</v>
      </c>
      <c r="AE130" s="22">
        <f t="shared" si="114"/>
        <v>0</v>
      </c>
      <c r="AF130" s="22">
        <f t="shared" si="115"/>
        <v>0</v>
      </c>
      <c r="AG130" s="22">
        <f t="shared" si="116"/>
        <v>0</v>
      </c>
      <c r="AH130" s="22">
        <f t="shared" si="117"/>
        <v>0</v>
      </c>
      <c r="AI130" s="9" t="s">
        <v>404</v>
      </c>
      <c r="AJ130" s="22">
        <f t="shared" si="118"/>
        <v>0</v>
      </c>
      <c r="AK130" s="22">
        <f t="shared" si="119"/>
        <v>0</v>
      </c>
      <c r="AL130" s="22">
        <f t="shared" si="120"/>
        <v>0</v>
      </c>
      <c r="AN130" s="22">
        <v>21</v>
      </c>
      <c r="AO130" s="22">
        <f t="shared" si="121"/>
        <v>0</v>
      </c>
      <c r="AP130" s="22">
        <f t="shared" si="122"/>
        <v>0</v>
      </c>
      <c r="AQ130" s="24" t="s">
        <v>51</v>
      </c>
      <c r="AV130" s="22">
        <f t="shared" si="123"/>
        <v>0</v>
      </c>
      <c r="AW130" s="22">
        <f t="shared" si="124"/>
        <v>0</v>
      </c>
      <c r="AX130" s="22">
        <f t="shared" si="125"/>
        <v>0</v>
      </c>
      <c r="AY130" s="24" t="s">
        <v>55</v>
      </c>
      <c r="AZ130" s="24" t="s">
        <v>630</v>
      </c>
      <c r="BA130" s="9" t="s">
        <v>631</v>
      </c>
      <c r="BC130" s="22">
        <f t="shared" si="126"/>
        <v>0</v>
      </c>
      <c r="BD130" s="22">
        <f t="shared" si="127"/>
        <v>0</v>
      </c>
      <c r="BE130" s="22">
        <v>0</v>
      </c>
      <c r="BF130" s="22">
        <f t="shared" si="128"/>
        <v>4446</v>
      </c>
      <c r="BH130" s="22">
        <f t="shared" si="129"/>
        <v>0</v>
      </c>
      <c r="BI130" s="22">
        <f t="shared" si="130"/>
        <v>0</v>
      </c>
      <c r="BJ130" s="22">
        <f t="shared" si="131"/>
        <v>0</v>
      </c>
      <c r="BK130" s="22"/>
      <c r="BL130" s="22">
        <v>1</v>
      </c>
      <c r="BW130" s="22">
        <v>21</v>
      </c>
      <c r="BX130" s="3" t="s">
        <v>571</v>
      </c>
    </row>
    <row r="131" spans="1:76" ht="15" customHeight="1" x14ac:dyDescent="0.25">
      <c r="A131" s="21" t="s">
        <v>635</v>
      </c>
      <c r="B131" s="4" t="s">
        <v>52</v>
      </c>
      <c r="C131" s="296" t="s">
        <v>636</v>
      </c>
      <c r="D131" s="296"/>
      <c r="E131" s="4" t="s">
        <v>54</v>
      </c>
      <c r="F131" s="22">
        <f>'Stavební rozpočet SO 302, 303'!F148</f>
        <v>15.9</v>
      </c>
      <c r="G131" s="22">
        <f>'Stavební rozpočet SO 302, 303'!G148</f>
        <v>0</v>
      </c>
      <c r="H131" s="22">
        <f>'Stavební rozpočet SO 302, 303'!H148</f>
        <v>0</v>
      </c>
      <c r="I131" s="22">
        <f>'Stavební rozpočet SO 302, 303'!I148</f>
        <v>0</v>
      </c>
      <c r="J131" s="22">
        <f>'Stavební rozpočet SO 302, 303'!J148</f>
        <v>0</v>
      </c>
      <c r="K131" s="23">
        <f>F131*131</f>
        <v>2082.9</v>
      </c>
      <c r="Z131" s="22">
        <f t="shared" si="110"/>
        <v>0</v>
      </c>
      <c r="AB131" s="22">
        <f t="shared" si="111"/>
        <v>0</v>
      </c>
      <c r="AC131" s="22">
        <f t="shared" si="112"/>
        <v>0</v>
      </c>
      <c r="AD131" s="22">
        <f t="shared" si="113"/>
        <v>0</v>
      </c>
      <c r="AE131" s="22">
        <f t="shared" si="114"/>
        <v>0</v>
      </c>
      <c r="AF131" s="22">
        <f t="shared" si="115"/>
        <v>0</v>
      </c>
      <c r="AG131" s="22">
        <f t="shared" si="116"/>
        <v>0</v>
      </c>
      <c r="AH131" s="22">
        <f t="shared" si="117"/>
        <v>0</v>
      </c>
      <c r="AI131" s="9" t="s">
        <v>404</v>
      </c>
      <c r="AJ131" s="22">
        <f t="shared" si="118"/>
        <v>0</v>
      </c>
      <c r="AK131" s="22">
        <f t="shared" si="119"/>
        <v>0</v>
      </c>
      <c r="AL131" s="22">
        <f t="shared" si="120"/>
        <v>0</v>
      </c>
      <c r="AN131" s="22">
        <v>21</v>
      </c>
      <c r="AO131" s="22">
        <f t="shared" si="121"/>
        <v>0</v>
      </c>
      <c r="AP131" s="22">
        <f t="shared" si="122"/>
        <v>0</v>
      </c>
      <c r="AQ131" s="24" t="s">
        <v>51</v>
      </c>
      <c r="AV131" s="22">
        <f t="shared" si="123"/>
        <v>0</v>
      </c>
      <c r="AW131" s="22">
        <f t="shared" si="124"/>
        <v>0</v>
      </c>
      <c r="AX131" s="22">
        <f t="shared" si="125"/>
        <v>0</v>
      </c>
      <c r="AY131" s="24" t="s">
        <v>55</v>
      </c>
      <c r="AZ131" s="24" t="s">
        <v>630</v>
      </c>
      <c r="BA131" s="9" t="s">
        <v>631</v>
      </c>
      <c r="BC131" s="22">
        <f t="shared" si="126"/>
        <v>0</v>
      </c>
      <c r="BD131" s="22">
        <f t="shared" si="127"/>
        <v>0</v>
      </c>
      <c r="BE131" s="22">
        <v>0</v>
      </c>
      <c r="BF131" s="22">
        <f t="shared" si="128"/>
        <v>2082.9</v>
      </c>
      <c r="BH131" s="22">
        <f t="shared" si="129"/>
        <v>0</v>
      </c>
      <c r="BI131" s="22">
        <f t="shared" si="130"/>
        <v>0</v>
      </c>
      <c r="BJ131" s="22">
        <f t="shared" si="131"/>
        <v>0</v>
      </c>
      <c r="BK131" s="22"/>
      <c r="BL131" s="22">
        <v>1</v>
      </c>
      <c r="BW131" s="22">
        <v>21</v>
      </c>
      <c r="BX131" s="3" t="s">
        <v>636</v>
      </c>
    </row>
    <row r="132" spans="1:76" ht="15" customHeight="1" x14ac:dyDescent="0.25">
      <c r="A132" s="21" t="s">
        <v>637</v>
      </c>
      <c r="B132" s="4" t="s">
        <v>85</v>
      </c>
      <c r="C132" s="296" t="s">
        <v>86</v>
      </c>
      <c r="D132" s="296"/>
      <c r="E132" s="4" t="s">
        <v>54</v>
      </c>
      <c r="F132" s="22">
        <f>'Stavební rozpočet SO 302, 303'!F150</f>
        <v>21.85</v>
      </c>
      <c r="G132" s="22">
        <f>'Stavební rozpočet SO 302, 303'!G150</f>
        <v>0</v>
      </c>
      <c r="H132" s="22">
        <f>'Stavební rozpočet SO 302, 303'!H150</f>
        <v>0</v>
      </c>
      <c r="I132" s="22">
        <f>'Stavební rozpočet SO 302, 303'!I150</f>
        <v>0</v>
      </c>
      <c r="J132" s="22">
        <f>'Stavební rozpočet SO 302, 303'!J150</f>
        <v>0</v>
      </c>
      <c r="K132" s="23">
        <f>F132*132</f>
        <v>2884.2000000000003</v>
      </c>
      <c r="Z132" s="22">
        <f t="shared" si="110"/>
        <v>0</v>
      </c>
      <c r="AB132" s="22">
        <f t="shared" si="111"/>
        <v>0</v>
      </c>
      <c r="AC132" s="22">
        <f t="shared" si="112"/>
        <v>0</v>
      </c>
      <c r="AD132" s="22">
        <f t="shared" si="113"/>
        <v>0</v>
      </c>
      <c r="AE132" s="22">
        <f t="shared" si="114"/>
        <v>0</v>
      </c>
      <c r="AF132" s="22">
        <f t="shared" si="115"/>
        <v>0</v>
      </c>
      <c r="AG132" s="22">
        <f t="shared" si="116"/>
        <v>0</v>
      </c>
      <c r="AH132" s="22">
        <f t="shared" si="117"/>
        <v>0</v>
      </c>
      <c r="AI132" s="9" t="s">
        <v>404</v>
      </c>
      <c r="AJ132" s="22">
        <f t="shared" si="118"/>
        <v>0</v>
      </c>
      <c r="AK132" s="22">
        <f t="shared" si="119"/>
        <v>0</v>
      </c>
      <c r="AL132" s="22">
        <f t="shared" si="120"/>
        <v>0</v>
      </c>
      <c r="AN132" s="22">
        <v>21</v>
      </c>
      <c r="AO132" s="22">
        <f t="shared" si="121"/>
        <v>0</v>
      </c>
      <c r="AP132" s="22">
        <f t="shared" si="122"/>
        <v>0</v>
      </c>
      <c r="AQ132" s="24" t="s">
        <v>51</v>
      </c>
      <c r="AV132" s="22">
        <f t="shared" si="123"/>
        <v>0</v>
      </c>
      <c r="AW132" s="22">
        <f t="shared" si="124"/>
        <v>0</v>
      </c>
      <c r="AX132" s="22">
        <f t="shared" si="125"/>
        <v>0</v>
      </c>
      <c r="AY132" s="24" t="s">
        <v>87</v>
      </c>
      <c r="AZ132" s="24" t="s">
        <v>630</v>
      </c>
      <c r="BA132" s="9" t="s">
        <v>631</v>
      </c>
      <c r="BC132" s="22">
        <f t="shared" si="126"/>
        <v>0</v>
      </c>
      <c r="BD132" s="22">
        <f t="shared" si="127"/>
        <v>0</v>
      </c>
      <c r="BE132" s="22">
        <v>0</v>
      </c>
      <c r="BF132" s="22">
        <f t="shared" si="128"/>
        <v>2884.2000000000003</v>
      </c>
      <c r="BH132" s="22">
        <f t="shared" si="129"/>
        <v>0</v>
      </c>
      <c r="BI132" s="22">
        <f t="shared" si="130"/>
        <v>0</v>
      </c>
      <c r="BJ132" s="22">
        <f t="shared" si="131"/>
        <v>0</v>
      </c>
      <c r="BK132" s="22"/>
      <c r="BL132" s="22">
        <v>1</v>
      </c>
      <c r="BW132" s="22">
        <v>21</v>
      </c>
      <c r="BX132" s="3" t="s">
        <v>86</v>
      </c>
    </row>
    <row r="133" spans="1:76" ht="15" customHeight="1" x14ac:dyDescent="0.25">
      <c r="A133" s="21" t="s">
        <v>638</v>
      </c>
      <c r="B133" s="4" t="s">
        <v>92</v>
      </c>
      <c r="C133" s="296" t="s">
        <v>639</v>
      </c>
      <c r="D133" s="296"/>
      <c r="E133" s="4" t="s">
        <v>54</v>
      </c>
      <c r="F133" s="22">
        <f>'Stavební rozpočet SO 302, 303'!F151</f>
        <v>174.8</v>
      </c>
      <c r="G133" s="22">
        <f>'Stavební rozpočet SO 302, 303'!G151</f>
        <v>0</v>
      </c>
      <c r="H133" s="22">
        <f>'Stavební rozpočet SO 302, 303'!H151</f>
        <v>0</v>
      </c>
      <c r="I133" s="22">
        <f>'Stavební rozpočet SO 302, 303'!I151</f>
        <v>0</v>
      </c>
      <c r="J133" s="22">
        <f>'Stavební rozpočet SO 302, 303'!J151</f>
        <v>0</v>
      </c>
      <c r="K133" s="23">
        <f>F133*133</f>
        <v>23248.400000000001</v>
      </c>
      <c r="Z133" s="22">
        <f t="shared" si="110"/>
        <v>0</v>
      </c>
      <c r="AB133" s="22">
        <f t="shared" si="111"/>
        <v>0</v>
      </c>
      <c r="AC133" s="22">
        <f t="shared" si="112"/>
        <v>0</v>
      </c>
      <c r="AD133" s="22">
        <f t="shared" si="113"/>
        <v>0</v>
      </c>
      <c r="AE133" s="22">
        <f t="shared" si="114"/>
        <v>0</v>
      </c>
      <c r="AF133" s="22">
        <f t="shared" si="115"/>
        <v>0</v>
      </c>
      <c r="AG133" s="22">
        <f t="shared" si="116"/>
        <v>0</v>
      </c>
      <c r="AH133" s="22">
        <f t="shared" si="117"/>
        <v>0</v>
      </c>
      <c r="AI133" s="9" t="s">
        <v>404</v>
      </c>
      <c r="AJ133" s="22">
        <f t="shared" si="118"/>
        <v>0</v>
      </c>
      <c r="AK133" s="22">
        <f t="shared" si="119"/>
        <v>0</v>
      </c>
      <c r="AL133" s="22">
        <f t="shared" si="120"/>
        <v>0</v>
      </c>
      <c r="AN133" s="22">
        <v>21</v>
      </c>
      <c r="AO133" s="22">
        <f t="shared" si="121"/>
        <v>0</v>
      </c>
      <c r="AP133" s="22">
        <f t="shared" si="122"/>
        <v>0</v>
      </c>
      <c r="AQ133" s="24" t="s">
        <v>51</v>
      </c>
      <c r="AV133" s="22">
        <f t="shared" si="123"/>
        <v>0</v>
      </c>
      <c r="AW133" s="22">
        <f t="shared" si="124"/>
        <v>0</v>
      </c>
      <c r="AX133" s="22">
        <f t="shared" si="125"/>
        <v>0</v>
      </c>
      <c r="AY133" s="24" t="s">
        <v>87</v>
      </c>
      <c r="AZ133" s="24" t="s">
        <v>630</v>
      </c>
      <c r="BA133" s="9" t="s">
        <v>631</v>
      </c>
      <c r="BC133" s="22">
        <f t="shared" si="126"/>
        <v>0</v>
      </c>
      <c r="BD133" s="22">
        <f t="shared" si="127"/>
        <v>0</v>
      </c>
      <c r="BE133" s="22">
        <v>0</v>
      </c>
      <c r="BF133" s="22">
        <f t="shared" si="128"/>
        <v>23248.400000000001</v>
      </c>
      <c r="BH133" s="22">
        <f t="shared" si="129"/>
        <v>0</v>
      </c>
      <c r="BI133" s="22">
        <f t="shared" si="130"/>
        <v>0</v>
      </c>
      <c r="BJ133" s="22">
        <f t="shared" si="131"/>
        <v>0</v>
      </c>
      <c r="BK133" s="22"/>
      <c r="BL133" s="22">
        <v>1</v>
      </c>
      <c r="BW133" s="22">
        <v>21</v>
      </c>
      <c r="BX133" s="3" t="s">
        <v>639</v>
      </c>
    </row>
    <row r="134" spans="1:76" ht="15" customHeight="1" x14ac:dyDescent="0.25">
      <c r="A134" s="21" t="s">
        <v>640</v>
      </c>
      <c r="B134" s="4" t="s">
        <v>99</v>
      </c>
      <c r="C134" s="296" t="s">
        <v>641</v>
      </c>
      <c r="D134" s="296"/>
      <c r="E134" s="4" t="s">
        <v>54</v>
      </c>
      <c r="F134" s="22">
        <f>'Stavební rozpočet SO 302, 303'!F153</f>
        <v>21.85</v>
      </c>
      <c r="G134" s="22">
        <f>'Stavební rozpočet SO 302, 303'!G153</f>
        <v>0</v>
      </c>
      <c r="H134" s="22">
        <f>'Stavební rozpočet SO 302, 303'!H153</f>
        <v>0</v>
      </c>
      <c r="I134" s="22">
        <f>'Stavební rozpočet SO 302, 303'!I153</f>
        <v>0</v>
      </c>
      <c r="J134" s="22">
        <f>'Stavební rozpočet SO 302, 303'!J153</f>
        <v>0</v>
      </c>
      <c r="K134" s="23">
        <f>F134*134</f>
        <v>2927.9</v>
      </c>
      <c r="Z134" s="22">
        <f t="shared" si="110"/>
        <v>0</v>
      </c>
      <c r="AB134" s="22">
        <f t="shared" si="111"/>
        <v>0</v>
      </c>
      <c r="AC134" s="22">
        <f t="shared" si="112"/>
        <v>0</v>
      </c>
      <c r="AD134" s="22">
        <f t="shared" si="113"/>
        <v>0</v>
      </c>
      <c r="AE134" s="22">
        <f t="shared" si="114"/>
        <v>0</v>
      </c>
      <c r="AF134" s="22">
        <f t="shared" si="115"/>
        <v>0</v>
      </c>
      <c r="AG134" s="22">
        <f t="shared" si="116"/>
        <v>0</v>
      </c>
      <c r="AH134" s="22">
        <f t="shared" si="117"/>
        <v>0</v>
      </c>
      <c r="AI134" s="9" t="s">
        <v>404</v>
      </c>
      <c r="AJ134" s="22">
        <f t="shared" si="118"/>
        <v>0</v>
      </c>
      <c r="AK134" s="22">
        <f t="shared" si="119"/>
        <v>0</v>
      </c>
      <c r="AL134" s="22">
        <f t="shared" si="120"/>
        <v>0</v>
      </c>
      <c r="AN134" s="22">
        <v>21</v>
      </c>
      <c r="AO134" s="22">
        <f t="shared" si="121"/>
        <v>0</v>
      </c>
      <c r="AP134" s="22">
        <f t="shared" si="122"/>
        <v>0</v>
      </c>
      <c r="AQ134" s="24" t="s">
        <v>51</v>
      </c>
      <c r="AV134" s="22">
        <f t="shared" si="123"/>
        <v>0</v>
      </c>
      <c r="AW134" s="22">
        <f t="shared" si="124"/>
        <v>0</v>
      </c>
      <c r="AX134" s="22">
        <f t="shared" si="125"/>
        <v>0</v>
      </c>
      <c r="AY134" s="24" t="s">
        <v>98</v>
      </c>
      <c r="AZ134" s="24" t="s">
        <v>630</v>
      </c>
      <c r="BA134" s="9" t="s">
        <v>631</v>
      </c>
      <c r="BC134" s="22">
        <f t="shared" si="126"/>
        <v>0</v>
      </c>
      <c r="BD134" s="22">
        <f t="shared" si="127"/>
        <v>0</v>
      </c>
      <c r="BE134" s="22">
        <v>0</v>
      </c>
      <c r="BF134" s="22">
        <f t="shared" si="128"/>
        <v>2927.9</v>
      </c>
      <c r="BH134" s="22">
        <f t="shared" si="129"/>
        <v>0</v>
      </c>
      <c r="BI134" s="22">
        <f t="shared" si="130"/>
        <v>0</v>
      </c>
      <c r="BJ134" s="22">
        <f t="shared" si="131"/>
        <v>0</v>
      </c>
      <c r="BK134" s="22"/>
      <c r="BL134" s="22">
        <v>1</v>
      </c>
      <c r="BW134" s="22">
        <v>21</v>
      </c>
      <c r="BX134" s="3" t="s">
        <v>641</v>
      </c>
    </row>
    <row r="135" spans="1:76" ht="15" customHeight="1" x14ac:dyDescent="0.25">
      <c r="A135" s="21" t="s">
        <v>642</v>
      </c>
      <c r="B135" s="4" t="s">
        <v>643</v>
      </c>
      <c r="C135" s="296" t="s">
        <v>644</v>
      </c>
      <c r="D135" s="296"/>
      <c r="E135" s="4" t="s">
        <v>54</v>
      </c>
      <c r="F135" s="22">
        <f>'Stavební rozpočet SO 302, 303'!F154</f>
        <v>46.55</v>
      </c>
      <c r="G135" s="22">
        <f>'Stavební rozpočet SO 302, 303'!G154</f>
        <v>0</v>
      </c>
      <c r="H135" s="22">
        <f>'Stavební rozpočet SO 302, 303'!H154</f>
        <v>0</v>
      </c>
      <c r="I135" s="22">
        <f>'Stavební rozpočet SO 302, 303'!I154</f>
        <v>0</v>
      </c>
      <c r="J135" s="22">
        <f>'Stavební rozpočet SO 302, 303'!J154</f>
        <v>0</v>
      </c>
      <c r="K135" s="23">
        <f>F135*135</f>
        <v>6284.25</v>
      </c>
      <c r="Z135" s="22">
        <f t="shared" si="110"/>
        <v>0</v>
      </c>
      <c r="AB135" s="22">
        <f t="shared" si="111"/>
        <v>0</v>
      </c>
      <c r="AC135" s="22">
        <f t="shared" si="112"/>
        <v>0</v>
      </c>
      <c r="AD135" s="22">
        <f t="shared" si="113"/>
        <v>0</v>
      </c>
      <c r="AE135" s="22">
        <f t="shared" si="114"/>
        <v>0</v>
      </c>
      <c r="AF135" s="22">
        <f t="shared" si="115"/>
        <v>0</v>
      </c>
      <c r="AG135" s="22">
        <f t="shared" si="116"/>
        <v>0</v>
      </c>
      <c r="AH135" s="22">
        <f t="shared" si="117"/>
        <v>0</v>
      </c>
      <c r="AI135" s="9" t="s">
        <v>404</v>
      </c>
      <c r="AJ135" s="22">
        <f t="shared" si="118"/>
        <v>0</v>
      </c>
      <c r="AK135" s="22">
        <f t="shared" si="119"/>
        <v>0</v>
      </c>
      <c r="AL135" s="22">
        <f t="shared" si="120"/>
        <v>0</v>
      </c>
      <c r="AN135" s="22">
        <v>21</v>
      </c>
      <c r="AO135" s="22">
        <f t="shared" si="121"/>
        <v>0</v>
      </c>
      <c r="AP135" s="22">
        <f t="shared" si="122"/>
        <v>0</v>
      </c>
      <c r="AQ135" s="24" t="s">
        <v>51</v>
      </c>
      <c r="AV135" s="22">
        <f t="shared" si="123"/>
        <v>0</v>
      </c>
      <c r="AW135" s="22">
        <f t="shared" si="124"/>
        <v>0</v>
      </c>
      <c r="AX135" s="22">
        <f t="shared" si="125"/>
        <v>0</v>
      </c>
      <c r="AY135" s="24" t="s">
        <v>98</v>
      </c>
      <c r="AZ135" s="24" t="s">
        <v>630</v>
      </c>
      <c r="BA135" s="9" t="s">
        <v>631</v>
      </c>
      <c r="BC135" s="22">
        <f t="shared" si="126"/>
        <v>0</v>
      </c>
      <c r="BD135" s="22">
        <f t="shared" si="127"/>
        <v>0</v>
      </c>
      <c r="BE135" s="22">
        <v>0</v>
      </c>
      <c r="BF135" s="22">
        <f t="shared" si="128"/>
        <v>6284.25</v>
      </c>
      <c r="BH135" s="22">
        <f t="shared" si="129"/>
        <v>0</v>
      </c>
      <c r="BI135" s="22">
        <f t="shared" si="130"/>
        <v>0</v>
      </c>
      <c r="BJ135" s="22">
        <f t="shared" si="131"/>
        <v>0</v>
      </c>
      <c r="BK135" s="22"/>
      <c r="BL135" s="22">
        <v>1</v>
      </c>
      <c r="BW135" s="22">
        <v>21</v>
      </c>
      <c r="BX135" s="3" t="s">
        <v>644</v>
      </c>
    </row>
    <row r="136" spans="1:76" ht="15" customHeight="1" x14ac:dyDescent="0.25">
      <c r="A136" s="21" t="s">
        <v>645</v>
      </c>
      <c r="B136" s="4" t="s">
        <v>104</v>
      </c>
      <c r="C136" s="296" t="s">
        <v>587</v>
      </c>
      <c r="D136" s="296"/>
      <c r="E136" s="4" t="s">
        <v>106</v>
      </c>
      <c r="F136" s="22">
        <f>'Stavební rozpočet SO 302, 303'!F156</f>
        <v>52.9</v>
      </c>
      <c r="G136" s="22">
        <f>'Stavební rozpočet SO 302, 303'!G156</f>
        <v>0</v>
      </c>
      <c r="H136" s="22">
        <f>'Stavební rozpočet SO 302, 303'!H156</f>
        <v>0</v>
      </c>
      <c r="I136" s="22">
        <f>'Stavební rozpočet SO 302, 303'!I156</f>
        <v>0</v>
      </c>
      <c r="J136" s="22">
        <f>'Stavební rozpočet SO 302, 303'!J156</f>
        <v>0</v>
      </c>
      <c r="K136" s="23">
        <f>F136*136</f>
        <v>7194.4</v>
      </c>
      <c r="Z136" s="22">
        <f t="shared" si="110"/>
        <v>0</v>
      </c>
      <c r="AB136" s="22">
        <f t="shared" si="111"/>
        <v>0</v>
      </c>
      <c r="AC136" s="22">
        <f t="shared" si="112"/>
        <v>0</v>
      </c>
      <c r="AD136" s="22">
        <f t="shared" si="113"/>
        <v>0</v>
      </c>
      <c r="AE136" s="22">
        <f t="shared" si="114"/>
        <v>0</v>
      </c>
      <c r="AF136" s="22">
        <f t="shared" si="115"/>
        <v>0</v>
      </c>
      <c r="AG136" s="22">
        <f t="shared" si="116"/>
        <v>0</v>
      </c>
      <c r="AH136" s="22">
        <f t="shared" si="117"/>
        <v>0</v>
      </c>
      <c r="AI136" s="9" t="s">
        <v>404</v>
      </c>
      <c r="AJ136" s="22">
        <f t="shared" si="118"/>
        <v>0</v>
      </c>
      <c r="AK136" s="22">
        <f t="shared" si="119"/>
        <v>0</v>
      </c>
      <c r="AL136" s="22">
        <f t="shared" si="120"/>
        <v>0</v>
      </c>
      <c r="AN136" s="22">
        <v>21</v>
      </c>
      <c r="AO136" s="22">
        <f>G136*0.069565217</f>
        <v>0</v>
      </c>
      <c r="AP136" s="22">
        <f>G136*(1-0.069565217)</f>
        <v>0</v>
      </c>
      <c r="AQ136" s="24" t="s">
        <v>51</v>
      </c>
      <c r="AV136" s="22">
        <f t="shared" si="123"/>
        <v>0</v>
      </c>
      <c r="AW136" s="22">
        <f t="shared" si="124"/>
        <v>0</v>
      </c>
      <c r="AX136" s="22">
        <f t="shared" si="125"/>
        <v>0</v>
      </c>
      <c r="AY136" s="24" t="s">
        <v>107</v>
      </c>
      <c r="AZ136" s="24" t="s">
        <v>630</v>
      </c>
      <c r="BA136" s="9" t="s">
        <v>631</v>
      </c>
      <c r="BC136" s="22">
        <f t="shared" si="126"/>
        <v>0</v>
      </c>
      <c r="BD136" s="22">
        <f t="shared" si="127"/>
        <v>0</v>
      </c>
      <c r="BE136" s="22">
        <v>0</v>
      </c>
      <c r="BF136" s="22">
        <f t="shared" si="128"/>
        <v>7194.4</v>
      </c>
      <c r="BH136" s="22">
        <f t="shared" si="129"/>
        <v>0</v>
      </c>
      <c r="BI136" s="22">
        <f t="shared" si="130"/>
        <v>0</v>
      </c>
      <c r="BJ136" s="22">
        <f t="shared" si="131"/>
        <v>0</v>
      </c>
      <c r="BK136" s="22"/>
      <c r="BL136" s="22">
        <v>1</v>
      </c>
      <c r="BW136" s="22">
        <v>21</v>
      </c>
      <c r="BX136" s="3" t="s">
        <v>587</v>
      </c>
    </row>
    <row r="137" spans="1:76" ht="15" customHeight="1" x14ac:dyDescent="0.25">
      <c r="A137" s="21" t="s">
        <v>646</v>
      </c>
      <c r="B137" s="4" t="s">
        <v>588</v>
      </c>
      <c r="C137" s="296" t="s">
        <v>589</v>
      </c>
      <c r="D137" s="296"/>
      <c r="E137" s="4" t="s">
        <v>106</v>
      </c>
      <c r="F137" s="22">
        <f>'Stavební rozpočet SO 302, 303'!F157</f>
        <v>5.3</v>
      </c>
      <c r="G137" s="22">
        <f>'Stavební rozpočet SO 302, 303'!G157</f>
        <v>0</v>
      </c>
      <c r="H137" s="22">
        <f>'Stavební rozpočet SO 302, 303'!H157</f>
        <v>0</v>
      </c>
      <c r="I137" s="22">
        <f>'Stavební rozpočet SO 302, 303'!I157</f>
        <v>0</v>
      </c>
      <c r="J137" s="22">
        <f>'Stavební rozpočet SO 302, 303'!J157</f>
        <v>0</v>
      </c>
      <c r="K137" s="23">
        <f>F137*137</f>
        <v>726.1</v>
      </c>
      <c r="Z137" s="22">
        <f t="shared" si="110"/>
        <v>0</v>
      </c>
      <c r="AB137" s="22">
        <f t="shared" si="111"/>
        <v>0</v>
      </c>
      <c r="AC137" s="22">
        <f t="shared" si="112"/>
        <v>0</v>
      </c>
      <c r="AD137" s="22">
        <f t="shared" si="113"/>
        <v>0</v>
      </c>
      <c r="AE137" s="22">
        <f t="shared" si="114"/>
        <v>0</v>
      </c>
      <c r="AF137" s="22">
        <f t="shared" si="115"/>
        <v>0</v>
      </c>
      <c r="AG137" s="22">
        <f t="shared" si="116"/>
        <v>0</v>
      </c>
      <c r="AH137" s="22">
        <f t="shared" si="117"/>
        <v>0</v>
      </c>
      <c r="AI137" s="9" t="s">
        <v>404</v>
      </c>
      <c r="AJ137" s="22">
        <f t="shared" si="118"/>
        <v>0</v>
      </c>
      <c r="AK137" s="22">
        <f t="shared" si="119"/>
        <v>0</v>
      </c>
      <c r="AL137" s="22">
        <f t="shared" si="120"/>
        <v>0</v>
      </c>
      <c r="AN137" s="22">
        <v>21</v>
      </c>
      <c r="AO137" s="22">
        <f>G137*0</f>
        <v>0</v>
      </c>
      <c r="AP137" s="22">
        <f>G137*(1-0)</f>
        <v>0</v>
      </c>
      <c r="AQ137" s="24" t="s">
        <v>51</v>
      </c>
      <c r="AV137" s="22">
        <f t="shared" si="123"/>
        <v>0</v>
      </c>
      <c r="AW137" s="22">
        <f t="shared" si="124"/>
        <v>0</v>
      </c>
      <c r="AX137" s="22">
        <f t="shared" si="125"/>
        <v>0</v>
      </c>
      <c r="AY137" s="24" t="s">
        <v>107</v>
      </c>
      <c r="AZ137" s="24" t="s">
        <v>630</v>
      </c>
      <c r="BA137" s="9" t="s">
        <v>631</v>
      </c>
      <c r="BC137" s="22">
        <f t="shared" si="126"/>
        <v>0</v>
      </c>
      <c r="BD137" s="22">
        <f t="shared" si="127"/>
        <v>0</v>
      </c>
      <c r="BE137" s="22">
        <v>0</v>
      </c>
      <c r="BF137" s="22">
        <f t="shared" si="128"/>
        <v>726.1</v>
      </c>
      <c r="BH137" s="22">
        <f t="shared" si="129"/>
        <v>0</v>
      </c>
      <c r="BI137" s="22">
        <f t="shared" si="130"/>
        <v>0</v>
      </c>
      <c r="BJ137" s="22">
        <f t="shared" si="131"/>
        <v>0</v>
      </c>
      <c r="BK137" s="22"/>
      <c r="BL137" s="22">
        <v>1</v>
      </c>
      <c r="BW137" s="22">
        <v>21</v>
      </c>
      <c r="BX137" s="3" t="s">
        <v>589</v>
      </c>
    </row>
    <row r="138" spans="1:76" ht="15" customHeight="1" x14ac:dyDescent="0.25">
      <c r="A138" s="21" t="s">
        <v>647</v>
      </c>
      <c r="B138" s="4" t="s">
        <v>111</v>
      </c>
      <c r="C138" s="296" t="s">
        <v>112</v>
      </c>
      <c r="D138" s="296"/>
      <c r="E138" s="4" t="s">
        <v>106</v>
      </c>
      <c r="F138" s="22">
        <f>'Stavební rozpočet SO 302, 303'!F158</f>
        <v>9.8000000000000007</v>
      </c>
      <c r="G138" s="22">
        <f>'Stavební rozpočet SO 302, 303'!G158</f>
        <v>0</v>
      </c>
      <c r="H138" s="22">
        <f>'Stavební rozpočet SO 302, 303'!H158</f>
        <v>0</v>
      </c>
      <c r="I138" s="22">
        <f>'Stavební rozpočet SO 302, 303'!I158</f>
        <v>0</v>
      </c>
      <c r="J138" s="22">
        <f>'Stavební rozpočet SO 302, 303'!J158</f>
        <v>0</v>
      </c>
      <c r="K138" s="23">
        <f>F138*138</f>
        <v>1352.4</v>
      </c>
      <c r="Z138" s="22">
        <f t="shared" si="110"/>
        <v>0</v>
      </c>
      <c r="AB138" s="22">
        <f t="shared" si="111"/>
        <v>0</v>
      </c>
      <c r="AC138" s="22">
        <f t="shared" si="112"/>
        <v>0</v>
      </c>
      <c r="AD138" s="22">
        <f t="shared" si="113"/>
        <v>0</v>
      </c>
      <c r="AE138" s="22">
        <f t="shared" si="114"/>
        <v>0</v>
      </c>
      <c r="AF138" s="22">
        <f t="shared" si="115"/>
        <v>0</v>
      </c>
      <c r="AG138" s="22">
        <f t="shared" si="116"/>
        <v>0</v>
      </c>
      <c r="AH138" s="22">
        <f t="shared" si="117"/>
        <v>0</v>
      </c>
      <c r="AI138" s="9" t="s">
        <v>404</v>
      </c>
      <c r="AJ138" s="22">
        <f t="shared" si="118"/>
        <v>0</v>
      </c>
      <c r="AK138" s="22">
        <f t="shared" si="119"/>
        <v>0</v>
      </c>
      <c r="AL138" s="22">
        <f t="shared" si="120"/>
        <v>0</v>
      </c>
      <c r="AN138" s="22">
        <v>21</v>
      </c>
      <c r="AO138" s="22">
        <f>G138*0</f>
        <v>0</v>
      </c>
      <c r="AP138" s="22">
        <f>G138*(1-0)</f>
        <v>0</v>
      </c>
      <c r="AQ138" s="24" t="s">
        <v>51</v>
      </c>
      <c r="AV138" s="22">
        <f t="shared" si="123"/>
        <v>0</v>
      </c>
      <c r="AW138" s="22">
        <f t="shared" si="124"/>
        <v>0</v>
      </c>
      <c r="AX138" s="22">
        <f t="shared" si="125"/>
        <v>0</v>
      </c>
      <c r="AY138" s="24" t="s">
        <v>107</v>
      </c>
      <c r="AZ138" s="24" t="s">
        <v>630</v>
      </c>
      <c r="BA138" s="9" t="s">
        <v>631</v>
      </c>
      <c r="BC138" s="22">
        <f t="shared" si="126"/>
        <v>0</v>
      </c>
      <c r="BD138" s="22">
        <f t="shared" si="127"/>
        <v>0</v>
      </c>
      <c r="BE138" s="22">
        <v>0</v>
      </c>
      <c r="BF138" s="22">
        <f t="shared" si="128"/>
        <v>1352.4</v>
      </c>
      <c r="BH138" s="22">
        <f t="shared" si="129"/>
        <v>0</v>
      </c>
      <c r="BI138" s="22">
        <f t="shared" si="130"/>
        <v>0</v>
      </c>
      <c r="BJ138" s="22">
        <f t="shared" si="131"/>
        <v>0</v>
      </c>
      <c r="BK138" s="22"/>
      <c r="BL138" s="22">
        <v>1</v>
      </c>
      <c r="BW138" s="22">
        <v>21</v>
      </c>
      <c r="BX138" s="3" t="s">
        <v>112</v>
      </c>
    </row>
    <row r="139" spans="1:76" ht="15" customHeight="1" x14ac:dyDescent="0.25">
      <c r="A139" s="17"/>
      <c r="B139" s="18" t="s">
        <v>64</v>
      </c>
      <c r="C139" s="329" t="s">
        <v>674</v>
      </c>
      <c r="D139" s="329"/>
      <c r="E139" s="19" t="s">
        <v>4</v>
      </c>
      <c r="F139" s="19" t="s">
        <v>4</v>
      </c>
      <c r="G139" s="19" t="s">
        <v>4</v>
      </c>
      <c r="H139" s="2">
        <f>SUM(H140:H141)</f>
        <v>0</v>
      </c>
      <c r="I139" s="2">
        <f>SUM(I140:I141)</f>
        <v>0</v>
      </c>
      <c r="J139" s="2">
        <f>SUM(J140:J141)</f>
        <v>0</v>
      </c>
      <c r="K139" s="20">
        <f>SUM(K140:K141)</f>
        <v>3194</v>
      </c>
      <c r="AI139" s="9" t="s">
        <v>404</v>
      </c>
      <c r="AS139" s="2">
        <f>SUM(AJ140:AJ141)</f>
        <v>0</v>
      </c>
      <c r="AT139" s="2">
        <f>SUM(AK140:AK141)</f>
        <v>0</v>
      </c>
      <c r="AU139" s="2">
        <f>SUM(AL140:AL141)</f>
        <v>0</v>
      </c>
    </row>
    <row r="140" spans="1:76" ht="15" customHeight="1" x14ac:dyDescent="0.25">
      <c r="A140" s="21" t="s">
        <v>648</v>
      </c>
      <c r="B140" s="4" t="s">
        <v>604</v>
      </c>
      <c r="C140" s="296" t="s">
        <v>649</v>
      </c>
      <c r="D140" s="296"/>
      <c r="E140" s="4" t="s">
        <v>54</v>
      </c>
      <c r="F140" s="22">
        <f>'Stavební rozpočet SO 302, 303'!F160</f>
        <v>6.7</v>
      </c>
      <c r="G140" s="22">
        <f>'Stavební rozpočet SO 302, 303'!G160</f>
        <v>0</v>
      </c>
      <c r="H140" s="22">
        <f>'Stavební rozpočet SO 302, 303'!H160</f>
        <v>0</v>
      </c>
      <c r="I140" s="22">
        <f>'Stavební rozpočet SO 302, 303'!I160</f>
        <v>0</v>
      </c>
      <c r="J140" s="22">
        <f>'Stavební rozpočet SO 302, 303'!J160</f>
        <v>0</v>
      </c>
      <c r="K140" s="23">
        <f>F140*140</f>
        <v>938</v>
      </c>
      <c r="Z140" s="22">
        <f>IF(AQ140="5",BJ140,0)</f>
        <v>0</v>
      </c>
      <c r="AB140" s="22">
        <f>IF(AQ140="1",BH140,0)</f>
        <v>0</v>
      </c>
      <c r="AC140" s="22">
        <f>IF(AQ140="1",BI140,0)</f>
        <v>0</v>
      </c>
      <c r="AD140" s="22">
        <f>IF(AQ140="7",BH140,0)</f>
        <v>0</v>
      </c>
      <c r="AE140" s="22">
        <f>IF(AQ140="7",BI140,0)</f>
        <v>0</v>
      </c>
      <c r="AF140" s="22">
        <f>IF(AQ140="2",BH140,0)</f>
        <v>0</v>
      </c>
      <c r="AG140" s="22">
        <f>IF(AQ140="2",BI140,0)</f>
        <v>0</v>
      </c>
      <c r="AH140" s="22">
        <f>IF(AQ140="0",BJ140,0)</f>
        <v>0</v>
      </c>
      <c r="AI140" s="9" t="s">
        <v>404</v>
      </c>
      <c r="AJ140" s="22">
        <f>IF(AN140=0,J140,0)</f>
        <v>0</v>
      </c>
      <c r="AK140" s="22">
        <f>IF(AN140=12,J140,0)</f>
        <v>0</v>
      </c>
      <c r="AL140" s="22">
        <f>IF(AN140=21,J140,0)</f>
        <v>0</v>
      </c>
      <c r="AN140" s="22">
        <v>21</v>
      </c>
      <c r="AO140" s="22">
        <f>G140*0.67549217</f>
        <v>0</v>
      </c>
      <c r="AP140" s="22">
        <f>G140*(1-0.67549217)</f>
        <v>0</v>
      </c>
      <c r="AQ140" s="24" t="s">
        <v>51</v>
      </c>
      <c r="AV140" s="22">
        <f>AW140+AX140</f>
        <v>0</v>
      </c>
      <c r="AW140" s="22">
        <f>F140*AO140</f>
        <v>0</v>
      </c>
      <c r="AX140" s="22">
        <f>F140*AP140</f>
        <v>0</v>
      </c>
      <c r="AY140" s="24" t="s">
        <v>443</v>
      </c>
      <c r="AZ140" s="24" t="s">
        <v>650</v>
      </c>
      <c r="BA140" s="9" t="s">
        <v>631</v>
      </c>
      <c r="BC140" s="22">
        <f>AW140+AX140</f>
        <v>0</v>
      </c>
      <c r="BD140" s="22">
        <f>G140/(100-BE140)*100</f>
        <v>0</v>
      </c>
      <c r="BE140" s="22">
        <v>0</v>
      </c>
      <c r="BF140" s="22">
        <f>K140</f>
        <v>938</v>
      </c>
      <c r="BH140" s="22">
        <f>F140*AO140</f>
        <v>0</v>
      </c>
      <c r="BI140" s="22">
        <f>F140*AP140</f>
        <v>0</v>
      </c>
      <c r="BJ140" s="22">
        <f>F140*G140</f>
        <v>0</v>
      </c>
      <c r="BK140" s="22"/>
      <c r="BL140" s="22">
        <v>4</v>
      </c>
      <c r="BW140" s="22">
        <v>21</v>
      </c>
      <c r="BX140" s="3" t="s">
        <v>649</v>
      </c>
    </row>
    <row r="141" spans="1:76" ht="15" customHeight="1" x14ac:dyDescent="0.25">
      <c r="A141" s="21" t="s">
        <v>651</v>
      </c>
      <c r="B141" s="4" t="s">
        <v>652</v>
      </c>
      <c r="C141" s="296" t="s">
        <v>653</v>
      </c>
      <c r="D141" s="296"/>
      <c r="E141" s="4" t="s">
        <v>462</v>
      </c>
      <c r="F141" s="22">
        <f>'Stavební rozpočet SO 302, 303'!F161</f>
        <v>16</v>
      </c>
      <c r="G141" s="22">
        <f>'Stavební rozpočet SO 302, 303'!G161</f>
        <v>0</v>
      </c>
      <c r="H141" s="22">
        <f>'Stavební rozpočet SO 302, 303'!H161</f>
        <v>0</v>
      </c>
      <c r="I141" s="22">
        <f>'Stavební rozpočet SO 302, 303'!I161</f>
        <v>0</v>
      </c>
      <c r="J141" s="22">
        <f>'Stavební rozpočet SO 302, 303'!J161</f>
        <v>0</v>
      </c>
      <c r="K141" s="23">
        <f>F141*141</f>
        <v>2256</v>
      </c>
      <c r="Z141" s="22">
        <f>IF(AQ141="5",BJ141,0)</f>
        <v>0</v>
      </c>
      <c r="AB141" s="22">
        <f>IF(AQ141="1",BH141,0)</f>
        <v>0</v>
      </c>
      <c r="AC141" s="22">
        <f>IF(AQ141="1",BI141,0)</f>
        <v>0</v>
      </c>
      <c r="AD141" s="22">
        <f>IF(AQ141="7",BH141,0)</f>
        <v>0</v>
      </c>
      <c r="AE141" s="22">
        <f>IF(AQ141="7",BI141,0)</f>
        <v>0</v>
      </c>
      <c r="AF141" s="22">
        <f>IF(AQ141="2",BH141,0)</f>
        <v>0</v>
      </c>
      <c r="AG141" s="22">
        <f>IF(AQ141="2",BI141,0)</f>
        <v>0</v>
      </c>
      <c r="AH141" s="22">
        <f>IF(AQ141="0",BJ141,0)</f>
        <v>0</v>
      </c>
      <c r="AI141" s="9" t="s">
        <v>404</v>
      </c>
      <c r="AJ141" s="22">
        <f>IF(AN141=0,J141,0)</f>
        <v>0</v>
      </c>
      <c r="AK141" s="22">
        <f>IF(AN141=12,J141,0)</f>
        <v>0</v>
      </c>
      <c r="AL141" s="22">
        <f>IF(AN141=21,J141,0)</f>
        <v>0</v>
      </c>
      <c r="AN141" s="22">
        <v>21</v>
      </c>
      <c r="AO141" s="22">
        <f>G141*0.779816514</f>
        <v>0</v>
      </c>
      <c r="AP141" s="22">
        <f>G141*(1-0.779816514)</f>
        <v>0</v>
      </c>
      <c r="AQ141" s="24" t="s">
        <v>51</v>
      </c>
      <c r="AV141" s="22">
        <f>AW141+AX141</f>
        <v>0</v>
      </c>
      <c r="AW141" s="22">
        <f>F141*AO141</f>
        <v>0</v>
      </c>
      <c r="AX141" s="22">
        <f>F141*AP141</f>
        <v>0</v>
      </c>
      <c r="AY141" s="24" t="s">
        <v>443</v>
      </c>
      <c r="AZ141" s="24" t="s">
        <v>650</v>
      </c>
      <c r="BA141" s="9" t="s">
        <v>631</v>
      </c>
      <c r="BC141" s="22">
        <f>AW141+AX141</f>
        <v>0</v>
      </c>
      <c r="BD141" s="22">
        <f>G141/(100-BE141)*100</f>
        <v>0</v>
      </c>
      <c r="BE141" s="22">
        <v>0</v>
      </c>
      <c r="BF141" s="22">
        <f>K141</f>
        <v>2256</v>
      </c>
      <c r="BH141" s="22">
        <f>F141*AO141</f>
        <v>0</v>
      </c>
      <c r="BI141" s="22">
        <f>F141*AP141</f>
        <v>0</v>
      </c>
      <c r="BJ141" s="22">
        <f>F141*G141</f>
        <v>0</v>
      </c>
      <c r="BK141" s="22"/>
      <c r="BL141" s="22">
        <v>4</v>
      </c>
      <c r="BW141" s="22">
        <v>21</v>
      </c>
      <c r="BX141" s="3" t="s">
        <v>653</v>
      </c>
    </row>
    <row r="142" spans="1:76" ht="15" customHeight="1" x14ac:dyDescent="0.25">
      <c r="A142" s="17"/>
      <c r="B142" s="18" t="s">
        <v>67</v>
      </c>
      <c r="C142" s="329" t="s">
        <v>308</v>
      </c>
      <c r="D142" s="329"/>
      <c r="E142" s="19" t="s">
        <v>4</v>
      </c>
      <c r="F142" s="19" t="s">
        <v>4</v>
      </c>
      <c r="G142" s="19" t="s">
        <v>4</v>
      </c>
      <c r="H142" s="2">
        <f>SUM(H143:H143)</f>
        <v>0</v>
      </c>
      <c r="I142" s="2">
        <f>SUM(I143:I143)</f>
        <v>0</v>
      </c>
      <c r="J142" s="2">
        <f>SUM(J143:J143)</f>
        <v>0</v>
      </c>
      <c r="K142" s="20">
        <f>SUM(K143:K143)</f>
        <v>4819.1000000000004</v>
      </c>
      <c r="AI142" s="9" t="s">
        <v>404</v>
      </c>
      <c r="AS142" s="2">
        <f>SUM(AJ143:AJ143)</f>
        <v>0</v>
      </c>
      <c r="AT142" s="2">
        <f>SUM(AK143:AK143)</f>
        <v>0</v>
      </c>
      <c r="AU142" s="2">
        <f>SUM(AL143:AL143)</f>
        <v>0</v>
      </c>
    </row>
    <row r="143" spans="1:76" ht="15" customHeight="1" x14ac:dyDescent="0.25">
      <c r="A143" s="21" t="s">
        <v>654</v>
      </c>
      <c r="B143" s="4" t="s">
        <v>655</v>
      </c>
      <c r="C143" s="296" t="s">
        <v>656</v>
      </c>
      <c r="D143" s="296"/>
      <c r="E143" s="4" t="s">
        <v>106</v>
      </c>
      <c r="F143" s="22">
        <f>'Stavební rozpočet SO 302, 303'!F163</f>
        <v>33.700000000000003</v>
      </c>
      <c r="G143" s="22">
        <f>'Stavební rozpočet SO 302, 303'!G163</f>
        <v>0</v>
      </c>
      <c r="H143" s="22">
        <f>'Stavební rozpočet SO 302, 303'!H163</f>
        <v>0</v>
      </c>
      <c r="I143" s="22">
        <f>'Stavební rozpočet SO 302, 303'!I163</f>
        <v>0</v>
      </c>
      <c r="J143" s="22">
        <f>'Stavební rozpočet SO 302, 303'!J163</f>
        <v>0</v>
      </c>
      <c r="K143" s="23">
        <f>F143*143</f>
        <v>4819.1000000000004</v>
      </c>
      <c r="Z143" s="22">
        <f>IF(AQ143="5",BJ143,0)</f>
        <v>0</v>
      </c>
      <c r="AB143" s="22">
        <f>IF(AQ143="1",BH143,0)</f>
        <v>0</v>
      </c>
      <c r="AC143" s="22">
        <f>IF(AQ143="1",BI143,0)</f>
        <v>0</v>
      </c>
      <c r="AD143" s="22">
        <f>IF(AQ143="7",BH143,0)</f>
        <v>0</v>
      </c>
      <c r="AE143" s="22">
        <f>IF(AQ143="7",BI143,0)</f>
        <v>0</v>
      </c>
      <c r="AF143" s="22">
        <f>IF(AQ143="2",BH143,0)</f>
        <v>0</v>
      </c>
      <c r="AG143" s="22">
        <f>IF(AQ143="2",BI143,0)</f>
        <v>0</v>
      </c>
      <c r="AH143" s="22">
        <f>IF(AQ143="0",BJ143,0)</f>
        <v>0</v>
      </c>
      <c r="AI143" s="9" t="s">
        <v>404</v>
      </c>
      <c r="AJ143" s="22">
        <f>IF(AN143=0,J143,0)</f>
        <v>0</v>
      </c>
      <c r="AK143" s="22">
        <f>IF(AN143=12,J143,0)</f>
        <v>0</v>
      </c>
      <c r="AL143" s="22">
        <f>IF(AN143=21,J143,0)</f>
        <v>0</v>
      </c>
      <c r="AN143" s="22">
        <v>21</v>
      </c>
      <c r="AO143" s="22">
        <f>G143*0</f>
        <v>0</v>
      </c>
      <c r="AP143" s="22">
        <f>G143*(1-0)</f>
        <v>0</v>
      </c>
      <c r="AQ143" s="24" t="s">
        <v>51</v>
      </c>
      <c r="AV143" s="22">
        <f>AW143+AX143</f>
        <v>0</v>
      </c>
      <c r="AW143" s="22">
        <f>F143*AO143</f>
        <v>0</v>
      </c>
      <c r="AX143" s="22">
        <f>F143*AP143</f>
        <v>0</v>
      </c>
      <c r="AY143" s="24" t="s">
        <v>127</v>
      </c>
      <c r="AZ143" s="24" t="s">
        <v>657</v>
      </c>
      <c r="BA143" s="9" t="s">
        <v>631</v>
      </c>
      <c r="BC143" s="22">
        <f>AW143+AX143</f>
        <v>0</v>
      </c>
      <c r="BD143" s="22">
        <f>G143/(100-BE143)*100</f>
        <v>0</v>
      </c>
      <c r="BE143" s="22">
        <v>0</v>
      </c>
      <c r="BF143" s="22">
        <f>K143</f>
        <v>4819.1000000000004</v>
      </c>
      <c r="BH143" s="22">
        <f>F143*AO143</f>
        <v>0</v>
      </c>
      <c r="BI143" s="22">
        <f>F143*AP143</f>
        <v>0</v>
      </c>
      <c r="BJ143" s="22">
        <f>F143*G143</f>
        <v>0</v>
      </c>
      <c r="BK143" s="22"/>
      <c r="BL143" s="22">
        <v>5</v>
      </c>
      <c r="BW143" s="22">
        <v>21</v>
      </c>
      <c r="BX143" s="3" t="s">
        <v>656</v>
      </c>
    </row>
    <row r="144" spans="1:76" ht="15" customHeight="1" x14ac:dyDescent="0.25">
      <c r="A144" s="17"/>
      <c r="B144" s="18" t="s">
        <v>79</v>
      </c>
      <c r="C144" s="329" t="s">
        <v>675</v>
      </c>
      <c r="D144" s="329"/>
      <c r="E144" s="19" t="s">
        <v>4</v>
      </c>
      <c r="F144" s="19" t="s">
        <v>4</v>
      </c>
      <c r="G144" s="19" t="s">
        <v>4</v>
      </c>
      <c r="H144" s="2">
        <f>SUM(H145:H145)</f>
        <v>0</v>
      </c>
      <c r="I144" s="2">
        <f>SUM(I145:I145)</f>
        <v>0</v>
      </c>
      <c r="J144" s="2">
        <f>SUM(J145:J145)</f>
        <v>0</v>
      </c>
      <c r="K144" s="20">
        <f>SUM(K145:K145)</f>
        <v>3045</v>
      </c>
      <c r="AI144" s="9" t="s">
        <v>404</v>
      </c>
      <c r="AS144" s="2">
        <f>SUM(AJ145:AJ145)</f>
        <v>0</v>
      </c>
      <c r="AT144" s="2">
        <f>SUM(AK145:AK145)</f>
        <v>0</v>
      </c>
      <c r="AU144" s="2">
        <f>SUM(AL145:AL145)</f>
        <v>0</v>
      </c>
    </row>
    <row r="145" spans="1:76" ht="15" customHeight="1" x14ac:dyDescent="0.25">
      <c r="A145" s="21" t="s">
        <v>658</v>
      </c>
      <c r="B145" s="4" t="s">
        <v>659</v>
      </c>
      <c r="C145" s="296" t="s">
        <v>660</v>
      </c>
      <c r="D145" s="296"/>
      <c r="E145" s="4" t="s">
        <v>119</v>
      </c>
      <c r="F145" s="22">
        <f>'Stavební rozpočet SO 302, 303'!F165</f>
        <v>21</v>
      </c>
      <c r="G145" s="22">
        <f>'Stavební rozpočet SO 302, 303'!G165</f>
        <v>0</v>
      </c>
      <c r="H145" s="22">
        <f>'Stavební rozpočet SO 302, 303'!H165</f>
        <v>0</v>
      </c>
      <c r="I145" s="22">
        <f>'Stavební rozpočet SO 302, 303'!I165</f>
        <v>0</v>
      </c>
      <c r="J145" s="22">
        <f>'Stavební rozpočet SO 302, 303'!J165</f>
        <v>0</v>
      </c>
      <c r="K145" s="23">
        <f>F145*145</f>
        <v>3045</v>
      </c>
      <c r="Z145" s="22">
        <f>IF(AQ145="5",BJ145,0)</f>
        <v>0</v>
      </c>
      <c r="AB145" s="22">
        <f>IF(AQ145="1",BH145,0)</f>
        <v>0</v>
      </c>
      <c r="AC145" s="22">
        <f>IF(AQ145="1",BI145,0)</f>
        <v>0</v>
      </c>
      <c r="AD145" s="22">
        <f>IF(AQ145="7",BH145,0)</f>
        <v>0</v>
      </c>
      <c r="AE145" s="22">
        <f>IF(AQ145="7",BI145,0)</f>
        <v>0</v>
      </c>
      <c r="AF145" s="22">
        <f>IF(AQ145="2",BH145,0)</f>
        <v>0</v>
      </c>
      <c r="AG145" s="22">
        <f>IF(AQ145="2",BI145,0)</f>
        <v>0</v>
      </c>
      <c r="AH145" s="22">
        <f>IF(AQ145="0",BJ145,0)</f>
        <v>0</v>
      </c>
      <c r="AI145" s="9" t="s">
        <v>404</v>
      </c>
      <c r="AJ145" s="22">
        <f>IF(AN145=0,J145,0)</f>
        <v>0</v>
      </c>
      <c r="AK145" s="22">
        <f>IF(AN145=12,J145,0)</f>
        <v>0</v>
      </c>
      <c r="AL145" s="22">
        <f>IF(AN145=21,J145,0)</f>
        <v>0</v>
      </c>
      <c r="AN145" s="22">
        <v>21</v>
      </c>
      <c r="AO145" s="22">
        <f>G145*0</f>
        <v>0</v>
      </c>
      <c r="AP145" s="22">
        <f>G145*(1-0)</f>
        <v>0</v>
      </c>
      <c r="AQ145" s="24" t="s">
        <v>51</v>
      </c>
      <c r="AV145" s="22">
        <f>AW145+AX145</f>
        <v>0</v>
      </c>
      <c r="AW145" s="22">
        <f>F145*AO145</f>
        <v>0</v>
      </c>
      <c r="AX145" s="22">
        <f>F145*AP145</f>
        <v>0</v>
      </c>
      <c r="AY145" s="24" t="s">
        <v>452</v>
      </c>
      <c r="AZ145" s="24" t="s">
        <v>661</v>
      </c>
      <c r="BA145" s="9" t="s">
        <v>631</v>
      </c>
      <c r="BC145" s="22">
        <f>AW145+AX145</f>
        <v>0</v>
      </c>
      <c r="BD145" s="22">
        <f>G145/(100-BE145)*100</f>
        <v>0</v>
      </c>
      <c r="BE145" s="22">
        <v>0</v>
      </c>
      <c r="BF145" s="22">
        <f>K145</f>
        <v>3045</v>
      </c>
      <c r="BH145" s="22">
        <f>F145*AO145</f>
        <v>0</v>
      </c>
      <c r="BI145" s="22">
        <f>F145*AP145</f>
        <v>0</v>
      </c>
      <c r="BJ145" s="22">
        <f>F145*G145</f>
        <v>0</v>
      </c>
      <c r="BK145" s="22"/>
      <c r="BL145" s="22">
        <v>8</v>
      </c>
      <c r="BW145" s="22">
        <v>21</v>
      </c>
      <c r="BX145" s="3" t="s">
        <v>660</v>
      </c>
    </row>
    <row r="146" spans="1:76" ht="15" customHeight="1" x14ac:dyDescent="0.25">
      <c r="A146" s="17"/>
      <c r="B146" s="18" t="s">
        <v>84</v>
      </c>
      <c r="C146" s="329" t="s">
        <v>309</v>
      </c>
      <c r="D146" s="329"/>
      <c r="E146" s="19" t="s">
        <v>4</v>
      </c>
      <c r="F146" s="19" t="s">
        <v>4</v>
      </c>
      <c r="G146" s="19" t="s">
        <v>4</v>
      </c>
      <c r="H146" s="2">
        <f>SUM(H147:H147)</f>
        <v>0</v>
      </c>
      <c r="I146" s="2">
        <f>SUM(I147:I147)</f>
        <v>0</v>
      </c>
      <c r="J146" s="2">
        <f>SUM(J147:J147)</f>
        <v>0</v>
      </c>
      <c r="K146" s="20">
        <f>SUM(K147:K147)</f>
        <v>5460.3150000000005</v>
      </c>
      <c r="AI146" s="9" t="s">
        <v>404</v>
      </c>
      <c r="AS146" s="2">
        <f>SUM(AJ147:AJ147)</f>
        <v>0</v>
      </c>
      <c r="AT146" s="2">
        <f>SUM(AK147:AK147)</f>
        <v>0</v>
      </c>
      <c r="AU146" s="2">
        <f>SUM(AL147:AL147)</f>
        <v>0</v>
      </c>
    </row>
    <row r="147" spans="1:76" ht="15" customHeight="1" x14ac:dyDescent="0.25">
      <c r="A147" s="21" t="s">
        <v>662</v>
      </c>
      <c r="B147" s="4" t="s">
        <v>206</v>
      </c>
      <c r="C147" s="296" t="s">
        <v>207</v>
      </c>
      <c r="D147" s="296"/>
      <c r="E147" s="4" t="s">
        <v>198</v>
      </c>
      <c r="F147" s="22">
        <f>'Stavební rozpočet SO 302, 303'!F167</f>
        <v>37.145000000000003</v>
      </c>
      <c r="G147" s="22">
        <f>'Stavební rozpočet SO 302, 303'!G167</f>
        <v>0</v>
      </c>
      <c r="H147" s="22">
        <f>'Stavební rozpočet SO 302, 303'!H167</f>
        <v>0</v>
      </c>
      <c r="I147" s="22">
        <f>'Stavební rozpočet SO 302, 303'!I167</f>
        <v>0</v>
      </c>
      <c r="J147" s="22">
        <f>'Stavební rozpočet SO 302, 303'!J167</f>
        <v>0</v>
      </c>
      <c r="K147" s="23">
        <f>F147*147</f>
        <v>5460.3150000000005</v>
      </c>
      <c r="Z147" s="22">
        <f>IF(AQ147="5",BJ147,0)</f>
        <v>0</v>
      </c>
      <c r="AB147" s="22">
        <f>IF(AQ147="1",BH147,0)</f>
        <v>0</v>
      </c>
      <c r="AC147" s="22">
        <f>IF(AQ147="1",BI147,0)</f>
        <v>0</v>
      </c>
      <c r="AD147" s="22">
        <f>IF(AQ147="7",BH147,0)</f>
        <v>0</v>
      </c>
      <c r="AE147" s="22">
        <f>IF(AQ147="7",BI147,0)</f>
        <v>0</v>
      </c>
      <c r="AF147" s="22">
        <f>IF(AQ147="2",BH147,0)</f>
        <v>0</v>
      </c>
      <c r="AG147" s="22">
        <f>IF(AQ147="2",BI147,0)</f>
        <v>0</v>
      </c>
      <c r="AH147" s="22">
        <f>IF(AQ147="0",BJ147,0)</f>
        <v>0</v>
      </c>
      <c r="AI147" s="9" t="s">
        <v>404</v>
      </c>
      <c r="AJ147" s="22">
        <f>IF(AN147=0,J147,0)</f>
        <v>0</v>
      </c>
      <c r="AK147" s="22">
        <f>IF(AN147=12,J147,0)</f>
        <v>0</v>
      </c>
      <c r="AL147" s="22">
        <f>IF(AN147=21,J147,0)</f>
        <v>0</v>
      </c>
      <c r="AN147" s="22">
        <v>21</v>
      </c>
      <c r="AO147" s="22">
        <f>G147*0</f>
        <v>0</v>
      </c>
      <c r="AP147" s="22">
        <f>G147*(1-0)</f>
        <v>0</v>
      </c>
      <c r="AQ147" s="24" t="s">
        <v>67</v>
      </c>
      <c r="AV147" s="22">
        <f>AW147+AX147</f>
        <v>0</v>
      </c>
      <c r="AW147" s="22">
        <f>F147*AO147</f>
        <v>0</v>
      </c>
      <c r="AX147" s="22">
        <f>F147*AP147</f>
        <v>0</v>
      </c>
      <c r="AY147" s="24" t="s">
        <v>208</v>
      </c>
      <c r="AZ147" s="24" t="s">
        <v>663</v>
      </c>
      <c r="BA147" s="9" t="s">
        <v>631</v>
      </c>
      <c r="BC147" s="22">
        <f>AW147+AX147</f>
        <v>0</v>
      </c>
      <c r="BD147" s="22">
        <f>G147/(100-BE147)*100</f>
        <v>0</v>
      </c>
      <c r="BE147" s="22">
        <v>0</v>
      </c>
      <c r="BF147" s="22">
        <f>K147</f>
        <v>5460.3150000000005</v>
      </c>
      <c r="BH147" s="22">
        <f>F147*AO147</f>
        <v>0</v>
      </c>
      <c r="BI147" s="22">
        <f>F147*AP147</f>
        <v>0</v>
      </c>
      <c r="BJ147" s="22">
        <f>F147*G147</f>
        <v>0</v>
      </c>
      <c r="BK147" s="22"/>
      <c r="BL147" s="22">
        <v>9</v>
      </c>
      <c r="BW147" s="22">
        <v>21</v>
      </c>
      <c r="BX147" s="3" t="s">
        <v>207</v>
      </c>
    </row>
    <row r="148" spans="1:76" ht="15" customHeight="1" x14ac:dyDescent="0.25">
      <c r="A148" s="17"/>
      <c r="B148" s="18"/>
      <c r="C148" s="329" t="s">
        <v>210</v>
      </c>
      <c r="D148" s="329"/>
      <c r="E148" s="19" t="s">
        <v>4</v>
      </c>
      <c r="F148" s="19" t="s">
        <v>4</v>
      </c>
      <c r="G148" s="19" t="s">
        <v>4</v>
      </c>
      <c r="H148" s="2">
        <f>SUM(H149:H151)</f>
        <v>0</v>
      </c>
      <c r="I148" s="2">
        <f>SUM(I149:I151)</f>
        <v>0</v>
      </c>
      <c r="J148" s="2">
        <f>SUM(J149:J151)</f>
        <v>0</v>
      </c>
      <c r="K148" s="20">
        <f>SUM(K149:K151)</f>
        <v>8431.8649999999998</v>
      </c>
      <c r="AI148" s="9" t="s">
        <v>404</v>
      </c>
      <c r="AS148" s="2">
        <f>SUM(AJ149:AJ151)</f>
        <v>0</v>
      </c>
      <c r="AT148" s="2">
        <f>SUM(AK149:AK151)</f>
        <v>0</v>
      </c>
      <c r="AU148" s="2">
        <f>SUM(AL149:AL151)</f>
        <v>0</v>
      </c>
    </row>
    <row r="149" spans="1:76" ht="15" customHeight="1" x14ac:dyDescent="0.25">
      <c r="A149" s="21" t="s">
        <v>664</v>
      </c>
      <c r="B149" s="4" t="s">
        <v>665</v>
      </c>
      <c r="C149" s="296" t="s">
        <v>666</v>
      </c>
      <c r="D149" s="296"/>
      <c r="E149" s="4" t="s">
        <v>106</v>
      </c>
      <c r="F149" s="22">
        <f>'Stavební rozpočet SO 302, 303'!F169</f>
        <v>35.384999999999998</v>
      </c>
      <c r="G149" s="22">
        <f>'Stavební rozpočet SO 302, 303'!G169</f>
        <v>0</v>
      </c>
      <c r="H149" s="22">
        <f>'Stavební rozpočet SO 302, 303'!H169</f>
        <v>0</v>
      </c>
      <c r="I149" s="22">
        <f>'Stavební rozpočet SO 302, 303'!I169</f>
        <v>0</v>
      </c>
      <c r="J149" s="22">
        <f>'Stavební rozpočet SO 302, 303'!J169</f>
        <v>0</v>
      </c>
      <c r="K149" s="23">
        <f>F149*149</f>
        <v>5272.3649999999998</v>
      </c>
      <c r="Z149" s="22">
        <f>IF(AQ149="5",BJ149,0)</f>
        <v>0</v>
      </c>
      <c r="AB149" s="22">
        <f>IF(AQ149="1",BH149,0)</f>
        <v>0</v>
      </c>
      <c r="AC149" s="22">
        <f>IF(AQ149="1",BI149,0)</f>
        <v>0</v>
      </c>
      <c r="AD149" s="22">
        <f>IF(AQ149="7",BH149,0)</f>
        <v>0</v>
      </c>
      <c r="AE149" s="22">
        <f>IF(AQ149="7",BI149,0)</f>
        <v>0</v>
      </c>
      <c r="AF149" s="22">
        <f>IF(AQ149="2",BH149,0)</f>
        <v>0</v>
      </c>
      <c r="AG149" s="22">
        <f>IF(AQ149="2",BI149,0)</f>
        <v>0</v>
      </c>
      <c r="AH149" s="22">
        <f>IF(AQ149="0",BJ149,0)</f>
        <v>0</v>
      </c>
      <c r="AI149" s="9" t="s">
        <v>404</v>
      </c>
      <c r="AJ149" s="22">
        <f>IF(AN149=0,J149,0)</f>
        <v>0</v>
      </c>
      <c r="AK149" s="22">
        <f>IF(AN149=12,J149,0)</f>
        <v>0</v>
      </c>
      <c r="AL149" s="22">
        <f>IF(AN149=21,J149,0)</f>
        <v>0</v>
      </c>
      <c r="AN149" s="22">
        <v>21</v>
      </c>
      <c r="AO149" s="22">
        <f>G149*1</f>
        <v>0</v>
      </c>
      <c r="AP149" s="22">
        <f>G149*(1-1)</f>
        <v>0</v>
      </c>
      <c r="AQ149" s="24" t="s">
        <v>214</v>
      </c>
      <c r="AV149" s="22">
        <f>AW149+AX149</f>
        <v>0</v>
      </c>
      <c r="AW149" s="22">
        <f>F149*AO149</f>
        <v>0</v>
      </c>
      <c r="AX149" s="22">
        <f>F149*AP149</f>
        <v>0</v>
      </c>
      <c r="AY149" s="24" t="s">
        <v>215</v>
      </c>
      <c r="AZ149" s="24" t="s">
        <v>667</v>
      </c>
      <c r="BA149" s="9" t="s">
        <v>631</v>
      </c>
      <c r="BC149" s="22">
        <f>AW149+AX149</f>
        <v>0</v>
      </c>
      <c r="BD149" s="22">
        <f>G149/(100-BE149)*100</f>
        <v>0</v>
      </c>
      <c r="BE149" s="22">
        <v>0</v>
      </c>
      <c r="BF149" s="22">
        <f>K149</f>
        <v>5272.3649999999998</v>
      </c>
      <c r="BH149" s="22">
        <f>F149*AO149</f>
        <v>0</v>
      </c>
      <c r="BI149" s="22">
        <f>F149*AP149</f>
        <v>0</v>
      </c>
      <c r="BJ149" s="22">
        <f>F149*G149</f>
        <v>0</v>
      </c>
      <c r="BK149" s="22"/>
      <c r="BL149" s="22"/>
      <c r="BW149" s="22">
        <v>21</v>
      </c>
      <c r="BX149" s="3" t="s">
        <v>666</v>
      </c>
    </row>
    <row r="150" spans="1:76" ht="15" customHeight="1" x14ac:dyDescent="0.25">
      <c r="A150" s="21" t="s">
        <v>668</v>
      </c>
      <c r="B150" s="4" t="s">
        <v>669</v>
      </c>
      <c r="C150" s="296" t="s">
        <v>670</v>
      </c>
      <c r="D150" s="296"/>
      <c r="E150" s="4" t="s">
        <v>119</v>
      </c>
      <c r="F150" s="22">
        <f>'Stavební rozpočet SO 302, 303'!F170</f>
        <v>11.5</v>
      </c>
      <c r="G150" s="22">
        <f>'Stavební rozpočet SO 302, 303'!G170</f>
        <v>0</v>
      </c>
      <c r="H150" s="22">
        <f>'Stavební rozpočet SO 302, 303'!H170</f>
        <v>0</v>
      </c>
      <c r="I150" s="22">
        <f>'Stavební rozpočet SO 302, 303'!I170</f>
        <v>0</v>
      </c>
      <c r="J150" s="22">
        <f>'Stavební rozpočet SO 302, 303'!J170</f>
        <v>0</v>
      </c>
      <c r="K150" s="23">
        <f>F150*150</f>
        <v>1725</v>
      </c>
      <c r="Z150" s="22">
        <f>IF(AQ150="5",BJ150,0)</f>
        <v>0</v>
      </c>
      <c r="AB150" s="22">
        <f>IF(AQ150="1",BH150,0)</f>
        <v>0</v>
      </c>
      <c r="AC150" s="22">
        <f>IF(AQ150="1",BI150,0)</f>
        <v>0</v>
      </c>
      <c r="AD150" s="22">
        <f>IF(AQ150="7",BH150,0)</f>
        <v>0</v>
      </c>
      <c r="AE150" s="22">
        <f>IF(AQ150="7",BI150,0)</f>
        <v>0</v>
      </c>
      <c r="AF150" s="22">
        <f>IF(AQ150="2",BH150,0)</f>
        <v>0</v>
      </c>
      <c r="AG150" s="22">
        <f>IF(AQ150="2",BI150,0)</f>
        <v>0</v>
      </c>
      <c r="AH150" s="22">
        <f>IF(AQ150="0",BJ150,0)</f>
        <v>0</v>
      </c>
      <c r="AI150" s="9" t="s">
        <v>404</v>
      </c>
      <c r="AJ150" s="22">
        <f>IF(AN150=0,J150,0)</f>
        <v>0</v>
      </c>
      <c r="AK150" s="22">
        <f>IF(AN150=12,J150,0)</f>
        <v>0</v>
      </c>
      <c r="AL150" s="22">
        <f>IF(AN150=21,J150,0)</f>
        <v>0</v>
      </c>
      <c r="AN150" s="22">
        <v>21</v>
      </c>
      <c r="AO150" s="22">
        <f>G150*1</f>
        <v>0</v>
      </c>
      <c r="AP150" s="22">
        <f>G150*(1-1)</f>
        <v>0</v>
      </c>
      <c r="AQ150" s="24" t="s">
        <v>214</v>
      </c>
      <c r="AV150" s="22">
        <f>AW150+AX150</f>
        <v>0</v>
      </c>
      <c r="AW150" s="22">
        <f>F150*AO150</f>
        <v>0</v>
      </c>
      <c r="AX150" s="22">
        <f>F150*AP150</f>
        <v>0</v>
      </c>
      <c r="AY150" s="24" t="s">
        <v>215</v>
      </c>
      <c r="AZ150" s="24" t="s">
        <v>667</v>
      </c>
      <c r="BA150" s="9" t="s">
        <v>631</v>
      </c>
      <c r="BC150" s="22">
        <f>AW150+AX150</f>
        <v>0</v>
      </c>
      <c r="BD150" s="22">
        <f>G150/(100-BE150)*100</f>
        <v>0</v>
      </c>
      <c r="BE150" s="22">
        <v>0</v>
      </c>
      <c r="BF150" s="22">
        <f>K150</f>
        <v>1725</v>
      </c>
      <c r="BH150" s="22">
        <f>F150*AO150</f>
        <v>0</v>
      </c>
      <c r="BI150" s="22">
        <f>F150*AP150</f>
        <v>0</v>
      </c>
      <c r="BJ150" s="22">
        <f>F150*G150</f>
        <v>0</v>
      </c>
      <c r="BK150" s="22"/>
      <c r="BL150" s="22"/>
      <c r="BW150" s="22">
        <v>21</v>
      </c>
      <c r="BX150" s="3" t="s">
        <v>670</v>
      </c>
    </row>
    <row r="151" spans="1:76" ht="15" customHeight="1" x14ac:dyDescent="0.25">
      <c r="A151" s="25" t="s">
        <v>671</v>
      </c>
      <c r="B151" s="26" t="s">
        <v>672</v>
      </c>
      <c r="C151" s="299" t="s">
        <v>673</v>
      </c>
      <c r="D151" s="299"/>
      <c r="E151" s="26" t="s">
        <v>119</v>
      </c>
      <c r="F151" s="27">
        <f>'Stavební rozpočet SO 302, 303'!F171</f>
        <v>9.5</v>
      </c>
      <c r="G151" s="27">
        <f>'Stavební rozpočet SO 302, 303'!G171</f>
        <v>0</v>
      </c>
      <c r="H151" s="27">
        <f>'Stavební rozpočet SO 302, 303'!H171</f>
        <v>0</v>
      </c>
      <c r="I151" s="27">
        <f>'Stavební rozpočet SO 302, 303'!I171</f>
        <v>0</v>
      </c>
      <c r="J151" s="27">
        <f>'Stavební rozpočet SO 302, 303'!J171</f>
        <v>0</v>
      </c>
      <c r="K151" s="28">
        <f>F151*151</f>
        <v>1434.5</v>
      </c>
      <c r="Z151" s="22">
        <f>IF(AQ151="5",BJ151,0)</f>
        <v>0</v>
      </c>
      <c r="AB151" s="22">
        <f>IF(AQ151="1",BH151,0)</f>
        <v>0</v>
      </c>
      <c r="AC151" s="22">
        <f>IF(AQ151="1",BI151,0)</f>
        <v>0</v>
      </c>
      <c r="AD151" s="22">
        <f>IF(AQ151="7",BH151,0)</f>
        <v>0</v>
      </c>
      <c r="AE151" s="22">
        <f>IF(AQ151="7",BI151,0)</f>
        <v>0</v>
      </c>
      <c r="AF151" s="22">
        <f>IF(AQ151="2",BH151,0)</f>
        <v>0</v>
      </c>
      <c r="AG151" s="22">
        <f>IF(AQ151="2",BI151,0)</f>
        <v>0</v>
      </c>
      <c r="AH151" s="22">
        <f>IF(AQ151="0",BJ151,0)</f>
        <v>0</v>
      </c>
      <c r="AI151" s="9" t="s">
        <v>404</v>
      </c>
      <c r="AJ151" s="22">
        <f>IF(AN151=0,J151,0)</f>
        <v>0</v>
      </c>
      <c r="AK151" s="22">
        <f>IF(AN151=12,J151,0)</f>
        <v>0</v>
      </c>
      <c r="AL151" s="22">
        <f>IF(AN151=21,J151,0)</f>
        <v>0</v>
      </c>
      <c r="AN151" s="22">
        <v>21</v>
      </c>
      <c r="AO151" s="22">
        <f>G151*1</f>
        <v>0</v>
      </c>
      <c r="AP151" s="22">
        <f>G151*(1-1)</f>
        <v>0</v>
      </c>
      <c r="AQ151" s="24" t="s">
        <v>214</v>
      </c>
      <c r="AV151" s="22">
        <f>AW151+AX151</f>
        <v>0</v>
      </c>
      <c r="AW151" s="22">
        <f>F151*AO151</f>
        <v>0</v>
      </c>
      <c r="AX151" s="22">
        <f>F151*AP151</f>
        <v>0</v>
      </c>
      <c r="AY151" s="24" t="s">
        <v>215</v>
      </c>
      <c r="AZ151" s="24" t="s">
        <v>667</v>
      </c>
      <c r="BA151" s="9" t="s">
        <v>631</v>
      </c>
      <c r="BC151" s="22">
        <f>AW151+AX151</f>
        <v>0</v>
      </c>
      <c r="BD151" s="22">
        <f>G151/(100-BE151)*100</f>
        <v>0</v>
      </c>
      <c r="BE151" s="22">
        <v>0</v>
      </c>
      <c r="BF151" s="22">
        <f>K151</f>
        <v>1434.5</v>
      </c>
      <c r="BH151" s="22">
        <f>F151*AO151</f>
        <v>0</v>
      </c>
      <c r="BI151" s="22">
        <f>F151*AP151</f>
        <v>0</v>
      </c>
      <c r="BJ151" s="22">
        <f>F151*G151</f>
        <v>0</v>
      </c>
      <c r="BK151" s="22"/>
      <c r="BL151" s="22"/>
      <c r="BW151" s="22">
        <v>21</v>
      </c>
      <c r="BX151" s="3" t="s">
        <v>673</v>
      </c>
    </row>
    <row r="152" spans="1:76" x14ac:dyDescent="0.25">
      <c r="H152" s="330" t="s">
        <v>303</v>
      </c>
      <c r="I152" s="330"/>
      <c r="J152" s="30">
        <f>J13+J33+J37+J43+J60+J70+J97+J99+J111+J115+J121+J126+J139+J142+J144+J146+J148</f>
        <v>0</v>
      </c>
    </row>
    <row r="153" spans="1:76" x14ac:dyDescent="0.25">
      <c r="A153" s="31" t="s">
        <v>304</v>
      </c>
    </row>
    <row r="154" spans="1:76" ht="12.75" customHeight="1" x14ac:dyDescent="0.25">
      <c r="A154" s="296"/>
      <c r="B154" s="296"/>
      <c r="C154" s="296"/>
      <c r="D154" s="296"/>
      <c r="E154" s="296"/>
      <c r="F154" s="296"/>
      <c r="G154" s="296"/>
      <c r="H154" s="296"/>
      <c r="I154" s="296"/>
      <c r="J154" s="296"/>
      <c r="K154" s="296"/>
    </row>
  </sheetData>
  <mergeCells count="170">
    <mergeCell ref="A154:K154"/>
    <mergeCell ref="C147:D147"/>
    <mergeCell ref="C148:D148"/>
    <mergeCell ref="C149:D149"/>
    <mergeCell ref="C150:D150"/>
    <mergeCell ref="C151:D151"/>
    <mergeCell ref="H152:I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10:D10"/>
    <mergeCell ref="H10:J10"/>
    <mergeCell ref="C11:D11"/>
    <mergeCell ref="C12:D12"/>
    <mergeCell ref="C13:D13"/>
    <mergeCell ref="C14:D14"/>
    <mergeCell ref="A8:B9"/>
    <mergeCell ref="C8:D9"/>
    <mergeCell ref="E8:F9"/>
    <mergeCell ref="G8:G9"/>
    <mergeCell ref="H8:H9"/>
    <mergeCell ref="I8:K9"/>
    <mergeCell ref="A6:B7"/>
    <mergeCell ref="C6:D7"/>
    <mergeCell ref="E6:F7"/>
    <mergeCell ref="G6:G7"/>
    <mergeCell ref="H6:H7"/>
    <mergeCell ref="I6:K7"/>
    <mergeCell ref="A4:B5"/>
    <mergeCell ref="C4:D5"/>
    <mergeCell ref="E4:F5"/>
    <mergeCell ref="G4:G5"/>
    <mergeCell ref="H4:H5"/>
    <mergeCell ref="I4:K5"/>
    <mergeCell ref="A1:K1"/>
    <mergeCell ref="A2:B3"/>
    <mergeCell ref="C2:D3"/>
    <mergeCell ref="E2:F3"/>
    <mergeCell ref="G2:G3"/>
    <mergeCell ref="H2:H3"/>
    <mergeCell ref="I2:K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7"/>
  <sheetViews>
    <sheetView view="pageBreakPreview" zoomScaleNormal="100" zoomScaleSheetLayoutView="100" workbookViewId="0">
      <selection activeCell="C8" sqref="C8:D9"/>
    </sheetView>
  </sheetViews>
  <sheetFormatPr defaultColWidth="12.140625" defaultRowHeight="15" x14ac:dyDescent="0.25"/>
  <cols>
    <col min="1" max="1" width="9.140625" style="1" customWidth="1"/>
    <col min="2" max="2" width="12.85546875" style="1" customWidth="1"/>
    <col min="3" max="3" width="27.140625" style="1" customWidth="1"/>
    <col min="4" max="4" width="10" style="1" customWidth="1"/>
    <col min="5" max="5" width="14" style="1" customWidth="1"/>
    <col min="6" max="6" width="27.140625" style="1" customWidth="1"/>
    <col min="7" max="7" width="9.140625" style="1" customWidth="1"/>
    <col min="8" max="8" width="12.85546875" style="1" customWidth="1"/>
    <col min="9" max="9" width="27.140625" style="1" customWidth="1"/>
  </cols>
  <sheetData>
    <row r="1" spans="1:9" ht="54.75" customHeight="1" x14ac:dyDescent="0.2">
      <c r="A1" s="289" t="s">
        <v>319</v>
      </c>
      <c r="B1" s="289"/>
      <c r="C1" s="289"/>
      <c r="D1" s="289"/>
      <c r="E1" s="289"/>
      <c r="F1" s="289"/>
      <c r="G1" s="289"/>
      <c r="H1" s="289"/>
      <c r="I1" s="289"/>
    </row>
    <row r="2" spans="1:9" ht="15" customHeight="1" x14ac:dyDescent="0.2">
      <c r="A2" s="290" t="s">
        <v>1</v>
      </c>
      <c r="B2" s="290"/>
      <c r="C2" s="291" t="str">
        <f>'Stavební rozpočet SO 501'!C2</f>
        <v>Vilémov "Palouk" I. etapa 15 RD</v>
      </c>
      <c r="D2" s="291"/>
      <c r="E2" s="292" t="s">
        <v>5</v>
      </c>
      <c r="F2" s="292" t="str">
        <f>'Stavební rozpočet SO 501'!I2</f>
        <v>Obec Vilémov</v>
      </c>
      <c r="G2" s="292"/>
      <c r="H2" s="292" t="s">
        <v>320</v>
      </c>
      <c r="I2" s="293" t="s">
        <v>321</v>
      </c>
    </row>
    <row r="3" spans="1:9" ht="15" customHeight="1" x14ac:dyDescent="0.2">
      <c r="A3" s="290"/>
      <c r="B3" s="290"/>
      <c r="C3" s="291"/>
      <c r="D3" s="291"/>
      <c r="E3" s="292"/>
      <c r="F3" s="292"/>
      <c r="G3" s="292"/>
      <c r="H3" s="292"/>
      <c r="I3" s="293"/>
    </row>
    <row r="4" spans="1:9" ht="15" customHeight="1" x14ac:dyDescent="0.2">
      <c r="A4" s="295" t="s">
        <v>7</v>
      </c>
      <c r="B4" s="295"/>
      <c r="C4" s="296" t="str">
        <f>'Stavební rozpočet SO 501'!C4</f>
        <v>SO 501 Plynovod</v>
      </c>
      <c r="D4" s="296"/>
      <c r="E4" s="296" t="s">
        <v>9</v>
      </c>
      <c r="F4" s="296" t="str">
        <f>'Stavební rozpočet SO 501'!I4</f>
        <v>Ing. Maša Mirosalv</v>
      </c>
      <c r="G4" s="296"/>
      <c r="H4" s="296" t="s">
        <v>320</v>
      </c>
      <c r="I4" s="294" t="s">
        <v>806</v>
      </c>
    </row>
    <row r="5" spans="1:9" ht="15" customHeight="1" x14ac:dyDescent="0.2">
      <c r="A5" s="295"/>
      <c r="B5" s="295"/>
      <c r="C5" s="296"/>
      <c r="D5" s="296"/>
      <c r="E5" s="296"/>
      <c r="F5" s="296"/>
      <c r="G5" s="296"/>
      <c r="H5" s="296"/>
      <c r="I5" s="294"/>
    </row>
    <row r="6" spans="1:9" ht="15" customHeight="1" x14ac:dyDescent="0.2">
      <c r="A6" s="295" t="s">
        <v>11</v>
      </c>
      <c r="B6" s="295"/>
      <c r="C6" s="296" t="str">
        <f>'Stavební rozpočet SO 501'!C6</f>
        <v>VIlémov</v>
      </c>
      <c r="D6" s="296"/>
      <c r="E6" s="296" t="s">
        <v>14</v>
      </c>
      <c r="F6" s="296" t="str">
        <f>'Stavební rozpočet SO 501'!I6</f>
        <v>dle výběrového řízení</v>
      </c>
      <c r="G6" s="296"/>
      <c r="H6" s="296" t="s">
        <v>320</v>
      </c>
      <c r="I6" s="294"/>
    </row>
    <row r="7" spans="1:9" ht="15" customHeight="1" x14ac:dyDescent="0.2">
      <c r="A7" s="295"/>
      <c r="B7" s="295"/>
      <c r="C7" s="296"/>
      <c r="D7" s="296"/>
      <c r="E7" s="296"/>
      <c r="F7" s="296"/>
      <c r="G7" s="296"/>
      <c r="H7" s="296"/>
      <c r="I7" s="294"/>
    </row>
    <row r="8" spans="1:9" ht="15" customHeight="1" x14ac:dyDescent="0.2">
      <c r="A8" s="295" t="s">
        <v>8</v>
      </c>
      <c r="B8" s="295"/>
      <c r="C8" s="296"/>
      <c r="D8" s="296"/>
      <c r="E8" s="296" t="s">
        <v>13</v>
      </c>
      <c r="F8" s="296" t="str">
        <f>'Stavební rozpočet SO 501'!G6</f>
        <v xml:space="preserve"> </v>
      </c>
      <c r="G8" s="296"/>
      <c r="H8" s="302" t="s">
        <v>323</v>
      </c>
      <c r="I8" s="297">
        <v>53</v>
      </c>
    </row>
    <row r="9" spans="1:9" ht="12.75" x14ac:dyDescent="0.2">
      <c r="A9" s="295"/>
      <c r="B9" s="295"/>
      <c r="C9" s="296"/>
      <c r="D9" s="296"/>
      <c r="E9" s="296"/>
      <c r="F9" s="296"/>
      <c r="G9" s="296"/>
      <c r="H9" s="302"/>
      <c r="I9" s="297"/>
    </row>
    <row r="10" spans="1:9" ht="15" customHeight="1" x14ac:dyDescent="0.2">
      <c r="A10" s="298" t="s">
        <v>16</v>
      </c>
      <c r="B10" s="298"/>
      <c r="C10" s="299" t="str">
        <f>'Stavební rozpočet SO 501'!C8</f>
        <v xml:space="preserve"> </v>
      </c>
      <c r="D10" s="299"/>
      <c r="E10" s="299" t="s">
        <v>20</v>
      </c>
      <c r="F10" s="299" t="str">
        <f>'Stavební rozpočet SO 501'!I8</f>
        <v>Ing. Maša Miroslav</v>
      </c>
      <c r="G10" s="299"/>
      <c r="H10" s="300" t="s">
        <v>324</v>
      </c>
      <c r="I10" s="301" t="str">
        <f>'Stavební rozpočet SO 501'!G8</f>
        <v>28.03.2025</v>
      </c>
    </row>
    <row r="11" spans="1:9" ht="12.75" x14ac:dyDescent="0.2">
      <c r="A11" s="298"/>
      <c r="B11" s="298"/>
      <c r="C11" s="299"/>
      <c r="D11" s="299"/>
      <c r="E11" s="299"/>
      <c r="F11" s="299"/>
      <c r="G11" s="299"/>
      <c r="H11" s="300"/>
      <c r="I11" s="301"/>
    </row>
    <row r="12" spans="1:9" ht="23.25" x14ac:dyDescent="0.2">
      <c r="A12" s="303" t="s">
        <v>325</v>
      </c>
      <c r="B12" s="303"/>
      <c r="C12" s="303"/>
      <c r="D12" s="303"/>
      <c r="E12" s="303"/>
      <c r="F12" s="303"/>
      <c r="G12" s="303"/>
      <c r="H12" s="303"/>
      <c r="I12" s="303"/>
    </row>
    <row r="13" spans="1:9" ht="26.45" customHeight="1" x14ac:dyDescent="0.2">
      <c r="A13" s="41" t="s">
        <v>326</v>
      </c>
      <c r="B13" s="304" t="s">
        <v>327</v>
      </c>
      <c r="C13" s="304"/>
      <c r="D13" s="42" t="s">
        <v>328</v>
      </c>
      <c r="E13" s="304" t="s">
        <v>329</v>
      </c>
      <c r="F13" s="304"/>
      <c r="G13" s="42" t="s">
        <v>330</v>
      </c>
      <c r="H13" s="304" t="s">
        <v>331</v>
      </c>
      <c r="I13" s="304"/>
    </row>
    <row r="14" spans="1:9" ht="15.75" x14ac:dyDescent="0.2">
      <c r="A14" s="43" t="s">
        <v>332</v>
      </c>
      <c r="B14" s="44" t="s">
        <v>333</v>
      </c>
      <c r="C14" s="45">
        <f>SUM('Stavební rozpočet SO 501'!AB12:AB80)</f>
        <v>0</v>
      </c>
      <c r="D14" s="305" t="s">
        <v>334</v>
      </c>
      <c r="E14" s="305"/>
      <c r="F14" s="45"/>
      <c r="G14" s="305" t="s">
        <v>282</v>
      </c>
      <c r="H14" s="305"/>
      <c r="I14" s="46"/>
    </row>
    <row r="15" spans="1:9" ht="15.75" x14ac:dyDescent="0.2">
      <c r="A15" s="47"/>
      <c r="B15" s="44" t="s">
        <v>35</v>
      </c>
      <c r="C15" s="45">
        <f>SUM('Stavební rozpočet SO 501'!AC12:AC80)</f>
        <v>0</v>
      </c>
      <c r="D15" s="305" t="s">
        <v>335</v>
      </c>
      <c r="E15" s="305"/>
      <c r="F15" s="45"/>
      <c r="G15" s="305" t="s">
        <v>336</v>
      </c>
      <c r="H15" s="305"/>
      <c r="I15" s="46"/>
    </row>
    <row r="16" spans="1:9" ht="15.75" x14ac:dyDescent="0.2">
      <c r="A16" s="43" t="s">
        <v>337</v>
      </c>
      <c r="B16" s="44" t="s">
        <v>333</v>
      </c>
      <c r="C16" s="45">
        <f>SUM('Stavební rozpočet SO 501'!AD12:AD80)</f>
        <v>0</v>
      </c>
      <c r="D16" s="305" t="s">
        <v>338</v>
      </c>
      <c r="E16" s="305"/>
      <c r="F16" s="45"/>
      <c r="G16" s="305" t="s">
        <v>339</v>
      </c>
      <c r="H16" s="305"/>
      <c r="I16" s="46"/>
    </row>
    <row r="17" spans="1:9" ht="15.75" x14ac:dyDescent="0.2">
      <c r="A17" s="47"/>
      <c r="B17" s="44" t="s">
        <v>35</v>
      </c>
      <c r="C17" s="45">
        <f>SUM('Stavební rozpočet SO 501'!AE12:AE80)</f>
        <v>0</v>
      </c>
      <c r="D17" s="305"/>
      <c r="E17" s="305"/>
      <c r="F17" s="46"/>
      <c r="G17" s="305" t="s">
        <v>340</v>
      </c>
      <c r="H17" s="305"/>
      <c r="I17" s="46"/>
    </row>
    <row r="18" spans="1:9" ht="15.75" x14ac:dyDescent="0.2">
      <c r="A18" s="43" t="s">
        <v>341</v>
      </c>
      <c r="B18" s="44" t="s">
        <v>333</v>
      </c>
      <c r="C18" s="45">
        <f>SUM('Stavební rozpočet SO 501'!AF12:AF80)</f>
        <v>0</v>
      </c>
      <c r="D18" s="305"/>
      <c r="E18" s="305"/>
      <c r="F18" s="46"/>
      <c r="G18" s="305" t="s">
        <v>342</v>
      </c>
      <c r="H18" s="305"/>
      <c r="I18" s="46"/>
    </row>
    <row r="19" spans="1:9" ht="15.75" x14ac:dyDescent="0.2">
      <c r="A19" s="47"/>
      <c r="B19" s="44" t="s">
        <v>35</v>
      </c>
      <c r="C19" s="45">
        <f>SUM('Stavební rozpočet SO 501'!AG12:AG80)</f>
        <v>0</v>
      </c>
      <c r="D19" s="305"/>
      <c r="E19" s="305"/>
      <c r="F19" s="46"/>
      <c r="G19" s="305" t="s">
        <v>343</v>
      </c>
      <c r="H19" s="305"/>
      <c r="I19" s="46"/>
    </row>
    <row r="20" spans="1:9" ht="15.75" x14ac:dyDescent="0.2">
      <c r="A20" s="306" t="s">
        <v>210</v>
      </c>
      <c r="B20" s="306"/>
      <c r="C20" s="45">
        <f>SUM('Stavební rozpočet SO 501'!AH12:AH80)</f>
        <v>0</v>
      </c>
      <c r="D20" s="305"/>
      <c r="E20" s="305"/>
      <c r="F20" s="46"/>
      <c r="G20" s="305"/>
      <c r="H20" s="305"/>
      <c r="I20" s="46"/>
    </row>
    <row r="21" spans="1:9" ht="15.75" x14ac:dyDescent="0.2">
      <c r="A21" s="307" t="s">
        <v>344</v>
      </c>
      <c r="B21" s="307"/>
      <c r="C21" s="48">
        <f>SUM('Stavební rozpočet SO 501'!Z12:Z80)</f>
        <v>0</v>
      </c>
      <c r="D21" s="308"/>
      <c r="E21" s="308"/>
      <c r="F21" s="49"/>
      <c r="G21" s="308"/>
      <c r="H21" s="308"/>
      <c r="I21" s="49"/>
    </row>
    <row r="22" spans="1:9" ht="16.5" customHeight="1" x14ac:dyDescent="0.2">
      <c r="A22" s="309" t="s">
        <v>345</v>
      </c>
      <c r="B22" s="309"/>
      <c r="C22" s="50">
        <f>SUM(C14:C21)</f>
        <v>0</v>
      </c>
      <c r="D22" s="310" t="s">
        <v>346</v>
      </c>
      <c r="E22" s="310"/>
      <c r="F22" s="50">
        <f>SUM(F14:F21)</f>
        <v>0</v>
      </c>
      <c r="G22" s="310" t="s">
        <v>347</v>
      </c>
      <c r="H22" s="310"/>
      <c r="I22" s="50">
        <f>SUM(I14:I21)</f>
        <v>0</v>
      </c>
    </row>
    <row r="23" spans="1:9" ht="16.5" thickBot="1" x14ac:dyDescent="0.3">
      <c r="D23" s="306" t="s">
        <v>348</v>
      </c>
      <c r="E23" s="306"/>
      <c r="F23" s="51">
        <v>0</v>
      </c>
      <c r="G23" s="311" t="s">
        <v>349</v>
      </c>
      <c r="H23" s="311"/>
      <c r="I23" s="45">
        <v>0</v>
      </c>
    </row>
    <row r="24" spans="1:9" ht="15.75" x14ac:dyDescent="0.25">
      <c r="G24" s="306" t="s">
        <v>350</v>
      </c>
      <c r="H24" s="306"/>
      <c r="I24" s="48"/>
    </row>
    <row r="25" spans="1:9" ht="15.75" x14ac:dyDescent="0.25">
      <c r="G25" s="306" t="s">
        <v>351</v>
      </c>
      <c r="H25" s="306"/>
      <c r="I25" s="50">
        <v>0</v>
      </c>
    </row>
    <row r="27" spans="1:9" ht="15.75" x14ac:dyDescent="0.25">
      <c r="A27" s="312" t="s">
        <v>352</v>
      </c>
      <c r="B27" s="312"/>
      <c r="C27" s="52">
        <f>SUM('Stavební rozpočet SO 501'!AJ12:AJ80)</f>
        <v>0</v>
      </c>
    </row>
    <row r="28" spans="1:9" ht="15.75" x14ac:dyDescent="0.2">
      <c r="A28" s="313" t="s">
        <v>353</v>
      </c>
      <c r="B28" s="313"/>
      <c r="C28" s="53">
        <f>SUM('Stavební rozpočet SO 501'!AK12:AK80)</f>
        <v>0</v>
      </c>
      <c r="D28" s="314" t="s">
        <v>354</v>
      </c>
      <c r="E28" s="314"/>
      <c r="F28" s="52">
        <f>ROUND(C28*(12/100),2)</f>
        <v>0</v>
      </c>
      <c r="G28" s="314" t="s">
        <v>355</v>
      </c>
      <c r="H28" s="314"/>
      <c r="I28" s="52">
        <f>SUM(C27:C29)</f>
        <v>0</v>
      </c>
    </row>
    <row r="29" spans="1:9" ht="15.75" x14ac:dyDescent="0.2">
      <c r="A29" s="313" t="s">
        <v>356</v>
      </c>
      <c r="B29" s="313"/>
      <c r="C29" s="53">
        <f>SUM('Stavební rozpočet SO 501'!AL12:AL80)</f>
        <v>0</v>
      </c>
      <c r="D29" s="315" t="s">
        <v>357</v>
      </c>
      <c r="E29" s="315"/>
      <c r="F29" s="53">
        <f>ROUND(C29*(21/100),2)</f>
        <v>0</v>
      </c>
      <c r="G29" s="315" t="s">
        <v>358</v>
      </c>
      <c r="H29" s="315"/>
      <c r="I29" s="53">
        <f>SUM(F28:F29)+I28</f>
        <v>0</v>
      </c>
    </row>
    <row r="31" spans="1:9" x14ac:dyDescent="0.2">
      <c r="A31" s="316" t="s">
        <v>359</v>
      </c>
      <c r="B31" s="316"/>
      <c r="C31" s="316"/>
      <c r="D31" s="317" t="s">
        <v>360</v>
      </c>
      <c r="E31" s="317"/>
      <c r="F31" s="317"/>
      <c r="G31" s="317" t="s">
        <v>361</v>
      </c>
      <c r="H31" s="317"/>
      <c r="I31" s="317"/>
    </row>
    <row r="32" spans="1:9" x14ac:dyDescent="0.2">
      <c r="A32" s="318"/>
      <c r="B32" s="318"/>
      <c r="C32" s="318"/>
      <c r="D32" s="319"/>
      <c r="E32" s="319"/>
      <c r="F32" s="319"/>
      <c r="G32" s="319"/>
      <c r="H32" s="319"/>
      <c r="I32" s="319"/>
    </row>
    <row r="33" spans="1:9" x14ac:dyDescent="0.2">
      <c r="A33" s="318"/>
      <c r="B33" s="318"/>
      <c r="C33" s="318"/>
      <c r="D33" s="319"/>
      <c r="E33" s="319"/>
      <c r="F33" s="319"/>
      <c r="G33" s="319"/>
      <c r="H33" s="319"/>
      <c r="I33" s="319"/>
    </row>
    <row r="34" spans="1:9" x14ac:dyDescent="0.2">
      <c r="A34" s="318"/>
      <c r="B34" s="318"/>
      <c r="C34" s="318"/>
      <c r="D34" s="319"/>
      <c r="E34" s="319"/>
      <c r="F34" s="319"/>
      <c r="G34" s="319"/>
      <c r="H34" s="319"/>
      <c r="I34" s="319"/>
    </row>
    <row r="35" spans="1:9" ht="15.75" thickBot="1" x14ac:dyDescent="0.25">
      <c r="A35" s="320" t="s">
        <v>362</v>
      </c>
      <c r="B35" s="320"/>
      <c r="C35" s="320"/>
      <c r="D35" s="321" t="s">
        <v>362</v>
      </c>
      <c r="E35" s="321"/>
      <c r="F35" s="321"/>
      <c r="G35" s="321" t="s">
        <v>362</v>
      </c>
      <c r="H35" s="321"/>
      <c r="I35" s="321"/>
    </row>
    <row r="36" spans="1:9" x14ac:dyDescent="0.25">
      <c r="A36" s="31" t="s">
        <v>304</v>
      </c>
    </row>
    <row r="37" spans="1:9" ht="12.75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8" firstPageNumber="0" orientation="landscape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27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G8" sqref="G8:G9"/>
    </sheetView>
  </sheetViews>
  <sheetFormatPr defaultColWidth="12.140625" defaultRowHeight="15" x14ac:dyDescent="0.25"/>
  <cols>
    <col min="1" max="2" width="8.5703125" style="1" customWidth="1"/>
    <col min="3" max="3" width="71.42578125" style="1" customWidth="1"/>
    <col min="4" max="6" width="27.85546875" style="1" customWidth="1"/>
    <col min="7" max="7" width="37.140625" style="1" customWidth="1"/>
    <col min="8" max="9" width="11.5703125" style="1" hidden="1" customWidth="1"/>
  </cols>
  <sheetData>
    <row r="1" spans="1:9" ht="54.75" customHeight="1" x14ac:dyDescent="0.25">
      <c r="A1" s="322" t="s">
        <v>311</v>
      </c>
      <c r="B1" s="322"/>
      <c r="C1" s="322"/>
      <c r="D1" s="322"/>
      <c r="E1" s="322"/>
      <c r="F1" s="322"/>
      <c r="G1" s="322"/>
    </row>
    <row r="2" spans="1:9" ht="15" customHeight="1" x14ac:dyDescent="0.25">
      <c r="A2" s="290" t="s">
        <v>1</v>
      </c>
      <c r="B2" s="290"/>
      <c r="C2" s="291" t="str">
        <f>'Stavební rozpočet SO 501'!C2</f>
        <v>Vilémov "Palouk" I. etapa 15 RD</v>
      </c>
      <c r="D2" s="323" t="s">
        <v>3</v>
      </c>
      <c r="E2" s="323" t="s">
        <v>4</v>
      </c>
      <c r="F2" s="292" t="s">
        <v>5</v>
      </c>
      <c r="G2" s="324" t="str">
        <f>'Stavební rozpočet SO 501'!I2</f>
        <v>Obec Vilémov</v>
      </c>
    </row>
    <row r="3" spans="1:9" ht="15" customHeight="1" x14ac:dyDescent="0.25">
      <c r="A3" s="290"/>
      <c r="B3" s="290"/>
      <c r="C3" s="291"/>
      <c r="D3" s="323"/>
      <c r="E3" s="323"/>
      <c r="F3" s="323"/>
      <c r="G3" s="324"/>
    </row>
    <row r="4" spans="1:9" ht="15" customHeight="1" x14ac:dyDescent="0.25">
      <c r="A4" s="295" t="s">
        <v>7</v>
      </c>
      <c r="B4" s="295"/>
      <c r="C4" s="296" t="str">
        <f>'Stavební rozpočet SO 501'!C4</f>
        <v>SO 501 Plynovod</v>
      </c>
      <c r="D4" s="302" t="s">
        <v>8</v>
      </c>
      <c r="E4" s="302"/>
      <c r="F4" s="296" t="s">
        <v>9</v>
      </c>
      <c r="G4" s="325" t="str">
        <f>'Stavební rozpočet SO 501'!I4</f>
        <v>Ing. Maša Mirosalv</v>
      </c>
    </row>
    <row r="5" spans="1:9" ht="15" customHeight="1" x14ac:dyDescent="0.25">
      <c r="A5" s="295"/>
      <c r="B5" s="295"/>
      <c r="C5" s="296"/>
      <c r="D5" s="296"/>
      <c r="E5" s="296"/>
      <c r="F5" s="296"/>
      <c r="G5" s="325"/>
    </row>
    <row r="6" spans="1:9" ht="15" customHeight="1" x14ac:dyDescent="0.25">
      <c r="A6" s="295" t="s">
        <v>11</v>
      </c>
      <c r="B6" s="295"/>
      <c r="C6" s="296" t="str">
        <f>'Stavební rozpočet SO 501'!C6</f>
        <v>VIlémov</v>
      </c>
      <c r="D6" s="302" t="s">
        <v>13</v>
      </c>
      <c r="E6" s="302" t="s">
        <v>4</v>
      </c>
      <c r="F6" s="296" t="s">
        <v>14</v>
      </c>
      <c r="G6" s="325" t="str">
        <f>'Stavební rozpočet SO 501'!I6</f>
        <v>dle výběrového řízení</v>
      </c>
    </row>
    <row r="7" spans="1:9" ht="15" customHeight="1" x14ac:dyDescent="0.25">
      <c r="A7" s="295"/>
      <c r="B7" s="295"/>
      <c r="C7" s="296"/>
      <c r="D7" s="296"/>
      <c r="E7" s="296"/>
      <c r="F7" s="296"/>
      <c r="G7" s="325"/>
    </row>
    <row r="8" spans="1:9" ht="15" customHeight="1" x14ac:dyDescent="0.25">
      <c r="A8" s="295" t="s">
        <v>20</v>
      </c>
      <c r="B8" s="295"/>
      <c r="C8" s="296" t="str">
        <f>'Stavební rozpočet SO 501'!I8</f>
        <v>Ing. Maša Miroslav</v>
      </c>
      <c r="D8" s="302" t="s">
        <v>18</v>
      </c>
      <c r="E8" s="332">
        <v>45762</v>
      </c>
      <c r="F8" s="302" t="s">
        <v>18</v>
      </c>
      <c r="G8" s="325"/>
    </row>
    <row r="9" spans="1:9" ht="15.75" thickBot="1" x14ac:dyDescent="0.3">
      <c r="A9" s="295"/>
      <c r="B9" s="295"/>
      <c r="C9" s="296"/>
      <c r="D9" s="296"/>
      <c r="E9" s="296"/>
      <c r="F9" s="296"/>
      <c r="G9" s="325"/>
    </row>
    <row r="10" spans="1:9" ht="15.75" thickBot="1" x14ac:dyDescent="0.3">
      <c r="A10" s="36" t="s">
        <v>312</v>
      </c>
      <c r="B10" s="37" t="s">
        <v>22</v>
      </c>
      <c r="C10" s="38" t="s">
        <v>23</v>
      </c>
      <c r="D10" s="39" t="s">
        <v>313</v>
      </c>
      <c r="E10" s="39" t="s">
        <v>314</v>
      </c>
      <c r="F10" s="39" t="s">
        <v>315</v>
      </c>
      <c r="G10" s="40" t="s">
        <v>316</v>
      </c>
    </row>
    <row r="11" spans="1:9" ht="12.75" x14ac:dyDescent="0.2">
      <c r="A11" s="21"/>
      <c r="B11" s="4" t="s">
        <v>73</v>
      </c>
      <c r="C11" s="4" t="s">
        <v>74</v>
      </c>
      <c r="D11" s="22">
        <f>'Stavební rozpočet SO 501'!H12</f>
        <v>0</v>
      </c>
      <c r="E11" s="22">
        <f>'Stavební rozpočet SO 501'!I12</f>
        <v>0</v>
      </c>
      <c r="F11" s="22">
        <f>'Stavební rozpočet SO 501'!J12</f>
        <v>0</v>
      </c>
      <c r="G11" s="23">
        <f>'Stavební rozpočet SO 501'!K12</f>
        <v>5557.85</v>
      </c>
      <c r="H11" s="24" t="s">
        <v>317</v>
      </c>
      <c r="I11" s="22">
        <f t="shared" ref="I11:I26" si="0">IF(H11="F",0,F11)</f>
        <v>0</v>
      </c>
    </row>
    <row r="12" spans="1:9" ht="12.75" x14ac:dyDescent="0.2">
      <c r="A12" s="21"/>
      <c r="B12" s="4" t="s">
        <v>82</v>
      </c>
      <c r="C12" s="4" t="s">
        <v>83</v>
      </c>
      <c r="D12" s="22">
        <f>'Stavební rozpočet SO 501'!H17</f>
        <v>0</v>
      </c>
      <c r="E12" s="22">
        <f>'Stavební rozpočet SO 501'!I17</f>
        <v>0</v>
      </c>
      <c r="F12" s="22">
        <f>'Stavební rozpočet SO 501'!J17</f>
        <v>0</v>
      </c>
      <c r="G12" s="23">
        <f>'Stavební rozpočet SO 501'!K17</f>
        <v>21807.9</v>
      </c>
      <c r="H12" s="24" t="s">
        <v>317</v>
      </c>
      <c r="I12" s="22">
        <f t="shared" si="0"/>
        <v>0</v>
      </c>
    </row>
    <row r="13" spans="1:9" ht="12.75" x14ac:dyDescent="0.2">
      <c r="A13" s="21"/>
      <c r="B13" s="4" t="s">
        <v>94</v>
      </c>
      <c r="C13" s="4" t="s">
        <v>95</v>
      </c>
      <c r="D13" s="22">
        <f>'Stavební rozpočet SO 501'!H21</f>
        <v>0</v>
      </c>
      <c r="E13" s="22">
        <f>'Stavební rozpočet SO 501'!I21</f>
        <v>0</v>
      </c>
      <c r="F13" s="22">
        <f>'Stavební rozpočet SO 501'!J21</f>
        <v>0</v>
      </c>
      <c r="G13" s="23">
        <f>'Stavební rozpočet SO 501'!K21</f>
        <v>6363.65</v>
      </c>
      <c r="H13" s="24" t="s">
        <v>317</v>
      </c>
      <c r="I13" s="22">
        <f t="shared" si="0"/>
        <v>0</v>
      </c>
    </row>
    <row r="14" spans="1:9" ht="12.75" x14ac:dyDescent="0.2">
      <c r="A14" s="21"/>
      <c r="B14" s="4" t="s">
        <v>226</v>
      </c>
      <c r="C14" s="4" t="s">
        <v>390</v>
      </c>
      <c r="D14" s="22">
        <f>'Stavební rozpočet SO 501'!H25</f>
        <v>0</v>
      </c>
      <c r="E14" s="22">
        <f>'Stavební rozpočet SO 501'!I25</f>
        <v>0</v>
      </c>
      <c r="F14" s="22">
        <f>'Stavební rozpočet SO 501'!J25</f>
        <v>0</v>
      </c>
      <c r="G14" s="23">
        <f>'Stavební rozpočet SO 501'!K25</f>
        <v>639.6</v>
      </c>
      <c r="H14" s="24" t="s">
        <v>317</v>
      </c>
      <c r="I14" s="22">
        <f t="shared" si="0"/>
        <v>0</v>
      </c>
    </row>
    <row r="15" spans="1:9" ht="12.75" x14ac:dyDescent="0.2">
      <c r="A15" s="21"/>
      <c r="B15" s="4" t="s">
        <v>391</v>
      </c>
      <c r="C15" s="4" t="s">
        <v>392</v>
      </c>
      <c r="D15" s="22">
        <f>'Stavební rozpočet SO 501'!H27</f>
        <v>0</v>
      </c>
      <c r="E15" s="22">
        <f>'Stavební rozpočet SO 501'!I27</f>
        <v>0</v>
      </c>
      <c r="F15" s="22">
        <f>'Stavební rozpočet SO 501'!J27</f>
        <v>0</v>
      </c>
      <c r="G15" s="23">
        <f>'Stavební rozpočet SO 501'!K27</f>
        <v>13520.2</v>
      </c>
      <c r="H15" s="24" t="s">
        <v>317</v>
      </c>
      <c r="I15" s="22">
        <f t="shared" si="0"/>
        <v>0</v>
      </c>
    </row>
    <row r="16" spans="1:9" ht="12.75" x14ac:dyDescent="0.2">
      <c r="A16" s="21"/>
      <c r="B16" s="4" t="s">
        <v>393</v>
      </c>
      <c r="C16" s="4" t="s">
        <v>394</v>
      </c>
      <c r="D16" s="22">
        <f>'Stavební rozpočet SO 501'!H31</f>
        <v>0</v>
      </c>
      <c r="E16" s="22">
        <f>'Stavební rozpočet SO 501'!I31</f>
        <v>0</v>
      </c>
      <c r="F16" s="22">
        <f>'Stavební rozpočet SO 501'!J31</f>
        <v>0</v>
      </c>
      <c r="G16" s="23">
        <f>'Stavební rozpočet SO 501'!K31</f>
        <v>28405</v>
      </c>
      <c r="H16" s="24" t="s">
        <v>317</v>
      </c>
      <c r="I16" s="22">
        <f t="shared" si="0"/>
        <v>0</v>
      </c>
    </row>
    <row r="17" spans="1:9" ht="12.75" x14ac:dyDescent="0.2">
      <c r="A17" s="21"/>
      <c r="B17" s="4" t="s">
        <v>395</v>
      </c>
      <c r="C17" s="4" t="s">
        <v>396</v>
      </c>
      <c r="D17" s="22">
        <f>'Stavební rozpočet SO 501'!H34</f>
        <v>0</v>
      </c>
      <c r="E17" s="22">
        <f>'Stavební rozpočet SO 501'!I34</f>
        <v>0</v>
      </c>
      <c r="F17" s="22">
        <f>'Stavební rozpočet SO 501'!J34</f>
        <v>0</v>
      </c>
      <c r="G17" s="23">
        <f>'Stavební rozpočet SO 501'!K34</f>
        <v>3267</v>
      </c>
      <c r="H17" s="24" t="s">
        <v>317</v>
      </c>
      <c r="I17" s="22">
        <f t="shared" si="0"/>
        <v>0</v>
      </c>
    </row>
    <row r="18" spans="1:9" ht="12.75" x14ac:dyDescent="0.2">
      <c r="A18" s="21"/>
      <c r="B18" s="4" t="s">
        <v>397</v>
      </c>
      <c r="C18" s="4" t="s">
        <v>398</v>
      </c>
      <c r="D18" s="22">
        <f>'Stavební rozpočet SO 501'!H43</f>
        <v>0</v>
      </c>
      <c r="E18" s="22">
        <f>'Stavební rozpočet SO 501'!I43</f>
        <v>0</v>
      </c>
      <c r="F18" s="22">
        <f>'Stavební rozpočet SO 501'!J43</f>
        <v>0</v>
      </c>
      <c r="G18" s="23">
        <f>'Stavební rozpočet SO 501'!K43</f>
        <v>432.09232999999995</v>
      </c>
      <c r="H18" s="24" t="s">
        <v>317</v>
      </c>
      <c r="I18" s="22">
        <f t="shared" si="0"/>
        <v>0</v>
      </c>
    </row>
    <row r="19" spans="1:9" ht="12.75" x14ac:dyDescent="0.2">
      <c r="A19" s="21"/>
      <c r="B19" s="4" t="s">
        <v>682</v>
      </c>
      <c r="C19" s="4" t="s">
        <v>683</v>
      </c>
      <c r="D19" s="22">
        <f>'Stavební rozpočet SO 501'!H46</f>
        <v>0</v>
      </c>
      <c r="E19" s="22">
        <f>'Stavební rozpočet SO 501'!I46</f>
        <v>0</v>
      </c>
      <c r="F19" s="22">
        <f>'Stavební rozpočet SO 501'!J46</f>
        <v>0</v>
      </c>
      <c r="G19" s="23">
        <f>'Stavební rozpočet SO 501'!K46</f>
        <v>38523</v>
      </c>
      <c r="H19" s="24" t="s">
        <v>317</v>
      </c>
      <c r="I19" s="22">
        <f t="shared" si="0"/>
        <v>0</v>
      </c>
    </row>
    <row r="20" spans="1:9" ht="12.75" x14ac:dyDescent="0.2">
      <c r="A20" s="21"/>
      <c r="B20" s="4" t="s">
        <v>203</v>
      </c>
      <c r="C20" s="4" t="s">
        <v>204</v>
      </c>
      <c r="D20" s="22">
        <f>'Stavební rozpočet SO 501'!H53</f>
        <v>0</v>
      </c>
      <c r="E20" s="22">
        <f>'Stavební rozpočet SO 501'!I53</f>
        <v>0</v>
      </c>
      <c r="F20" s="22">
        <f>'Stavební rozpočet SO 501'!J53</f>
        <v>0</v>
      </c>
      <c r="G20" s="23">
        <f>'Stavební rozpočet SO 501'!K53</f>
        <v>10162.26</v>
      </c>
      <c r="H20" s="24" t="s">
        <v>317</v>
      </c>
      <c r="I20" s="22">
        <f t="shared" si="0"/>
        <v>0</v>
      </c>
    </row>
    <row r="21" spans="1:9" ht="12.75" x14ac:dyDescent="0.2">
      <c r="A21" s="21"/>
      <c r="B21" s="4" t="s">
        <v>209</v>
      </c>
      <c r="C21" s="4" t="s">
        <v>210</v>
      </c>
      <c r="D21" s="22">
        <f>'Stavební rozpočet SO 501'!H55</f>
        <v>0</v>
      </c>
      <c r="E21" s="22">
        <f>'Stavební rozpočet SO 501'!I55</f>
        <v>0</v>
      </c>
      <c r="F21" s="22">
        <f>'Stavební rozpočet SO 501'!J55</f>
        <v>0</v>
      </c>
      <c r="G21" s="23">
        <f>'Stavební rozpočet SO 501'!K55</f>
        <v>41943.6</v>
      </c>
      <c r="H21" s="24" t="s">
        <v>317</v>
      </c>
      <c r="I21" s="22">
        <f t="shared" si="0"/>
        <v>0</v>
      </c>
    </row>
    <row r="22" spans="1:9" ht="12.75" x14ac:dyDescent="0.2">
      <c r="A22" s="21"/>
      <c r="B22" s="4" t="s">
        <v>259</v>
      </c>
      <c r="C22" s="4" t="s">
        <v>260</v>
      </c>
      <c r="D22" s="22">
        <f>'Stavební rozpočet SO 501'!H67</f>
        <v>0</v>
      </c>
      <c r="E22" s="22">
        <f>'Stavební rozpočet SO 501'!I67</f>
        <v>0</v>
      </c>
      <c r="F22" s="22">
        <f>'Stavební rozpočet SO 501'!J67</f>
        <v>0</v>
      </c>
      <c r="G22" s="23">
        <f>'Stavební rozpočet SO 501'!K67</f>
        <v>671</v>
      </c>
      <c r="H22" s="24" t="s">
        <v>318</v>
      </c>
      <c r="I22" s="22">
        <f t="shared" si="0"/>
        <v>0</v>
      </c>
    </row>
    <row r="23" spans="1:9" ht="12.75" x14ac:dyDescent="0.2">
      <c r="A23" s="21"/>
      <c r="B23" s="4" t="s">
        <v>261</v>
      </c>
      <c r="C23" s="4" t="s">
        <v>262</v>
      </c>
      <c r="D23" s="22">
        <f>'Stavební rozpočet SO 501'!H68</f>
        <v>0</v>
      </c>
      <c r="E23" s="22">
        <f>'Stavební rozpočet SO 501'!I68</f>
        <v>0</v>
      </c>
      <c r="F23" s="22">
        <f>'Stavební rozpočet SO 501'!J68</f>
        <v>0</v>
      </c>
      <c r="G23" s="23">
        <f>'Stavební rozpočet SO 501'!K68</f>
        <v>210</v>
      </c>
      <c r="H23" s="24" t="s">
        <v>317</v>
      </c>
      <c r="I23" s="22">
        <f t="shared" si="0"/>
        <v>0</v>
      </c>
    </row>
    <row r="24" spans="1:9" ht="12.75" x14ac:dyDescent="0.2">
      <c r="A24" s="21"/>
      <c r="B24" s="4" t="s">
        <v>275</v>
      </c>
      <c r="C24" s="4" t="s">
        <v>276</v>
      </c>
      <c r="D24" s="22">
        <f>'Stavební rozpočet SO 501'!H72</f>
        <v>0</v>
      </c>
      <c r="E24" s="22">
        <f>'Stavební rozpočet SO 501'!I72</f>
        <v>0</v>
      </c>
      <c r="F24" s="22">
        <f>'Stavební rozpočet SO 501'!J72</f>
        <v>0</v>
      </c>
      <c r="G24" s="23">
        <f>'Stavební rozpočet SO 501'!K72</f>
        <v>73</v>
      </c>
      <c r="H24" s="24" t="s">
        <v>317</v>
      </c>
      <c r="I24" s="22">
        <f t="shared" si="0"/>
        <v>0</v>
      </c>
    </row>
    <row r="25" spans="1:9" ht="12.75" x14ac:dyDescent="0.2">
      <c r="A25" s="21"/>
      <c r="B25" s="4" t="s">
        <v>281</v>
      </c>
      <c r="C25" s="4" t="s">
        <v>282</v>
      </c>
      <c r="D25" s="22">
        <f>'Stavební rozpočet SO 501'!H74</f>
        <v>0</v>
      </c>
      <c r="E25" s="22">
        <f>'Stavební rozpočet SO 501'!I74</f>
        <v>0</v>
      </c>
      <c r="F25" s="22">
        <f>'Stavební rozpočet SO 501'!J74</f>
        <v>0</v>
      </c>
      <c r="G25" s="23">
        <f>'Stavební rozpočet SO 501'!K74</f>
        <v>151</v>
      </c>
      <c r="H25" s="24" t="s">
        <v>317</v>
      </c>
      <c r="I25" s="22">
        <f t="shared" si="0"/>
        <v>0</v>
      </c>
    </row>
    <row r="26" spans="1:9" ht="12.75" x14ac:dyDescent="0.2">
      <c r="A26" s="25"/>
      <c r="B26" s="26" t="s">
        <v>289</v>
      </c>
      <c r="C26" s="26" t="s">
        <v>290</v>
      </c>
      <c r="D26" s="27">
        <f>'Stavební rozpočet SO 501'!H77</f>
        <v>0</v>
      </c>
      <c r="E26" s="27">
        <f>'Stavební rozpočet SO 501'!I77</f>
        <v>0</v>
      </c>
      <c r="F26" s="27">
        <f>'Stavební rozpočet SO 501'!J77</f>
        <v>0</v>
      </c>
      <c r="G26" s="28">
        <f>'Stavební rozpočet SO 501'!K77</f>
        <v>237</v>
      </c>
      <c r="H26" s="24" t="s">
        <v>317</v>
      </c>
      <c r="I26" s="22">
        <f t="shared" si="0"/>
        <v>0</v>
      </c>
    </row>
    <row r="27" spans="1:9" x14ac:dyDescent="0.25">
      <c r="E27" s="29" t="s">
        <v>303</v>
      </c>
      <c r="F27" s="30">
        <f>SUM(I11:I26)</f>
        <v>0</v>
      </c>
    </row>
  </sheetData>
  <mergeCells count="25">
    <mergeCell ref="G8:G9"/>
    <mergeCell ref="A6:B7"/>
    <mergeCell ref="C6:C7"/>
    <mergeCell ref="D6:D7"/>
    <mergeCell ref="E6:E7"/>
    <mergeCell ref="F6:F7"/>
    <mergeCell ref="G6:G7"/>
    <mergeCell ref="A8:B9"/>
    <mergeCell ref="C8:C9"/>
    <mergeCell ref="D8:D9"/>
    <mergeCell ref="E8:E9"/>
    <mergeCell ref="F8:F9"/>
    <mergeCell ref="G4:G5"/>
    <mergeCell ref="A1:G1"/>
    <mergeCell ref="A2:B3"/>
    <mergeCell ref="C2:C3"/>
    <mergeCell ref="D2:D3"/>
    <mergeCell ref="E2:E3"/>
    <mergeCell ref="F2:F3"/>
    <mergeCell ref="G2:G3"/>
    <mergeCell ref="A4:B5"/>
    <mergeCell ref="C4:C5"/>
    <mergeCell ref="D4:D5"/>
    <mergeCell ref="E4:E5"/>
    <mergeCell ref="F4:F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67" firstPageNumber="0" fitToHeight="0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Z83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C15" sqref="C15:D15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2851562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25" width="9" style="1" customWidth="1"/>
    <col min="26" max="75" width="0" style="1" hidden="1" customWidth="1"/>
    <col min="76" max="76" width="63.85546875" style="1" hidden="1" customWidth="1"/>
    <col min="77" max="77" width="0" style="1" hidden="1" customWidth="1"/>
    <col min="78" max="78" width="12.140625" style="1"/>
  </cols>
  <sheetData>
    <row r="1" spans="1:76" ht="54.75" customHeight="1" x14ac:dyDescent="0.25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">
        <v>2</v>
      </c>
      <c r="D2" s="291"/>
      <c r="E2" s="323" t="s">
        <v>3</v>
      </c>
      <c r="F2" s="323"/>
      <c r="G2" s="323" t="s">
        <v>4</v>
      </c>
      <c r="H2" s="292" t="s">
        <v>5</v>
      </c>
      <c r="I2" s="324" t="s">
        <v>6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323"/>
      <c r="H3" s="323"/>
      <c r="I3" s="323"/>
      <c r="J3" s="324"/>
      <c r="K3" s="324"/>
    </row>
    <row r="4" spans="1:76" ht="15" customHeight="1" x14ac:dyDescent="0.25">
      <c r="A4" s="295" t="s">
        <v>7</v>
      </c>
      <c r="B4" s="295"/>
      <c r="C4" s="296" t="s">
        <v>379</v>
      </c>
      <c r="D4" s="296"/>
      <c r="E4" s="302" t="s">
        <v>8</v>
      </c>
      <c r="F4" s="302"/>
      <c r="G4" s="302" t="s">
        <v>807</v>
      </c>
      <c r="H4" s="296" t="s">
        <v>9</v>
      </c>
      <c r="I4" s="325" t="s">
        <v>809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302"/>
      <c r="H5" s="302"/>
      <c r="I5" s="302"/>
      <c r="J5" s="325"/>
      <c r="K5" s="325"/>
    </row>
    <row r="6" spans="1:76" ht="15" customHeight="1" x14ac:dyDescent="0.25">
      <c r="A6" s="295" t="s">
        <v>11</v>
      </c>
      <c r="B6" s="295"/>
      <c r="C6" s="296" t="s">
        <v>810</v>
      </c>
      <c r="D6" s="296"/>
      <c r="E6" s="302" t="s">
        <v>13</v>
      </c>
      <c r="F6" s="302"/>
      <c r="G6" s="302" t="s">
        <v>4</v>
      </c>
      <c r="H6" s="296" t="s">
        <v>14</v>
      </c>
      <c r="I6" s="325" t="s">
        <v>15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302"/>
      <c r="H7" s="302"/>
      <c r="I7" s="302"/>
      <c r="J7" s="325"/>
      <c r="K7" s="325"/>
    </row>
    <row r="8" spans="1:76" ht="15" customHeight="1" x14ac:dyDescent="0.25">
      <c r="A8" s="295" t="s">
        <v>16</v>
      </c>
      <c r="B8" s="295"/>
      <c r="C8" s="296" t="s">
        <v>4</v>
      </c>
      <c r="D8" s="296"/>
      <c r="E8" s="302" t="s">
        <v>18</v>
      </c>
      <c r="F8" s="302"/>
      <c r="G8" s="302" t="s">
        <v>808</v>
      </c>
      <c r="H8" s="296" t="s">
        <v>20</v>
      </c>
      <c r="I8" s="325" t="s">
        <v>10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302"/>
      <c r="H9" s="302"/>
      <c r="I9" s="302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73</v>
      </c>
      <c r="C12" s="329" t="s">
        <v>74</v>
      </c>
      <c r="D12" s="329"/>
      <c r="E12" s="19" t="s">
        <v>4</v>
      </c>
      <c r="F12" s="19" t="s">
        <v>4</v>
      </c>
      <c r="G12" s="19" t="s">
        <v>4</v>
      </c>
      <c r="H12" s="2">
        <f>SUM(H13:H16)</f>
        <v>0</v>
      </c>
      <c r="I12" s="2">
        <f>SUM(I13:I16)</f>
        <v>0</v>
      </c>
      <c r="J12" s="2">
        <f>SUM(J13:J16)</f>
        <v>0</v>
      </c>
      <c r="K12" s="20">
        <f>SUM(K13:K16)</f>
        <v>5557.85</v>
      </c>
      <c r="AI12" s="9"/>
      <c r="AS12" s="2">
        <f>SUM(AJ13:AJ16)</f>
        <v>0</v>
      </c>
      <c r="AT12" s="2">
        <f>SUM(AK13:AK16)</f>
        <v>0</v>
      </c>
      <c r="AU12" s="2">
        <f>SUM(AL13:AL16)</f>
        <v>0</v>
      </c>
    </row>
    <row r="13" spans="1:76" ht="15" customHeight="1" x14ac:dyDescent="0.25">
      <c r="A13" s="21" t="s">
        <v>51</v>
      </c>
      <c r="B13" s="4" t="s">
        <v>811</v>
      </c>
      <c r="C13" s="296" t="s">
        <v>812</v>
      </c>
      <c r="D13" s="296"/>
      <c r="E13" s="4" t="s">
        <v>54</v>
      </c>
      <c r="F13" s="22">
        <v>95.825000000000003</v>
      </c>
      <c r="G13" s="22">
        <v>0</v>
      </c>
      <c r="H13" s="22">
        <f>F13*AO13</f>
        <v>0</v>
      </c>
      <c r="I13" s="22">
        <f>F13*AP13</f>
        <v>0</v>
      </c>
      <c r="J13" s="22">
        <f>F13*G13</f>
        <v>0</v>
      </c>
      <c r="K13" s="23">
        <f>F13*13</f>
        <v>1245.7250000000001</v>
      </c>
      <c r="Z13" s="22">
        <f>IF(AQ13="5",BJ13,0)</f>
        <v>0</v>
      </c>
      <c r="AB13" s="22">
        <f>IF(AQ13="1",BH13,0)</f>
        <v>0</v>
      </c>
      <c r="AC13" s="22">
        <f>IF(AQ13="1",BI13,0)</f>
        <v>0</v>
      </c>
      <c r="AD13" s="22">
        <f>IF(AQ13="7",BH13,0)</f>
        <v>0</v>
      </c>
      <c r="AE13" s="22">
        <f>IF(AQ13="7",BI13,0)</f>
        <v>0</v>
      </c>
      <c r="AF13" s="22">
        <f>IF(AQ13="2",BH13,0)</f>
        <v>0</v>
      </c>
      <c r="AG13" s="22">
        <f>IF(AQ13="2",BI13,0)</f>
        <v>0</v>
      </c>
      <c r="AH13" s="22">
        <f>IF(AQ13="0",BJ13,0)</f>
        <v>0</v>
      </c>
      <c r="AI13" s="9"/>
      <c r="AJ13" s="22">
        <f>IF(AN13=0,J13,0)</f>
        <v>0</v>
      </c>
      <c r="AK13" s="22">
        <f>IF(AN13=12,J13,0)</f>
        <v>0</v>
      </c>
      <c r="AL13" s="22">
        <f>IF(AN13=21,J13,0)</f>
        <v>0</v>
      </c>
      <c r="AN13" s="22">
        <v>21</v>
      </c>
      <c r="AO13" s="22">
        <f>G13*0</f>
        <v>0</v>
      </c>
      <c r="AP13" s="22">
        <f>G13*(1-0)</f>
        <v>0</v>
      </c>
      <c r="AQ13" s="24" t="s">
        <v>51</v>
      </c>
      <c r="AV13" s="22">
        <f>AW13+AX13</f>
        <v>0</v>
      </c>
      <c r="AW13" s="22">
        <f>F13*AO13</f>
        <v>0</v>
      </c>
      <c r="AX13" s="22">
        <f>F13*AP13</f>
        <v>0</v>
      </c>
      <c r="AY13" s="24" t="s">
        <v>78</v>
      </c>
      <c r="AZ13" s="24" t="s">
        <v>56</v>
      </c>
      <c r="BA13" s="9" t="s">
        <v>57</v>
      </c>
      <c r="BC13" s="22">
        <f>AW13+AX13</f>
        <v>0</v>
      </c>
      <c r="BD13" s="22">
        <f>G13/(100-BE13)*100</f>
        <v>0</v>
      </c>
      <c r="BE13" s="22">
        <v>0</v>
      </c>
      <c r="BF13" s="22">
        <f>K13</f>
        <v>1245.7250000000001</v>
      </c>
      <c r="BH13" s="22">
        <f>F13*AO13</f>
        <v>0</v>
      </c>
      <c r="BI13" s="22">
        <f>F13*AP13</f>
        <v>0</v>
      </c>
      <c r="BJ13" s="22">
        <f>F13*G13</f>
        <v>0</v>
      </c>
      <c r="BK13" s="22"/>
      <c r="BL13" s="22">
        <v>13</v>
      </c>
      <c r="BW13" s="22">
        <v>21</v>
      </c>
      <c r="BX13" s="3" t="s">
        <v>812</v>
      </c>
    </row>
    <row r="14" spans="1:76" ht="15" customHeight="1" x14ac:dyDescent="0.25">
      <c r="A14" s="21" t="s">
        <v>58</v>
      </c>
      <c r="B14" s="4" t="s">
        <v>813</v>
      </c>
      <c r="C14" s="296" t="s">
        <v>814</v>
      </c>
      <c r="D14" s="296"/>
      <c r="E14" s="4" t="s">
        <v>54</v>
      </c>
      <c r="F14" s="22">
        <v>95.825000000000003</v>
      </c>
      <c r="G14" s="22">
        <v>0</v>
      </c>
      <c r="H14" s="22">
        <f>F14*AO14</f>
        <v>0</v>
      </c>
      <c r="I14" s="22">
        <f>F14*AP14</f>
        <v>0</v>
      </c>
      <c r="J14" s="22">
        <f>F14*G14</f>
        <v>0</v>
      </c>
      <c r="K14" s="23">
        <f>F14*14</f>
        <v>1341.55</v>
      </c>
      <c r="Z14" s="22">
        <f>IF(AQ14="5",BJ14,0)</f>
        <v>0</v>
      </c>
      <c r="AB14" s="22">
        <f>IF(AQ14="1",BH14,0)</f>
        <v>0</v>
      </c>
      <c r="AC14" s="22">
        <f>IF(AQ14="1",BI14,0)</f>
        <v>0</v>
      </c>
      <c r="AD14" s="22">
        <f>IF(AQ14="7",BH14,0)</f>
        <v>0</v>
      </c>
      <c r="AE14" s="22">
        <f>IF(AQ14="7",BI14,0)</f>
        <v>0</v>
      </c>
      <c r="AF14" s="22">
        <f>IF(AQ14="2",BH14,0)</f>
        <v>0</v>
      </c>
      <c r="AG14" s="22">
        <f>IF(AQ14="2",BI14,0)</f>
        <v>0</v>
      </c>
      <c r="AH14" s="22">
        <f>IF(AQ14="0",BJ14,0)</f>
        <v>0</v>
      </c>
      <c r="AI14" s="9"/>
      <c r="AJ14" s="22">
        <f>IF(AN14=0,J14,0)</f>
        <v>0</v>
      </c>
      <c r="AK14" s="22">
        <f>IF(AN14=12,J14,0)</f>
        <v>0</v>
      </c>
      <c r="AL14" s="22">
        <f>IF(AN14=21,J14,0)</f>
        <v>0</v>
      </c>
      <c r="AN14" s="22">
        <v>21</v>
      </c>
      <c r="AO14" s="22">
        <f>G14*0</f>
        <v>0</v>
      </c>
      <c r="AP14" s="22">
        <f>G14*(1-0)</f>
        <v>0</v>
      </c>
      <c r="AQ14" s="24" t="s">
        <v>51</v>
      </c>
      <c r="AV14" s="22">
        <f>AW14+AX14</f>
        <v>0</v>
      </c>
      <c r="AW14" s="22">
        <f>F14*AO14</f>
        <v>0</v>
      </c>
      <c r="AX14" s="22">
        <f>F14*AP14</f>
        <v>0</v>
      </c>
      <c r="AY14" s="24" t="s">
        <v>78</v>
      </c>
      <c r="AZ14" s="24" t="s">
        <v>56</v>
      </c>
      <c r="BA14" s="9" t="s">
        <v>57</v>
      </c>
      <c r="BC14" s="22">
        <f>AW14+AX14</f>
        <v>0</v>
      </c>
      <c r="BD14" s="22">
        <f>G14/(100-BE14)*100</f>
        <v>0</v>
      </c>
      <c r="BE14" s="22">
        <v>0</v>
      </c>
      <c r="BF14" s="22">
        <f>K14</f>
        <v>1341.55</v>
      </c>
      <c r="BH14" s="22">
        <f>F14*AO14</f>
        <v>0</v>
      </c>
      <c r="BI14" s="22">
        <f>F14*AP14</f>
        <v>0</v>
      </c>
      <c r="BJ14" s="22">
        <f>F14*G14</f>
        <v>0</v>
      </c>
      <c r="BK14" s="22"/>
      <c r="BL14" s="22">
        <v>13</v>
      </c>
      <c r="BW14" s="22">
        <v>21</v>
      </c>
      <c r="BX14" s="3" t="s">
        <v>814</v>
      </c>
    </row>
    <row r="15" spans="1:76" ht="15" customHeight="1" x14ac:dyDescent="0.25">
      <c r="A15" s="21" t="s">
        <v>61</v>
      </c>
      <c r="B15" s="4" t="s">
        <v>815</v>
      </c>
      <c r="C15" s="296" t="s">
        <v>816</v>
      </c>
      <c r="D15" s="296"/>
      <c r="E15" s="4" t="s">
        <v>54</v>
      </c>
      <c r="F15" s="22">
        <v>95.825000000000003</v>
      </c>
      <c r="G15" s="22">
        <v>0</v>
      </c>
      <c r="H15" s="22">
        <f>F15*AO15</f>
        <v>0</v>
      </c>
      <c r="I15" s="22">
        <f>F15*AP15</f>
        <v>0</v>
      </c>
      <c r="J15" s="22">
        <f>F15*G15</f>
        <v>0</v>
      </c>
      <c r="K15" s="23">
        <f>F15*15</f>
        <v>1437.375</v>
      </c>
      <c r="Z15" s="22">
        <f>IF(AQ15="5",BJ15,0)</f>
        <v>0</v>
      </c>
      <c r="AB15" s="22">
        <f>IF(AQ15="1",BH15,0)</f>
        <v>0</v>
      </c>
      <c r="AC15" s="22">
        <f>IF(AQ15="1",BI15,0)</f>
        <v>0</v>
      </c>
      <c r="AD15" s="22">
        <f>IF(AQ15="7",BH15,0)</f>
        <v>0</v>
      </c>
      <c r="AE15" s="22">
        <f>IF(AQ15="7",BI15,0)</f>
        <v>0</v>
      </c>
      <c r="AF15" s="22">
        <f>IF(AQ15="2",BH15,0)</f>
        <v>0</v>
      </c>
      <c r="AG15" s="22">
        <f>IF(AQ15="2",BI15,0)</f>
        <v>0</v>
      </c>
      <c r="AH15" s="22">
        <f>IF(AQ15="0",BJ15,0)</f>
        <v>0</v>
      </c>
      <c r="AI15" s="9"/>
      <c r="AJ15" s="22">
        <f>IF(AN15=0,J15,0)</f>
        <v>0</v>
      </c>
      <c r="AK15" s="22">
        <f>IF(AN15=12,J15,0)</f>
        <v>0</v>
      </c>
      <c r="AL15" s="22">
        <f>IF(AN15=21,J15,0)</f>
        <v>0</v>
      </c>
      <c r="AN15" s="22">
        <v>21</v>
      </c>
      <c r="AO15" s="22">
        <f>G15*0</f>
        <v>0</v>
      </c>
      <c r="AP15" s="22">
        <f>G15*(1-0)</f>
        <v>0</v>
      </c>
      <c r="AQ15" s="24" t="s">
        <v>51</v>
      </c>
      <c r="AV15" s="22">
        <f>AW15+AX15</f>
        <v>0</v>
      </c>
      <c r="AW15" s="22">
        <f>F15*AO15</f>
        <v>0</v>
      </c>
      <c r="AX15" s="22">
        <f>F15*AP15</f>
        <v>0</v>
      </c>
      <c r="AY15" s="24" t="s">
        <v>78</v>
      </c>
      <c r="AZ15" s="24" t="s">
        <v>56</v>
      </c>
      <c r="BA15" s="9" t="s">
        <v>57</v>
      </c>
      <c r="BC15" s="22">
        <f>AW15+AX15</f>
        <v>0</v>
      </c>
      <c r="BD15" s="22">
        <f>G15/(100-BE15)*100</f>
        <v>0</v>
      </c>
      <c r="BE15" s="22">
        <v>0</v>
      </c>
      <c r="BF15" s="22">
        <f>K15</f>
        <v>1437.375</v>
      </c>
      <c r="BH15" s="22">
        <f>F15*AO15</f>
        <v>0</v>
      </c>
      <c r="BI15" s="22">
        <f>F15*AP15</f>
        <v>0</v>
      </c>
      <c r="BJ15" s="22">
        <f>F15*G15</f>
        <v>0</v>
      </c>
      <c r="BK15" s="22"/>
      <c r="BL15" s="22">
        <v>13</v>
      </c>
      <c r="BW15" s="22">
        <v>21</v>
      </c>
      <c r="BX15" s="3" t="s">
        <v>816</v>
      </c>
    </row>
    <row r="16" spans="1:76" ht="15" customHeight="1" x14ac:dyDescent="0.25">
      <c r="A16" s="21" t="s">
        <v>64</v>
      </c>
      <c r="B16" s="4" t="s">
        <v>817</v>
      </c>
      <c r="C16" s="296" t="s">
        <v>818</v>
      </c>
      <c r="D16" s="296"/>
      <c r="E16" s="4" t="s">
        <v>54</v>
      </c>
      <c r="F16" s="22">
        <v>95.825000000000003</v>
      </c>
      <c r="G16" s="22">
        <v>0</v>
      </c>
      <c r="H16" s="22">
        <f>F16*AO16</f>
        <v>0</v>
      </c>
      <c r="I16" s="22">
        <f>F16*AP16</f>
        <v>0</v>
      </c>
      <c r="J16" s="22">
        <f>F16*G16</f>
        <v>0</v>
      </c>
      <c r="K16" s="23">
        <f>F16*16</f>
        <v>1533.2</v>
      </c>
      <c r="Z16" s="22">
        <f>IF(AQ16="5",BJ16,0)</f>
        <v>0</v>
      </c>
      <c r="AB16" s="22">
        <f>IF(AQ16="1",BH16,0)</f>
        <v>0</v>
      </c>
      <c r="AC16" s="22">
        <f>IF(AQ16="1",BI16,0)</f>
        <v>0</v>
      </c>
      <c r="AD16" s="22">
        <f>IF(AQ16="7",BH16,0)</f>
        <v>0</v>
      </c>
      <c r="AE16" s="22">
        <f>IF(AQ16="7",BI16,0)</f>
        <v>0</v>
      </c>
      <c r="AF16" s="22">
        <f>IF(AQ16="2",BH16,0)</f>
        <v>0</v>
      </c>
      <c r="AG16" s="22">
        <f>IF(AQ16="2",BI16,0)</f>
        <v>0</v>
      </c>
      <c r="AH16" s="22">
        <f>IF(AQ16="0",BJ16,0)</f>
        <v>0</v>
      </c>
      <c r="AI16" s="9"/>
      <c r="AJ16" s="22">
        <f>IF(AN16=0,J16,0)</f>
        <v>0</v>
      </c>
      <c r="AK16" s="22">
        <f>IF(AN16=12,J16,0)</f>
        <v>0</v>
      </c>
      <c r="AL16" s="22">
        <f>IF(AN16=21,J16,0)</f>
        <v>0</v>
      </c>
      <c r="AN16" s="22">
        <v>21</v>
      </c>
      <c r="AO16" s="22">
        <f>G16*0</f>
        <v>0</v>
      </c>
      <c r="AP16" s="22">
        <f>G16*(1-0)</f>
        <v>0</v>
      </c>
      <c r="AQ16" s="24" t="s">
        <v>51</v>
      </c>
      <c r="AV16" s="22">
        <f>AW16+AX16</f>
        <v>0</v>
      </c>
      <c r="AW16" s="22">
        <f>F16*AO16</f>
        <v>0</v>
      </c>
      <c r="AX16" s="22">
        <f>F16*AP16</f>
        <v>0</v>
      </c>
      <c r="AY16" s="24" t="s">
        <v>78</v>
      </c>
      <c r="AZ16" s="24" t="s">
        <v>56</v>
      </c>
      <c r="BA16" s="9" t="s">
        <v>57</v>
      </c>
      <c r="BC16" s="22">
        <f>AW16+AX16</f>
        <v>0</v>
      </c>
      <c r="BD16" s="22">
        <f>G16/(100-BE16)*100</f>
        <v>0</v>
      </c>
      <c r="BE16" s="22">
        <v>0</v>
      </c>
      <c r="BF16" s="22">
        <f>K16</f>
        <v>1533.2</v>
      </c>
      <c r="BH16" s="22">
        <f>F16*AO16</f>
        <v>0</v>
      </c>
      <c r="BI16" s="22">
        <f>F16*AP16</f>
        <v>0</v>
      </c>
      <c r="BJ16" s="22">
        <f>F16*G16</f>
        <v>0</v>
      </c>
      <c r="BK16" s="22"/>
      <c r="BL16" s="22">
        <v>13</v>
      </c>
      <c r="BW16" s="22">
        <v>21</v>
      </c>
      <c r="BX16" s="3" t="s">
        <v>818</v>
      </c>
    </row>
    <row r="17" spans="1:76" ht="15" customHeight="1" x14ac:dyDescent="0.25">
      <c r="A17" s="17"/>
      <c r="B17" s="18" t="s">
        <v>82</v>
      </c>
      <c r="C17" s="329" t="s">
        <v>83</v>
      </c>
      <c r="D17" s="329"/>
      <c r="E17" s="19" t="s">
        <v>4</v>
      </c>
      <c r="F17" s="19" t="s">
        <v>4</v>
      </c>
      <c r="G17" s="19" t="s">
        <v>4</v>
      </c>
      <c r="H17" s="2">
        <f>SUM(H18:H20)</f>
        <v>0</v>
      </c>
      <c r="I17" s="2">
        <f>SUM(I18:I20)</f>
        <v>0</v>
      </c>
      <c r="J17" s="2">
        <f>SUM(J18:J20)</f>
        <v>0</v>
      </c>
      <c r="K17" s="20">
        <f>SUM(K18:K20)</f>
        <v>21807.9</v>
      </c>
      <c r="AI17" s="9"/>
      <c r="AS17" s="2">
        <f>SUM(AJ18:AJ20)</f>
        <v>0</v>
      </c>
      <c r="AT17" s="2">
        <f>SUM(AK18:AK20)</f>
        <v>0</v>
      </c>
      <c r="AU17" s="2">
        <f>SUM(AL18:AL20)</f>
        <v>0</v>
      </c>
    </row>
    <row r="18" spans="1:76" ht="15" customHeight="1" x14ac:dyDescent="0.25">
      <c r="A18" s="21" t="s">
        <v>67</v>
      </c>
      <c r="B18" s="4" t="s">
        <v>435</v>
      </c>
      <c r="C18" s="296" t="s">
        <v>436</v>
      </c>
      <c r="D18" s="296"/>
      <c r="E18" s="4" t="s">
        <v>54</v>
      </c>
      <c r="F18" s="22">
        <v>110.7</v>
      </c>
      <c r="G18" s="22">
        <v>0</v>
      </c>
      <c r="H18" s="22">
        <f>F18*AO18</f>
        <v>0</v>
      </c>
      <c r="I18" s="22">
        <f>F18*AP18</f>
        <v>0</v>
      </c>
      <c r="J18" s="22">
        <f>F18*G18</f>
        <v>0</v>
      </c>
      <c r="K18" s="23">
        <f>F18*18</f>
        <v>1992.6000000000001</v>
      </c>
      <c r="Z18" s="22">
        <f>IF(AQ18="5",BJ18,0)</f>
        <v>0</v>
      </c>
      <c r="AB18" s="22">
        <f>IF(AQ18="1",BH18,0)</f>
        <v>0</v>
      </c>
      <c r="AC18" s="22">
        <f>IF(AQ18="1",BI18,0)</f>
        <v>0</v>
      </c>
      <c r="AD18" s="22">
        <f>IF(AQ18="7",BH18,0)</f>
        <v>0</v>
      </c>
      <c r="AE18" s="22">
        <f>IF(AQ18="7",BI18,0)</f>
        <v>0</v>
      </c>
      <c r="AF18" s="22">
        <f>IF(AQ18="2",BH18,0)</f>
        <v>0</v>
      </c>
      <c r="AG18" s="22">
        <f>IF(AQ18="2",BI18,0)</f>
        <v>0</v>
      </c>
      <c r="AH18" s="22">
        <f>IF(AQ18="0",BJ18,0)</f>
        <v>0</v>
      </c>
      <c r="AI18" s="9"/>
      <c r="AJ18" s="22">
        <f>IF(AN18=0,J18,0)</f>
        <v>0</v>
      </c>
      <c r="AK18" s="22">
        <f>IF(AN18=12,J18,0)</f>
        <v>0</v>
      </c>
      <c r="AL18" s="22">
        <f>IF(AN18=21,J18,0)</f>
        <v>0</v>
      </c>
      <c r="AN18" s="22">
        <v>21</v>
      </c>
      <c r="AO18" s="22">
        <f>G18*0</f>
        <v>0</v>
      </c>
      <c r="AP18" s="22">
        <f>G18*(1-0)</f>
        <v>0</v>
      </c>
      <c r="AQ18" s="24" t="s">
        <v>51</v>
      </c>
      <c r="AV18" s="22">
        <f>AW18+AX18</f>
        <v>0</v>
      </c>
      <c r="AW18" s="22">
        <f>F18*AO18</f>
        <v>0</v>
      </c>
      <c r="AX18" s="22">
        <f>F18*AP18</f>
        <v>0</v>
      </c>
      <c r="AY18" s="24" t="s">
        <v>87</v>
      </c>
      <c r="AZ18" s="24" t="s">
        <v>56</v>
      </c>
      <c r="BA18" s="9" t="s">
        <v>57</v>
      </c>
      <c r="BC18" s="22">
        <f>AW18+AX18</f>
        <v>0</v>
      </c>
      <c r="BD18" s="22">
        <f>G18/(100-BE18)*100</f>
        <v>0</v>
      </c>
      <c r="BE18" s="22">
        <v>0</v>
      </c>
      <c r="BF18" s="22">
        <f>K18</f>
        <v>1992.6000000000001</v>
      </c>
      <c r="BH18" s="22">
        <f>F18*AO18</f>
        <v>0</v>
      </c>
      <c r="BI18" s="22">
        <f>F18*AP18</f>
        <v>0</v>
      </c>
      <c r="BJ18" s="22">
        <f>F18*G18</f>
        <v>0</v>
      </c>
      <c r="BK18" s="22"/>
      <c r="BL18" s="22">
        <v>16</v>
      </c>
      <c r="BW18" s="22">
        <v>21</v>
      </c>
      <c r="BX18" s="3" t="s">
        <v>436</v>
      </c>
    </row>
    <row r="19" spans="1:76" ht="15" customHeight="1" x14ac:dyDescent="0.25">
      <c r="A19" s="21" t="s">
        <v>70</v>
      </c>
      <c r="B19" s="4" t="s">
        <v>85</v>
      </c>
      <c r="C19" s="296" t="s">
        <v>86</v>
      </c>
      <c r="D19" s="296"/>
      <c r="E19" s="4" t="s">
        <v>54</v>
      </c>
      <c r="F19" s="22">
        <v>110.7</v>
      </c>
      <c r="G19" s="22">
        <v>0</v>
      </c>
      <c r="H19" s="22">
        <f>F19*AO19</f>
        <v>0</v>
      </c>
      <c r="I19" s="22">
        <f>F19*AP19</f>
        <v>0</v>
      </c>
      <c r="J19" s="22">
        <f>F19*G19</f>
        <v>0</v>
      </c>
      <c r="K19" s="23">
        <f>F19*19</f>
        <v>2103.3000000000002</v>
      </c>
      <c r="Z19" s="22">
        <f>IF(AQ19="5",BJ19,0)</f>
        <v>0</v>
      </c>
      <c r="AB19" s="22">
        <f>IF(AQ19="1",BH19,0)</f>
        <v>0</v>
      </c>
      <c r="AC19" s="22">
        <f>IF(AQ19="1",BI19,0)</f>
        <v>0</v>
      </c>
      <c r="AD19" s="22">
        <f>IF(AQ19="7",BH19,0)</f>
        <v>0</v>
      </c>
      <c r="AE19" s="22">
        <f>IF(AQ19="7",BI19,0)</f>
        <v>0</v>
      </c>
      <c r="AF19" s="22">
        <f>IF(AQ19="2",BH19,0)</f>
        <v>0</v>
      </c>
      <c r="AG19" s="22">
        <f>IF(AQ19="2",BI19,0)</f>
        <v>0</v>
      </c>
      <c r="AH19" s="22">
        <f>IF(AQ19="0",BJ19,0)</f>
        <v>0</v>
      </c>
      <c r="AI19" s="9"/>
      <c r="AJ19" s="22">
        <f>IF(AN19=0,J19,0)</f>
        <v>0</v>
      </c>
      <c r="AK19" s="22">
        <f>IF(AN19=12,J19,0)</f>
        <v>0</v>
      </c>
      <c r="AL19" s="22">
        <f>IF(AN19=21,J19,0)</f>
        <v>0</v>
      </c>
      <c r="AN19" s="22">
        <v>21</v>
      </c>
      <c r="AO19" s="22">
        <f>G19*0</f>
        <v>0</v>
      </c>
      <c r="AP19" s="22">
        <f>G19*(1-0)</f>
        <v>0</v>
      </c>
      <c r="AQ19" s="24" t="s">
        <v>51</v>
      </c>
      <c r="AV19" s="22">
        <f>AW19+AX19</f>
        <v>0</v>
      </c>
      <c r="AW19" s="22">
        <f>F19*AO19</f>
        <v>0</v>
      </c>
      <c r="AX19" s="22">
        <f>F19*AP19</f>
        <v>0</v>
      </c>
      <c r="AY19" s="24" t="s">
        <v>87</v>
      </c>
      <c r="AZ19" s="24" t="s">
        <v>56</v>
      </c>
      <c r="BA19" s="9" t="s">
        <v>57</v>
      </c>
      <c r="BC19" s="22">
        <f>AW19+AX19</f>
        <v>0</v>
      </c>
      <c r="BD19" s="22">
        <f>G19/(100-BE19)*100</f>
        <v>0</v>
      </c>
      <c r="BE19" s="22">
        <v>0</v>
      </c>
      <c r="BF19" s="22">
        <f>K19</f>
        <v>2103.3000000000002</v>
      </c>
      <c r="BH19" s="22">
        <f>F19*AO19</f>
        <v>0</v>
      </c>
      <c r="BI19" s="22">
        <f>F19*AP19</f>
        <v>0</v>
      </c>
      <c r="BJ19" s="22">
        <f>F19*G19</f>
        <v>0</v>
      </c>
      <c r="BK19" s="22"/>
      <c r="BL19" s="22">
        <v>16</v>
      </c>
      <c r="BW19" s="22">
        <v>21</v>
      </c>
      <c r="BX19" s="3" t="s">
        <v>86</v>
      </c>
    </row>
    <row r="20" spans="1:76" ht="15" customHeight="1" x14ac:dyDescent="0.25">
      <c r="A20" s="21" t="s">
        <v>75</v>
      </c>
      <c r="B20" s="4" t="s">
        <v>92</v>
      </c>
      <c r="C20" s="296" t="s">
        <v>93</v>
      </c>
      <c r="D20" s="296"/>
      <c r="E20" s="4" t="s">
        <v>54</v>
      </c>
      <c r="F20" s="22">
        <v>885.6</v>
      </c>
      <c r="G20" s="22">
        <v>0</v>
      </c>
      <c r="H20" s="22">
        <f>F20*AO20</f>
        <v>0</v>
      </c>
      <c r="I20" s="22">
        <f>F20*AP20</f>
        <v>0</v>
      </c>
      <c r="J20" s="22">
        <f>F20*G20</f>
        <v>0</v>
      </c>
      <c r="K20" s="23">
        <f>F20*20</f>
        <v>17712</v>
      </c>
      <c r="Z20" s="22">
        <f>IF(AQ20="5",BJ20,0)</f>
        <v>0</v>
      </c>
      <c r="AB20" s="22">
        <f>IF(AQ20="1",BH20,0)</f>
        <v>0</v>
      </c>
      <c r="AC20" s="22">
        <f>IF(AQ20="1",BI20,0)</f>
        <v>0</v>
      </c>
      <c r="AD20" s="22">
        <f>IF(AQ20="7",BH20,0)</f>
        <v>0</v>
      </c>
      <c r="AE20" s="22">
        <f>IF(AQ20="7",BI20,0)</f>
        <v>0</v>
      </c>
      <c r="AF20" s="22">
        <f>IF(AQ20="2",BH20,0)</f>
        <v>0</v>
      </c>
      <c r="AG20" s="22">
        <f>IF(AQ20="2",BI20,0)</f>
        <v>0</v>
      </c>
      <c r="AH20" s="22">
        <f>IF(AQ20="0",BJ20,0)</f>
        <v>0</v>
      </c>
      <c r="AI20" s="9"/>
      <c r="AJ20" s="22">
        <f>IF(AN20=0,J20,0)</f>
        <v>0</v>
      </c>
      <c r="AK20" s="22">
        <f>IF(AN20=12,J20,0)</f>
        <v>0</v>
      </c>
      <c r="AL20" s="22">
        <f>IF(AN20=21,J20,0)</f>
        <v>0</v>
      </c>
      <c r="AN20" s="22">
        <v>21</v>
      </c>
      <c r="AO20" s="22">
        <f>G20*0</f>
        <v>0</v>
      </c>
      <c r="AP20" s="22">
        <f>G20*(1-0)</f>
        <v>0</v>
      </c>
      <c r="AQ20" s="24" t="s">
        <v>51</v>
      </c>
      <c r="AV20" s="22">
        <f>AW20+AX20</f>
        <v>0</v>
      </c>
      <c r="AW20" s="22">
        <f>F20*AO20</f>
        <v>0</v>
      </c>
      <c r="AX20" s="22">
        <f>F20*AP20</f>
        <v>0</v>
      </c>
      <c r="AY20" s="24" t="s">
        <v>87</v>
      </c>
      <c r="AZ20" s="24" t="s">
        <v>56</v>
      </c>
      <c r="BA20" s="9" t="s">
        <v>57</v>
      </c>
      <c r="BC20" s="22">
        <f>AW20+AX20</f>
        <v>0</v>
      </c>
      <c r="BD20" s="22">
        <f>G20/(100-BE20)*100</f>
        <v>0</v>
      </c>
      <c r="BE20" s="22">
        <v>0</v>
      </c>
      <c r="BF20" s="22">
        <f>K20</f>
        <v>17712</v>
      </c>
      <c r="BH20" s="22">
        <f>F20*AO20</f>
        <v>0</v>
      </c>
      <c r="BI20" s="22">
        <f>F20*AP20</f>
        <v>0</v>
      </c>
      <c r="BJ20" s="22">
        <f>F20*G20</f>
        <v>0</v>
      </c>
      <c r="BK20" s="22"/>
      <c r="BL20" s="22">
        <v>16</v>
      </c>
      <c r="BW20" s="22">
        <v>21</v>
      </c>
      <c r="BX20" s="3" t="s">
        <v>93</v>
      </c>
    </row>
    <row r="21" spans="1:76" ht="15" customHeight="1" x14ac:dyDescent="0.25">
      <c r="A21" s="17"/>
      <c r="B21" s="18" t="s">
        <v>94</v>
      </c>
      <c r="C21" s="329" t="s">
        <v>95</v>
      </c>
      <c r="D21" s="329"/>
      <c r="E21" s="19" t="s">
        <v>4</v>
      </c>
      <c r="F21" s="19" t="s">
        <v>4</v>
      </c>
      <c r="G21" s="19" t="s">
        <v>4</v>
      </c>
      <c r="H21" s="2">
        <f>SUM(H22:H24)</f>
        <v>0</v>
      </c>
      <c r="I21" s="2">
        <f>SUM(I22:I24)</f>
        <v>0</v>
      </c>
      <c r="J21" s="2">
        <f>SUM(J22:J24)</f>
        <v>0</v>
      </c>
      <c r="K21" s="20">
        <f>SUM(K22:K24)</f>
        <v>6363.65</v>
      </c>
      <c r="AI21" s="9"/>
      <c r="AS21" s="2">
        <f>SUM(AJ22:AJ24)</f>
        <v>0</v>
      </c>
      <c r="AT21" s="2">
        <f>SUM(AK22:AK24)</f>
        <v>0</v>
      </c>
      <c r="AU21" s="2">
        <f>SUM(AL22:AL24)</f>
        <v>0</v>
      </c>
    </row>
    <row r="22" spans="1:76" ht="15" customHeight="1" x14ac:dyDescent="0.25">
      <c r="A22" s="21" t="s">
        <v>79</v>
      </c>
      <c r="B22" s="4" t="s">
        <v>99</v>
      </c>
      <c r="C22" s="296" t="s">
        <v>100</v>
      </c>
      <c r="D22" s="296"/>
      <c r="E22" s="4" t="s">
        <v>54</v>
      </c>
      <c r="F22" s="22">
        <v>110.7</v>
      </c>
      <c r="G22" s="22">
        <v>0</v>
      </c>
      <c r="H22" s="22">
        <f>F22*AO22</f>
        <v>0</v>
      </c>
      <c r="I22" s="22">
        <f>F22*AP22</f>
        <v>0</v>
      </c>
      <c r="J22" s="22">
        <f>F22*G22</f>
        <v>0</v>
      </c>
      <c r="K22" s="23">
        <f>F22*22</f>
        <v>2435.4</v>
      </c>
      <c r="Z22" s="22">
        <f>IF(AQ22="5",BJ22,0)</f>
        <v>0</v>
      </c>
      <c r="AB22" s="22">
        <f>IF(AQ22="1",BH22,0)</f>
        <v>0</v>
      </c>
      <c r="AC22" s="22">
        <f>IF(AQ22="1",BI22,0)</f>
        <v>0</v>
      </c>
      <c r="AD22" s="22">
        <f>IF(AQ22="7",BH22,0)</f>
        <v>0</v>
      </c>
      <c r="AE22" s="22">
        <f>IF(AQ22="7",BI22,0)</f>
        <v>0</v>
      </c>
      <c r="AF22" s="22">
        <f>IF(AQ22="2",BH22,0)</f>
        <v>0</v>
      </c>
      <c r="AG22" s="22">
        <f>IF(AQ22="2",BI22,0)</f>
        <v>0</v>
      </c>
      <c r="AH22" s="22">
        <f>IF(AQ22="0",BJ22,0)</f>
        <v>0</v>
      </c>
      <c r="AI22" s="9"/>
      <c r="AJ22" s="22">
        <f>IF(AN22=0,J22,0)</f>
        <v>0</v>
      </c>
      <c r="AK22" s="22">
        <f>IF(AN22=12,J22,0)</f>
        <v>0</v>
      </c>
      <c r="AL22" s="22">
        <f>IF(AN22=21,J22,0)</f>
        <v>0</v>
      </c>
      <c r="AN22" s="22">
        <v>21</v>
      </c>
      <c r="AO22" s="22">
        <f>G22*0</f>
        <v>0</v>
      </c>
      <c r="AP22" s="22">
        <f>G22*(1-0)</f>
        <v>0</v>
      </c>
      <c r="AQ22" s="24" t="s">
        <v>51</v>
      </c>
      <c r="AV22" s="22">
        <f>AW22+AX22</f>
        <v>0</v>
      </c>
      <c r="AW22" s="22">
        <f>F22*AO22</f>
        <v>0</v>
      </c>
      <c r="AX22" s="22">
        <f>F22*AP22</f>
        <v>0</v>
      </c>
      <c r="AY22" s="24" t="s">
        <v>98</v>
      </c>
      <c r="AZ22" s="24" t="s">
        <v>56</v>
      </c>
      <c r="BA22" s="9" t="s">
        <v>57</v>
      </c>
      <c r="BC22" s="22">
        <f>AW22+AX22</f>
        <v>0</v>
      </c>
      <c r="BD22" s="22">
        <f>G22/(100-BE22)*100</f>
        <v>0</v>
      </c>
      <c r="BE22" s="22">
        <v>0</v>
      </c>
      <c r="BF22" s="22">
        <f>K22</f>
        <v>2435.4</v>
      </c>
      <c r="BH22" s="22">
        <f>F22*AO22</f>
        <v>0</v>
      </c>
      <c r="BI22" s="22">
        <f>F22*AP22</f>
        <v>0</v>
      </c>
      <c r="BJ22" s="22">
        <f>F22*G22</f>
        <v>0</v>
      </c>
      <c r="BK22" s="22"/>
      <c r="BL22" s="22">
        <v>17</v>
      </c>
      <c r="BW22" s="22">
        <v>21</v>
      </c>
      <c r="BX22" s="3" t="s">
        <v>100</v>
      </c>
    </row>
    <row r="23" spans="1:76" ht="15" customHeight="1" x14ac:dyDescent="0.25">
      <c r="A23" s="21" t="s">
        <v>84</v>
      </c>
      <c r="B23" s="4" t="s">
        <v>437</v>
      </c>
      <c r="C23" s="296" t="s">
        <v>438</v>
      </c>
      <c r="D23" s="296"/>
      <c r="E23" s="4" t="s">
        <v>54</v>
      </c>
      <c r="F23" s="22">
        <v>80.95</v>
      </c>
      <c r="G23" s="22">
        <v>0</v>
      </c>
      <c r="H23" s="22">
        <f>F23*AO23</f>
        <v>0</v>
      </c>
      <c r="I23" s="22">
        <f>F23*AP23</f>
        <v>0</v>
      </c>
      <c r="J23" s="22">
        <f>F23*G23</f>
        <v>0</v>
      </c>
      <c r="K23" s="23">
        <f>F23*23</f>
        <v>1861.8500000000001</v>
      </c>
      <c r="Z23" s="22">
        <f>IF(AQ23="5",BJ23,0)</f>
        <v>0</v>
      </c>
      <c r="AB23" s="22">
        <f>IF(AQ23="1",BH23,0)</f>
        <v>0</v>
      </c>
      <c r="AC23" s="22">
        <f>IF(AQ23="1",BI23,0)</f>
        <v>0</v>
      </c>
      <c r="AD23" s="22">
        <f>IF(AQ23="7",BH23,0)</f>
        <v>0</v>
      </c>
      <c r="AE23" s="22">
        <f>IF(AQ23="7",BI23,0)</f>
        <v>0</v>
      </c>
      <c r="AF23" s="22">
        <f>IF(AQ23="2",BH23,0)</f>
        <v>0</v>
      </c>
      <c r="AG23" s="22">
        <f>IF(AQ23="2",BI23,0)</f>
        <v>0</v>
      </c>
      <c r="AH23" s="22">
        <f>IF(AQ23="0",BJ23,0)</f>
        <v>0</v>
      </c>
      <c r="AI23" s="9"/>
      <c r="AJ23" s="22">
        <f>IF(AN23=0,J23,0)</f>
        <v>0</v>
      </c>
      <c r="AK23" s="22">
        <f>IF(AN23=12,J23,0)</f>
        <v>0</v>
      </c>
      <c r="AL23" s="22">
        <f>IF(AN23=21,J23,0)</f>
        <v>0</v>
      </c>
      <c r="AN23" s="22">
        <v>21</v>
      </c>
      <c r="AO23" s="22">
        <f>G23*0</f>
        <v>0</v>
      </c>
      <c r="AP23" s="22">
        <f>G23*(1-0)</f>
        <v>0</v>
      </c>
      <c r="AQ23" s="24" t="s">
        <v>51</v>
      </c>
      <c r="AV23" s="22">
        <f>AW23+AX23</f>
        <v>0</v>
      </c>
      <c r="AW23" s="22">
        <f>F23*AO23</f>
        <v>0</v>
      </c>
      <c r="AX23" s="22">
        <f>F23*AP23</f>
        <v>0</v>
      </c>
      <c r="AY23" s="24" t="s">
        <v>98</v>
      </c>
      <c r="AZ23" s="24" t="s">
        <v>56</v>
      </c>
      <c r="BA23" s="9" t="s">
        <v>57</v>
      </c>
      <c r="BC23" s="22">
        <f>AW23+AX23</f>
        <v>0</v>
      </c>
      <c r="BD23" s="22">
        <f>G23/(100-BE23)*100</f>
        <v>0</v>
      </c>
      <c r="BE23" s="22">
        <v>0</v>
      </c>
      <c r="BF23" s="22">
        <f>K23</f>
        <v>1861.8500000000001</v>
      </c>
      <c r="BH23" s="22">
        <f>F23*AO23</f>
        <v>0</v>
      </c>
      <c r="BI23" s="22">
        <f>F23*AP23</f>
        <v>0</v>
      </c>
      <c r="BJ23" s="22">
        <f>F23*G23</f>
        <v>0</v>
      </c>
      <c r="BK23" s="22"/>
      <c r="BL23" s="22">
        <v>17</v>
      </c>
      <c r="BW23" s="22">
        <v>21</v>
      </c>
      <c r="BX23" s="3" t="s">
        <v>438</v>
      </c>
    </row>
    <row r="24" spans="1:76" ht="15" customHeight="1" x14ac:dyDescent="0.25">
      <c r="A24" s="21" t="s">
        <v>88</v>
      </c>
      <c r="B24" s="4" t="s">
        <v>439</v>
      </c>
      <c r="C24" s="296" t="s">
        <v>440</v>
      </c>
      <c r="D24" s="296"/>
      <c r="E24" s="4" t="s">
        <v>54</v>
      </c>
      <c r="F24" s="22">
        <v>86.1</v>
      </c>
      <c r="G24" s="22">
        <v>0</v>
      </c>
      <c r="H24" s="22">
        <f>F24*AO24</f>
        <v>0</v>
      </c>
      <c r="I24" s="22">
        <f>F24*AP24</f>
        <v>0</v>
      </c>
      <c r="J24" s="22">
        <f>F24*G24</f>
        <v>0</v>
      </c>
      <c r="K24" s="23">
        <f>F24*24</f>
        <v>2066.3999999999996</v>
      </c>
      <c r="Z24" s="22">
        <f>IF(AQ24="5",BJ24,0)</f>
        <v>0</v>
      </c>
      <c r="AB24" s="22">
        <f>IF(AQ24="1",BH24,0)</f>
        <v>0</v>
      </c>
      <c r="AC24" s="22">
        <f>IF(AQ24="1",BI24,0)</f>
        <v>0</v>
      </c>
      <c r="AD24" s="22">
        <f>IF(AQ24="7",BH24,0)</f>
        <v>0</v>
      </c>
      <c r="AE24" s="22">
        <f>IF(AQ24="7",BI24,0)</f>
        <v>0</v>
      </c>
      <c r="AF24" s="22">
        <f>IF(AQ24="2",BH24,0)</f>
        <v>0</v>
      </c>
      <c r="AG24" s="22">
        <f>IF(AQ24="2",BI24,0)</f>
        <v>0</v>
      </c>
      <c r="AH24" s="22">
        <f>IF(AQ24="0",BJ24,0)</f>
        <v>0</v>
      </c>
      <c r="AI24" s="9"/>
      <c r="AJ24" s="22">
        <f>IF(AN24=0,J24,0)</f>
        <v>0</v>
      </c>
      <c r="AK24" s="22">
        <f>IF(AN24=12,J24,0)</f>
        <v>0</v>
      </c>
      <c r="AL24" s="22">
        <f>IF(AN24=21,J24,0)</f>
        <v>0</v>
      </c>
      <c r="AN24" s="22">
        <v>21</v>
      </c>
      <c r="AO24" s="22">
        <f>G24*0.51297571</f>
        <v>0</v>
      </c>
      <c r="AP24" s="22">
        <f>G24*(1-0.51297571)</f>
        <v>0</v>
      </c>
      <c r="AQ24" s="24" t="s">
        <v>51</v>
      </c>
      <c r="AV24" s="22">
        <f>AW24+AX24</f>
        <v>0</v>
      </c>
      <c r="AW24" s="22">
        <f>F24*AO24</f>
        <v>0</v>
      </c>
      <c r="AX24" s="22">
        <f>F24*AP24</f>
        <v>0</v>
      </c>
      <c r="AY24" s="24" t="s">
        <v>98</v>
      </c>
      <c r="AZ24" s="24" t="s">
        <v>56</v>
      </c>
      <c r="BA24" s="9" t="s">
        <v>57</v>
      </c>
      <c r="BC24" s="22">
        <f>AW24+AX24</f>
        <v>0</v>
      </c>
      <c r="BD24" s="22">
        <f>G24/(100-BE24)*100</f>
        <v>0</v>
      </c>
      <c r="BE24" s="22">
        <v>0</v>
      </c>
      <c r="BF24" s="22">
        <f>K24</f>
        <v>2066.3999999999996</v>
      </c>
      <c r="BH24" s="22">
        <f>F24*AO24</f>
        <v>0</v>
      </c>
      <c r="BI24" s="22">
        <f>F24*AP24</f>
        <v>0</v>
      </c>
      <c r="BJ24" s="22">
        <f>F24*G24</f>
        <v>0</v>
      </c>
      <c r="BK24" s="22"/>
      <c r="BL24" s="22">
        <v>17</v>
      </c>
      <c r="BW24" s="22">
        <v>21</v>
      </c>
      <c r="BX24" s="3" t="s">
        <v>440</v>
      </c>
    </row>
    <row r="25" spans="1:76" ht="15" customHeight="1" x14ac:dyDescent="0.25">
      <c r="A25" s="17"/>
      <c r="B25" s="18" t="s">
        <v>226</v>
      </c>
      <c r="C25" s="329" t="s">
        <v>390</v>
      </c>
      <c r="D25" s="329"/>
      <c r="E25" s="19" t="s">
        <v>4</v>
      </c>
      <c r="F25" s="19" t="s">
        <v>4</v>
      </c>
      <c r="G25" s="19" t="s">
        <v>4</v>
      </c>
      <c r="H25" s="2">
        <f>SUM(H26:H26)</f>
        <v>0</v>
      </c>
      <c r="I25" s="2">
        <f>SUM(I26:I26)</f>
        <v>0</v>
      </c>
      <c r="J25" s="2">
        <f>SUM(J26:J26)</f>
        <v>0</v>
      </c>
      <c r="K25" s="20">
        <f>SUM(K26:K26)</f>
        <v>639.6</v>
      </c>
      <c r="AI25" s="9"/>
      <c r="AS25" s="2">
        <f>SUM(AJ26:AJ26)</f>
        <v>0</v>
      </c>
      <c r="AT25" s="2">
        <f>SUM(AK26:AK26)</f>
        <v>0</v>
      </c>
      <c r="AU25" s="2">
        <f>SUM(AL26:AL26)</f>
        <v>0</v>
      </c>
    </row>
    <row r="26" spans="1:76" ht="15" customHeight="1" x14ac:dyDescent="0.25">
      <c r="A26" s="21" t="s">
        <v>91</v>
      </c>
      <c r="B26" s="4" t="s">
        <v>441</v>
      </c>
      <c r="C26" s="296" t="s">
        <v>442</v>
      </c>
      <c r="D26" s="296"/>
      <c r="E26" s="4" t="s">
        <v>54</v>
      </c>
      <c r="F26" s="22">
        <v>24.6</v>
      </c>
      <c r="G26" s="22">
        <v>0</v>
      </c>
      <c r="H26" s="22">
        <f>F26*AO26</f>
        <v>0</v>
      </c>
      <c r="I26" s="22">
        <f>F26*AP26</f>
        <v>0</v>
      </c>
      <c r="J26" s="22">
        <f>F26*G26</f>
        <v>0</v>
      </c>
      <c r="K26" s="23">
        <f>F26*26</f>
        <v>639.6</v>
      </c>
      <c r="Z26" s="22">
        <f>IF(AQ26="5",BJ26,0)</f>
        <v>0</v>
      </c>
      <c r="AB26" s="22">
        <f>IF(AQ26="1",BH26,0)</f>
        <v>0</v>
      </c>
      <c r="AC26" s="22">
        <f>IF(AQ26="1",BI26,0)</f>
        <v>0</v>
      </c>
      <c r="AD26" s="22">
        <f>IF(AQ26="7",BH26,0)</f>
        <v>0</v>
      </c>
      <c r="AE26" s="22">
        <f>IF(AQ26="7",BI26,0)</f>
        <v>0</v>
      </c>
      <c r="AF26" s="22">
        <f>IF(AQ26="2",BH26,0)</f>
        <v>0</v>
      </c>
      <c r="AG26" s="22">
        <f>IF(AQ26="2",BI26,0)</f>
        <v>0</v>
      </c>
      <c r="AH26" s="22">
        <f>IF(AQ26="0",BJ26,0)</f>
        <v>0</v>
      </c>
      <c r="AI26" s="9"/>
      <c r="AJ26" s="22">
        <f>IF(AN26=0,J26,0)</f>
        <v>0</v>
      </c>
      <c r="AK26" s="22">
        <f>IF(AN26=12,J26,0)</f>
        <v>0</v>
      </c>
      <c r="AL26" s="22">
        <f>IF(AN26=21,J26,0)</f>
        <v>0</v>
      </c>
      <c r="AN26" s="22">
        <v>21</v>
      </c>
      <c r="AO26" s="22">
        <f>G26*0.487587983</f>
        <v>0</v>
      </c>
      <c r="AP26" s="22">
        <f>G26*(1-0.487587983)</f>
        <v>0</v>
      </c>
      <c r="AQ26" s="24" t="s">
        <v>51</v>
      </c>
      <c r="AV26" s="22">
        <f>AW26+AX26</f>
        <v>0</v>
      </c>
      <c r="AW26" s="22">
        <f>F26*AO26</f>
        <v>0</v>
      </c>
      <c r="AX26" s="22">
        <f>F26*AP26</f>
        <v>0</v>
      </c>
      <c r="AY26" s="24" t="s">
        <v>443</v>
      </c>
      <c r="AZ26" s="24" t="s">
        <v>689</v>
      </c>
      <c r="BA26" s="9" t="s">
        <v>57</v>
      </c>
      <c r="BC26" s="22">
        <f>AW26+AX26</f>
        <v>0</v>
      </c>
      <c r="BD26" s="22">
        <f>G26/(100-BE26)*100</f>
        <v>0</v>
      </c>
      <c r="BE26" s="22">
        <v>0</v>
      </c>
      <c r="BF26" s="22">
        <f>K26</f>
        <v>639.6</v>
      </c>
      <c r="BH26" s="22">
        <f>F26*AO26</f>
        <v>0</v>
      </c>
      <c r="BI26" s="22">
        <f>F26*AP26</f>
        <v>0</v>
      </c>
      <c r="BJ26" s="22">
        <f>F26*G26</f>
        <v>0</v>
      </c>
      <c r="BK26" s="22"/>
      <c r="BL26" s="22">
        <v>45</v>
      </c>
      <c r="BW26" s="22">
        <v>21</v>
      </c>
      <c r="BX26" s="3" t="s">
        <v>442</v>
      </c>
    </row>
    <row r="27" spans="1:76" ht="15" customHeight="1" x14ac:dyDescent="0.25">
      <c r="A27" s="17"/>
      <c r="B27" s="18" t="s">
        <v>391</v>
      </c>
      <c r="C27" s="329" t="s">
        <v>392</v>
      </c>
      <c r="D27" s="329"/>
      <c r="E27" s="19" t="s">
        <v>4</v>
      </c>
      <c r="F27" s="19" t="s">
        <v>4</v>
      </c>
      <c r="G27" s="19" t="s">
        <v>4</v>
      </c>
      <c r="H27" s="2">
        <f>SUM(H28:H30)</f>
        <v>0</v>
      </c>
      <c r="I27" s="2">
        <f>SUM(I28:I30)</f>
        <v>0</v>
      </c>
      <c r="J27" s="2">
        <f>SUM(J28:J30)</f>
        <v>0</v>
      </c>
      <c r="K27" s="20">
        <f>SUM(K28:K30)</f>
        <v>13520.2</v>
      </c>
      <c r="AI27" s="9"/>
      <c r="AS27" s="2">
        <f>SUM(AJ28:AJ30)</f>
        <v>0</v>
      </c>
      <c r="AT27" s="2">
        <f>SUM(AK28:AK30)</f>
        <v>0</v>
      </c>
      <c r="AU27" s="2">
        <f>SUM(AL28:AL30)</f>
        <v>0</v>
      </c>
    </row>
    <row r="28" spans="1:76" ht="15" customHeight="1" x14ac:dyDescent="0.25">
      <c r="A28" s="21" t="s">
        <v>49</v>
      </c>
      <c r="B28" s="4" t="s">
        <v>702</v>
      </c>
      <c r="C28" s="296" t="s">
        <v>703</v>
      </c>
      <c r="D28" s="296"/>
      <c r="E28" s="4" t="s">
        <v>119</v>
      </c>
      <c r="F28" s="22">
        <v>149.4</v>
      </c>
      <c r="G28" s="22">
        <v>0</v>
      </c>
      <c r="H28" s="22">
        <f>F28*AO28</f>
        <v>0</v>
      </c>
      <c r="I28" s="22">
        <f>F28*AP28</f>
        <v>0</v>
      </c>
      <c r="J28" s="22">
        <f>F28*G28</f>
        <v>0</v>
      </c>
      <c r="K28" s="23">
        <f>F28*28</f>
        <v>4183.2</v>
      </c>
      <c r="Z28" s="22">
        <f>IF(AQ28="5",BJ28,0)</f>
        <v>0</v>
      </c>
      <c r="AB28" s="22">
        <f>IF(AQ28="1",BH28,0)</f>
        <v>0</v>
      </c>
      <c r="AC28" s="22">
        <f>IF(AQ28="1",BI28,0)</f>
        <v>0</v>
      </c>
      <c r="AD28" s="22">
        <f>IF(AQ28="7",BH28,0)</f>
        <v>0</v>
      </c>
      <c r="AE28" s="22">
        <f>IF(AQ28="7",BI28,0)</f>
        <v>0</v>
      </c>
      <c r="AF28" s="22">
        <f>IF(AQ28="2",BH28,0)</f>
        <v>0</v>
      </c>
      <c r="AG28" s="22">
        <f>IF(AQ28="2",BI28,0)</f>
        <v>0</v>
      </c>
      <c r="AH28" s="22">
        <f>IF(AQ28="0",BJ28,0)</f>
        <v>0</v>
      </c>
      <c r="AI28" s="9"/>
      <c r="AJ28" s="22">
        <f>IF(AN28=0,J28,0)</f>
        <v>0</v>
      </c>
      <c r="AK28" s="22">
        <f>IF(AN28=12,J28,0)</f>
        <v>0</v>
      </c>
      <c r="AL28" s="22">
        <f>IF(AN28=21,J28,0)</f>
        <v>0</v>
      </c>
      <c r="AN28" s="22">
        <v>21</v>
      </c>
      <c r="AO28" s="22">
        <f>G28*0</f>
        <v>0</v>
      </c>
      <c r="AP28" s="22">
        <f>G28*(1-0)</f>
        <v>0</v>
      </c>
      <c r="AQ28" s="24" t="s">
        <v>51</v>
      </c>
      <c r="AV28" s="22">
        <f>AW28+AX28</f>
        <v>0</v>
      </c>
      <c r="AW28" s="22">
        <f>F28*AO28</f>
        <v>0</v>
      </c>
      <c r="AX28" s="22">
        <f>F28*AP28</f>
        <v>0</v>
      </c>
      <c r="AY28" s="24" t="s">
        <v>452</v>
      </c>
      <c r="AZ28" s="24" t="s">
        <v>697</v>
      </c>
      <c r="BA28" s="9" t="s">
        <v>57</v>
      </c>
      <c r="BC28" s="22">
        <f>AW28+AX28</f>
        <v>0</v>
      </c>
      <c r="BD28" s="22">
        <f>G28/(100-BE28)*100</f>
        <v>0</v>
      </c>
      <c r="BE28" s="22">
        <v>0</v>
      </c>
      <c r="BF28" s="22">
        <f>K28</f>
        <v>4183.2</v>
      </c>
      <c r="BH28" s="22">
        <f>F28*AO28</f>
        <v>0</v>
      </c>
      <c r="BI28" s="22">
        <f>F28*AP28</f>
        <v>0</v>
      </c>
      <c r="BJ28" s="22">
        <f>F28*G28</f>
        <v>0</v>
      </c>
      <c r="BK28" s="22"/>
      <c r="BL28" s="22">
        <v>87</v>
      </c>
      <c r="BW28" s="22">
        <v>21</v>
      </c>
      <c r="BX28" s="3" t="s">
        <v>703</v>
      </c>
    </row>
    <row r="29" spans="1:76" ht="15" customHeight="1" x14ac:dyDescent="0.25">
      <c r="A29" s="21" t="s">
        <v>73</v>
      </c>
      <c r="B29" s="4" t="s">
        <v>819</v>
      </c>
      <c r="C29" s="296" t="s">
        <v>820</v>
      </c>
      <c r="D29" s="296"/>
      <c r="E29" s="4" t="s">
        <v>119</v>
      </c>
      <c r="F29" s="22">
        <v>293</v>
      </c>
      <c r="G29" s="22">
        <v>0</v>
      </c>
      <c r="H29" s="22">
        <f>F29*AO29</f>
        <v>0</v>
      </c>
      <c r="I29" s="22">
        <f>F29*AP29</f>
        <v>0</v>
      </c>
      <c r="J29" s="22">
        <f>F29*G29</f>
        <v>0</v>
      </c>
      <c r="K29" s="23">
        <f>F29*29</f>
        <v>8497</v>
      </c>
      <c r="Z29" s="22">
        <f>IF(AQ29="5",BJ29,0)</f>
        <v>0</v>
      </c>
      <c r="AB29" s="22">
        <f>IF(AQ29="1",BH29,0)</f>
        <v>0</v>
      </c>
      <c r="AC29" s="22">
        <f>IF(AQ29="1",BI29,0)</f>
        <v>0</v>
      </c>
      <c r="AD29" s="22">
        <f>IF(AQ29="7",BH29,0)</f>
        <v>0</v>
      </c>
      <c r="AE29" s="22">
        <f>IF(AQ29="7",BI29,0)</f>
        <v>0</v>
      </c>
      <c r="AF29" s="22">
        <f>IF(AQ29="2",BH29,0)</f>
        <v>0</v>
      </c>
      <c r="AG29" s="22">
        <f>IF(AQ29="2",BI29,0)</f>
        <v>0</v>
      </c>
      <c r="AH29" s="22">
        <f>IF(AQ29="0",BJ29,0)</f>
        <v>0</v>
      </c>
      <c r="AI29" s="9"/>
      <c r="AJ29" s="22">
        <f>IF(AN29=0,J29,0)</f>
        <v>0</v>
      </c>
      <c r="AK29" s="22">
        <f>IF(AN29=12,J29,0)</f>
        <v>0</v>
      </c>
      <c r="AL29" s="22">
        <f>IF(AN29=21,J29,0)</f>
        <v>0</v>
      </c>
      <c r="AN29" s="22">
        <v>21</v>
      </c>
      <c r="AO29" s="22">
        <f>G29*0</f>
        <v>0</v>
      </c>
      <c r="AP29" s="22">
        <f>G29*(1-0)</f>
        <v>0</v>
      </c>
      <c r="AQ29" s="24" t="s">
        <v>51</v>
      </c>
      <c r="AV29" s="22">
        <f>AW29+AX29</f>
        <v>0</v>
      </c>
      <c r="AW29" s="22">
        <f>F29*AO29</f>
        <v>0</v>
      </c>
      <c r="AX29" s="22">
        <f>F29*AP29</f>
        <v>0</v>
      </c>
      <c r="AY29" s="24" t="s">
        <v>452</v>
      </c>
      <c r="AZ29" s="24" t="s">
        <v>697</v>
      </c>
      <c r="BA29" s="9" t="s">
        <v>57</v>
      </c>
      <c r="BC29" s="22">
        <f>AW29+AX29</f>
        <v>0</v>
      </c>
      <c r="BD29" s="22">
        <f>G29/(100-BE29)*100</f>
        <v>0</v>
      </c>
      <c r="BE29" s="22">
        <v>0</v>
      </c>
      <c r="BF29" s="22">
        <f>K29</f>
        <v>8497</v>
      </c>
      <c r="BH29" s="22">
        <f>F29*AO29</f>
        <v>0</v>
      </c>
      <c r="BI29" s="22">
        <f>F29*AP29</f>
        <v>0</v>
      </c>
      <c r="BJ29" s="22">
        <f>F29*G29</f>
        <v>0</v>
      </c>
      <c r="BK29" s="22"/>
      <c r="BL29" s="22">
        <v>87</v>
      </c>
      <c r="BW29" s="22">
        <v>21</v>
      </c>
      <c r="BX29" s="3" t="s">
        <v>820</v>
      </c>
    </row>
    <row r="30" spans="1:76" ht="15" customHeight="1" x14ac:dyDescent="0.25">
      <c r="A30" s="21" t="s">
        <v>103</v>
      </c>
      <c r="B30" s="4" t="s">
        <v>821</v>
      </c>
      <c r="C30" s="296" t="s">
        <v>822</v>
      </c>
      <c r="D30" s="296"/>
      <c r="E30" s="4" t="s">
        <v>177</v>
      </c>
      <c r="F30" s="22">
        <v>28</v>
      </c>
      <c r="G30" s="22">
        <v>0</v>
      </c>
      <c r="H30" s="22">
        <f>F30*AO30</f>
        <v>0</v>
      </c>
      <c r="I30" s="22">
        <f>F30*AP30</f>
        <v>0</v>
      </c>
      <c r="J30" s="22">
        <f>F30*G30</f>
        <v>0</v>
      </c>
      <c r="K30" s="23">
        <f>F30*30</f>
        <v>840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/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</f>
        <v>0</v>
      </c>
      <c r="AP30" s="22">
        <f>G30*(1-0)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452</v>
      </c>
      <c r="AZ30" s="24" t="s">
        <v>697</v>
      </c>
      <c r="BA30" s="9" t="s">
        <v>57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840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87</v>
      </c>
      <c r="BW30" s="22">
        <v>21</v>
      </c>
      <c r="BX30" s="3" t="s">
        <v>822</v>
      </c>
    </row>
    <row r="31" spans="1:76" ht="15" customHeight="1" x14ac:dyDescent="0.25">
      <c r="A31" s="17"/>
      <c r="B31" s="18" t="s">
        <v>393</v>
      </c>
      <c r="C31" s="329" t="s">
        <v>394</v>
      </c>
      <c r="D31" s="329"/>
      <c r="E31" s="19" t="s">
        <v>4</v>
      </c>
      <c r="F31" s="19" t="s">
        <v>4</v>
      </c>
      <c r="G31" s="19" t="s">
        <v>4</v>
      </c>
      <c r="H31" s="2">
        <f>SUM(H32:H33)</f>
        <v>0</v>
      </c>
      <c r="I31" s="2">
        <f>SUM(I32:I33)</f>
        <v>0</v>
      </c>
      <c r="J31" s="2">
        <f>SUM(J32:J33)</f>
        <v>0</v>
      </c>
      <c r="K31" s="20">
        <f>SUM(K32:K33)</f>
        <v>28405</v>
      </c>
      <c r="AI31" s="9"/>
      <c r="AS31" s="2">
        <f>SUM(AJ32:AJ33)</f>
        <v>0</v>
      </c>
      <c r="AT31" s="2">
        <f>SUM(AK32:AK33)</f>
        <v>0</v>
      </c>
      <c r="AU31" s="2">
        <f>SUM(AL32:AL33)</f>
        <v>0</v>
      </c>
    </row>
    <row r="32" spans="1:76" ht="15" customHeight="1" x14ac:dyDescent="0.25">
      <c r="A32" s="21" t="s">
        <v>108</v>
      </c>
      <c r="B32" s="4" t="s">
        <v>823</v>
      </c>
      <c r="C32" s="296" t="s">
        <v>824</v>
      </c>
      <c r="D32" s="296"/>
      <c r="E32" s="4" t="s">
        <v>119</v>
      </c>
      <c r="F32" s="22">
        <v>437</v>
      </c>
      <c r="G32" s="22">
        <v>0</v>
      </c>
      <c r="H32" s="22">
        <f>F32*AO32</f>
        <v>0</v>
      </c>
      <c r="I32" s="22">
        <f>F32*AP32</f>
        <v>0</v>
      </c>
      <c r="J32" s="22">
        <f>F32*G32</f>
        <v>0</v>
      </c>
      <c r="K32" s="23">
        <f>F32*32</f>
        <v>13984</v>
      </c>
      <c r="Z32" s="22">
        <f>IF(AQ32="5",BJ32,0)</f>
        <v>0</v>
      </c>
      <c r="AB32" s="22">
        <f>IF(AQ32="1",BH32,0)</f>
        <v>0</v>
      </c>
      <c r="AC32" s="22">
        <f>IF(AQ32="1",BI32,0)</f>
        <v>0</v>
      </c>
      <c r="AD32" s="22">
        <f>IF(AQ32="7",BH32,0)</f>
        <v>0</v>
      </c>
      <c r="AE32" s="22">
        <f>IF(AQ32="7",BI32,0)</f>
        <v>0</v>
      </c>
      <c r="AF32" s="22">
        <f>IF(AQ32="2",BH32,0)</f>
        <v>0</v>
      </c>
      <c r="AG32" s="22">
        <f>IF(AQ32="2",BI32,0)</f>
        <v>0</v>
      </c>
      <c r="AH32" s="22">
        <f>IF(AQ32="0",BJ32,0)</f>
        <v>0</v>
      </c>
      <c r="AI32" s="9"/>
      <c r="AJ32" s="22">
        <f>IF(AN32=0,J32,0)</f>
        <v>0</v>
      </c>
      <c r="AK32" s="22">
        <f>IF(AN32=12,J32,0)</f>
        <v>0</v>
      </c>
      <c r="AL32" s="22">
        <f>IF(AN32=21,J32,0)</f>
        <v>0</v>
      </c>
      <c r="AN32" s="22">
        <v>21</v>
      </c>
      <c r="AO32" s="22">
        <f>G32*0.352747253</f>
        <v>0</v>
      </c>
      <c r="AP32" s="22">
        <f>G32*(1-0.352747253)</f>
        <v>0</v>
      </c>
      <c r="AQ32" s="24" t="s">
        <v>51</v>
      </c>
      <c r="AV32" s="22">
        <f>AW32+AX32</f>
        <v>0</v>
      </c>
      <c r="AW32" s="22">
        <f>F32*AO32</f>
        <v>0</v>
      </c>
      <c r="AX32" s="22">
        <f>F32*AP32</f>
        <v>0</v>
      </c>
      <c r="AY32" s="24" t="s">
        <v>471</v>
      </c>
      <c r="AZ32" s="24" t="s">
        <v>697</v>
      </c>
      <c r="BA32" s="9" t="s">
        <v>57</v>
      </c>
      <c r="BC32" s="22">
        <f>AW32+AX32</f>
        <v>0</v>
      </c>
      <c r="BD32" s="22">
        <f>G32/(100-BE32)*100</f>
        <v>0</v>
      </c>
      <c r="BE32" s="22">
        <v>0</v>
      </c>
      <c r="BF32" s="22">
        <f>K32</f>
        <v>13984</v>
      </c>
      <c r="BH32" s="22">
        <f>F32*AO32</f>
        <v>0</v>
      </c>
      <c r="BI32" s="22">
        <f>F32*AP32</f>
        <v>0</v>
      </c>
      <c r="BJ32" s="22">
        <f>F32*G32</f>
        <v>0</v>
      </c>
      <c r="BK32" s="22"/>
      <c r="BL32" s="22">
        <v>89</v>
      </c>
      <c r="BW32" s="22">
        <v>21</v>
      </c>
      <c r="BX32" s="3" t="s">
        <v>824</v>
      </c>
    </row>
    <row r="33" spans="1:76" ht="15" customHeight="1" x14ac:dyDescent="0.25">
      <c r="A33" s="21" t="s">
        <v>82</v>
      </c>
      <c r="B33" s="4" t="s">
        <v>825</v>
      </c>
      <c r="C33" s="296" t="s">
        <v>826</v>
      </c>
      <c r="D33" s="296"/>
      <c r="E33" s="4" t="s">
        <v>119</v>
      </c>
      <c r="F33" s="22">
        <v>437</v>
      </c>
      <c r="G33" s="22">
        <v>0</v>
      </c>
      <c r="H33" s="22">
        <f>F33*AO33</f>
        <v>0</v>
      </c>
      <c r="I33" s="22">
        <f>F33*AP33</f>
        <v>0</v>
      </c>
      <c r="J33" s="22">
        <f>F33*G33</f>
        <v>0</v>
      </c>
      <c r="K33" s="23">
        <f>F33*33</f>
        <v>14421</v>
      </c>
      <c r="Z33" s="22">
        <f>IF(AQ33="5",BJ33,0)</f>
        <v>0</v>
      </c>
      <c r="AB33" s="22">
        <f>IF(AQ33="1",BH33,0)</f>
        <v>0</v>
      </c>
      <c r="AC33" s="22">
        <f>IF(AQ33="1",BI33,0)</f>
        <v>0</v>
      </c>
      <c r="AD33" s="22">
        <f>IF(AQ33="7",BH33,0)</f>
        <v>0</v>
      </c>
      <c r="AE33" s="22">
        <f>IF(AQ33="7",BI33,0)</f>
        <v>0</v>
      </c>
      <c r="AF33" s="22">
        <f>IF(AQ33="2",BH33,0)</f>
        <v>0</v>
      </c>
      <c r="AG33" s="22">
        <f>IF(AQ33="2",BI33,0)</f>
        <v>0</v>
      </c>
      <c r="AH33" s="22">
        <f>IF(AQ33="0",BJ33,0)</f>
        <v>0</v>
      </c>
      <c r="AI33" s="9"/>
      <c r="AJ33" s="22">
        <f>IF(AN33=0,J33,0)</f>
        <v>0</v>
      </c>
      <c r="AK33" s="22">
        <f>IF(AN33=12,J33,0)</f>
        <v>0</v>
      </c>
      <c r="AL33" s="22">
        <f>IF(AN33=21,J33,0)</f>
        <v>0</v>
      </c>
      <c r="AN33" s="22">
        <v>21</v>
      </c>
      <c r="AO33" s="22">
        <f>G33*0.3832</f>
        <v>0</v>
      </c>
      <c r="AP33" s="22">
        <f>G33*(1-0.3832)</f>
        <v>0</v>
      </c>
      <c r="AQ33" s="24" t="s">
        <v>51</v>
      </c>
      <c r="AV33" s="22">
        <f>AW33+AX33</f>
        <v>0</v>
      </c>
      <c r="AW33" s="22">
        <f>F33*AO33</f>
        <v>0</v>
      </c>
      <c r="AX33" s="22">
        <f>F33*AP33</f>
        <v>0</v>
      </c>
      <c r="AY33" s="24" t="s">
        <v>471</v>
      </c>
      <c r="AZ33" s="24" t="s">
        <v>697</v>
      </c>
      <c r="BA33" s="9" t="s">
        <v>57</v>
      </c>
      <c r="BC33" s="22">
        <f>AW33+AX33</f>
        <v>0</v>
      </c>
      <c r="BD33" s="22">
        <f>G33/(100-BE33)*100</f>
        <v>0</v>
      </c>
      <c r="BE33" s="22">
        <v>0</v>
      </c>
      <c r="BF33" s="22">
        <f>K33</f>
        <v>14421</v>
      </c>
      <c r="BH33" s="22">
        <f>F33*AO33</f>
        <v>0</v>
      </c>
      <c r="BI33" s="22">
        <f>F33*AP33</f>
        <v>0</v>
      </c>
      <c r="BJ33" s="22">
        <f>F33*G33</f>
        <v>0</v>
      </c>
      <c r="BK33" s="22"/>
      <c r="BL33" s="22">
        <v>89</v>
      </c>
      <c r="BW33" s="22">
        <v>21</v>
      </c>
      <c r="BX33" s="3" t="s">
        <v>826</v>
      </c>
    </row>
    <row r="34" spans="1:76" ht="15" customHeight="1" x14ac:dyDescent="0.25">
      <c r="A34" s="17"/>
      <c r="B34" s="18" t="s">
        <v>395</v>
      </c>
      <c r="C34" s="329" t="s">
        <v>396</v>
      </c>
      <c r="D34" s="329"/>
      <c r="E34" s="19" t="s">
        <v>4</v>
      </c>
      <c r="F34" s="19" t="s">
        <v>4</v>
      </c>
      <c r="G34" s="19" t="s">
        <v>4</v>
      </c>
      <c r="H34" s="2">
        <f>SUM(H35:H42)</f>
        <v>0</v>
      </c>
      <c r="I34" s="2">
        <f>SUM(I35:I42)</f>
        <v>0</v>
      </c>
      <c r="J34" s="2">
        <f>SUM(J35:J42)</f>
        <v>0</v>
      </c>
      <c r="K34" s="20">
        <f>SUM(K35:K42)</f>
        <v>3267</v>
      </c>
      <c r="AI34" s="9"/>
      <c r="AS34" s="2">
        <f>SUM(AJ35:AJ42)</f>
        <v>0</v>
      </c>
      <c r="AT34" s="2">
        <f>SUM(AK35:AK42)</f>
        <v>0</v>
      </c>
      <c r="AU34" s="2">
        <f>SUM(AL35:AL42)</f>
        <v>0</v>
      </c>
    </row>
    <row r="35" spans="1:76" ht="15" customHeight="1" x14ac:dyDescent="0.25">
      <c r="A35" s="21" t="s">
        <v>94</v>
      </c>
      <c r="B35" s="4" t="s">
        <v>827</v>
      </c>
      <c r="C35" s="296" t="s">
        <v>828</v>
      </c>
      <c r="D35" s="296"/>
      <c r="E35" s="4" t="s">
        <v>462</v>
      </c>
      <c r="F35" s="22">
        <v>18</v>
      </c>
      <c r="G35" s="22">
        <v>0</v>
      </c>
      <c r="H35" s="22">
        <f t="shared" ref="H35:H42" si="0">F35*AO35</f>
        <v>0</v>
      </c>
      <c r="I35" s="22">
        <f t="shared" ref="I35:I42" si="1">F35*AP35</f>
        <v>0</v>
      </c>
      <c r="J35" s="22">
        <f t="shared" ref="J35:J42" si="2">F35*G35</f>
        <v>0</v>
      </c>
      <c r="K35" s="23">
        <f>F35*35</f>
        <v>630</v>
      </c>
      <c r="Z35" s="22">
        <f t="shared" ref="Z35:Z42" si="3">IF(AQ35="5",BJ35,0)</f>
        <v>0</v>
      </c>
      <c r="AB35" s="22">
        <f t="shared" ref="AB35:AB42" si="4">IF(AQ35="1",BH35,0)</f>
        <v>0</v>
      </c>
      <c r="AC35" s="22">
        <f t="shared" ref="AC35:AC42" si="5">IF(AQ35="1",BI35,0)</f>
        <v>0</v>
      </c>
      <c r="AD35" s="22">
        <f t="shared" ref="AD35:AD42" si="6">IF(AQ35="7",BH35,0)</f>
        <v>0</v>
      </c>
      <c r="AE35" s="22">
        <f t="shared" ref="AE35:AE42" si="7">IF(AQ35="7",BI35,0)</f>
        <v>0</v>
      </c>
      <c r="AF35" s="22">
        <f t="shared" ref="AF35:AF42" si="8">IF(AQ35="2",BH35,0)</f>
        <v>0</v>
      </c>
      <c r="AG35" s="22">
        <f t="shared" ref="AG35:AG42" si="9">IF(AQ35="2",BI35,0)</f>
        <v>0</v>
      </c>
      <c r="AH35" s="22">
        <f t="shared" ref="AH35:AH42" si="10">IF(AQ35="0",BJ35,0)</f>
        <v>0</v>
      </c>
      <c r="AI35" s="9"/>
      <c r="AJ35" s="22">
        <f t="shared" ref="AJ35:AJ42" si="11">IF(AN35=0,J35,0)</f>
        <v>0</v>
      </c>
      <c r="AK35" s="22">
        <f t="shared" ref="AK35:AK42" si="12">IF(AN35=12,J35,0)</f>
        <v>0</v>
      </c>
      <c r="AL35" s="22">
        <f t="shared" ref="AL35:AL42" si="13">IF(AN35=21,J35,0)</f>
        <v>0</v>
      </c>
      <c r="AN35" s="22">
        <v>21</v>
      </c>
      <c r="AO35" s="22">
        <f>G35*1</f>
        <v>0</v>
      </c>
      <c r="AP35" s="22">
        <f>G35*(1-1)</f>
        <v>0</v>
      </c>
      <c r="AQ35" s="24" t="s">
        <v>51</v>
      </c>
      <c r="AV35" s="22">
        <f t="shared" ref="AV35:AV42" si="14">AW35+AX35</f>
        <v>0</v>
      </c>
      <c r="AW35" s="22">
        <f t="shared" ref="AW35:AW42" si="15">F35*AO35</f>
        <v>0</v>
      </c>
      <c r="AX35" s="22">
        <f t="shared" ref="AX35:AX42" si="16">F35*AP35</f>
        <v>0</v>
      </c>
      <c r="AY35" s="24" t="s">
        <v>489</v>
      </c>
      <c r="AZ35" s="24" t="s">
        <v>179</v>
      </c>
      <c r="BA35" s="9" t="s">
        <v>57</v>
      </c>
      <c r="BC35" s="22">
        <f t="shared" ref="BC35:BC42" si="17">AW35+AX35</f>
        <v>0</v>
      </c>
      <c r="BD35" s="22">
        <f t="shared" ref="BD35:BD42" si="18">G35/(100-BE35)*100</f>
        <v>0</v>
      </c>
      <c r="BE35" s="22">
        <v>0</v>
      </c>
      <c r="BF35" s="22">
        <f t="shared" ref="BF35:BF42" si="19">K35</f>
        <v>630</v>
      </c>
      <c r="BH35" s="22">
        <f t="shared" ref="BH35:BH42" si="20">F35*AO35</f>
        <v>0</v>
      </c>
      <c r="BI35" s="22">
        <f t="shared" ref="BI35:BI42" si="21">F35*AP35</f>
        <v>0</v>
      </c>
      <c r="BJ35" s="22">
        <f t="shared" ref="BJ35:BJ42" si="22">F35*G35</f>
        <v>0</v>
      </c>
      <c r="BK35" s="22"/>
      <c r="BL35" s="22">
        <v>919</v>
      </c>
      <c r="BW35" s="22">
        <v>21</v>
      </c>
      <c r="BX35" s="3" t="s">
        <v>828</v>
      </c>
    </row>
    <row r="36" spans="1:76" ht="15" customHeight="1" x14ac:dyDescent="0.25">
      <c r="A36" s="21" t="s">
        <v>101</v>
      </c>
      <c r="B36" s="4" t="s">
        <v>829</v>
      </c>
      <c r="C36" s="296" t="s">
        <v>830</v>
      </c>
      <c r="D36" s="296"/>
      <c r="E36" s="4" t="s">
        <v>462</v>
      </c>
      <c r="F36" s="22">
        <v>18</v>
      </c>
      <c r="G36" s="22">
        <v>0</v>
      </c>
      <c r="H36" s="22">
        <f t="shared" si="0"/>
        <v>0</v>
      </c>
      <c r="I36" s="22">
        <f t="shared" si="1"/>
        <v>0</v>
      </c>
      <c r="J36" s="22">
        <f t="shared" si="2"/>
        <v>0</v>
      </c>
      <c r="K36" s="23">
        <f>F36*36</f>
        <v>648</v>
      </c>
      <c r="Z36" s="22">
        <f t="shared" si="3"/>
        <v>0</v>
      </c>
      <c r="AB36" s="22">
        <f t="shared" si="4"/>
        <v>0</v>
      </c>
      <c r="AC36" s="22">
        <f t="shared" si="5"/>
        <v>0</v>
      </c>
      <c r="AD36" s="22">
        <f t="shared" si="6"/>
        <v>0</v>
      </c>
      <c r="AE36" s="22">
        <f t="shared" si="7"/>
        <v>0</v>
      </c>
      <c r="AF36" s="22">
        <f t="shared" si="8"/>
        <v>0</v>
      </c>
      <c r="AG36" s="22">
        <f t="shared" si="9"/>
        <v>0</v>
      </c>
      <c r="AH36" s="22">
        <f t="shared" si="10"/>
        <v>0</v>
      </c>
      <c r="AI36" s="9"/>
      <c r="AJ36" s="22">
        <f t="shared" si="11"/>
        <v>0</v>
      </c>
      <c r="AK36" s="22">
        <f t="shared" si="12"/>
        <v>0</v>
      </c>
      <c r="AL36" s="22">
        <f t="shared" si="13"/>
        <v>0</v>
      </c>
      <c r="AN36" s="22">
        <v>21</v>
      </c>
      <c r="AO36" s="22">
        <f>G36*0</f>
        <v>0</v>
      </c>
      <c r="AP36" s="22">
        <f>G36*(1-0)</f>
        <v>0</v>
      </c>
      <c r="AQ36" s="24" t="s">
        <v>51</v>
      </c>
      <c r="AV36" s="22">
        <f t="shared" si="14"/>
        <v>0</v>
      </c>
      <c r="AW36" s="22">
        <f t="shared" si="15"/>
        <v>0</v>
      </c>
      <c r="AX36" s="22">
        <f t="shared" si="16"/>
        <v>0</v>
      </c>
      <c r="AY36" s="24" t="s">
        <v>489</v>
      </c>
      <c r="AZ36" s="24" t="s">
        <v>179</v>
      </c>
      <c r="BA36" s="9" t="s">
        <v>57</v>
      </c>
      <c r="BC36" s="22">
        <f t="shared" si="17"/>
        <v>0</v>
      </c>
      <c r="BD36" s="22">
        <f t="shared" si="18"/>
        <v>0</v>
      </c>
      <c r="BE36" s="22">
        <v>0</v>
      </c>
      <c r="BF36" s="22">
        <f t="shared" si="19"/>
        <v>648</v>
      </c>
      <c r="BH36" s="22">
        <f t="shared" si="20"/>
        <v>0</v>
      </c>
      <c r="BI36" s="22">
        <f t="shared" si="21"/>
        <v>0</v>
      </c>
      <c r="BJ36" s="22">
        <f t="shared" si="22"/>
        <v>0</v>
      </c>
      <c r="BK36" s="22"/>
      <c r="BL36" s="22">
        <v>919</v>
      </c>
      <c r="BW36" s="22">
        <v>21</v>
      </c>
      <c r="BX36" s="3" t="s">
        <v>830</v>
      </c>
    </row>
    <row r="37" spans="1:76" ht="15" customHeight="1" x14ac:dyDescent="0.25">
      <c r="A37" s="21" t="s">
        <v>124</v>
      </c>
      <c r="B37" s="4" t="s">
        <v>831</v>
      </c>
      <c r="C37" s="296" t="s">
        <v>832</v>
      </c>
      <c r="D37" s="296"/>
      <c r="E37" s="4" t="s">
        <v>462</v>
      </c>
      <c r="F37" s="22">
        <v>2</v>
      </c>
      <c r="G37" s="22">
        <v>0</v>
      </c>
      <c r="H37" s="22">
        <f t="shared" si="0"/>
        <v>0</v>
      </c>
      <c r="I37" s="22">
        <f t="shared" si="1"/>
        <v>0</v>
      </c>
      <c r="J37" s="22">
        <f t="shared" si="2"/>
        <v>0</v>
      </c>
      <c r="K37" s="23">
        <f>F37*37</f>
        <v>74</v>
      </c>
      <c r="Z37" s="22">
        <f t="shared" si="3"/>
        <v>0</v>
      </c>
      <c r="AB37" s="22">
        <f t="shared" si="4"/>
        <v>0</v>
      </c>
      <c r="AC37" s="22">
        <f t="shared" si="5"/>
        <v>0</v>
      </c>
      <c r="AD37" s="22">
        <f t="shared" si="6"/>
        <v>0</v>
      </c>
      <c r="AE37" s="22">
        <f t="shared" si="7"/>
        <v>0</v>
      </c>
      <c r="AF37" s="22">
        <f t="shared" si="8"/>
        <v>0</v>
      </c>
      <c r="AG37" s="22">
        <f t="shared" si="9"/>
        <v>0</v>
      </c>
      <c r="AH37" s="22">
        <f t="shared" si="10"/>
        <v>0</v>
      </c>
      <c r="AI37" s="9"/>
      <c r="AJ37" s="22">
        <f t="shared" si="11"/>
        <v>0</v>
      </c>
      <c r="AK37" s="22">
        <f t="shared" si="12"/>
        <v>0</v>
      </c>
      <c r="AL37" s="22">
        <f t="shared" si="13"/>
        <v>0</v>
      </c>
      <c r="AN37" s="22">
        <v>21</v>
      </c>
      <c r="AO37" s="22">
        <f>G37*0.892857143</f>
        <v>0</v>
      </c>
      <c r="AP37" s="22">
        <f>G37*(1-0.892857143)</f>
        <v>0</v>
      </c>
      <c r="AQ37" s="24" t="s">
        <v>51</v>
      </c>
      <c r="AV37" s="22">
        <f t="shared" si="14"/>
        <v>0</v>
      </c>
      <c r="AW37" s="22">
        <f t="shared" si="15"/>
        <v>0</v>
      </c>
      <c r="AX37" s="22">
        <f t="shared" si="16"/>
        <v>0</v>
      </c>
      <c r="AY37" s="24" t="s">
        <v>489</v>
      </c>
      <c r="AZ37" s="24" t="s">
        <v>179</v>
      </c>
      <c r="BA37" s="9" t="s">
        <v>57</v>
      </c>
      <c r="BC37" s="22">
        <f t="shared" si="17"/>
        <v>0</v>
      </c>
      <c r="BD37" s="22">
        <f t="shared" si="18"/>
        <v>0</v>
      </c>
      <c r="BE37" s="22">
        <v>0</v>
      </c>
      <c r="BF37" s="22">
        <f t="shared" si="19"/>
        <v>74</v>
      </c>
      <c r="BH37" s="22">
        <f t="shared" si="20"/>
        <v>0</v>
      </c>
      <c r="BI37" s="22">
        <f t="shared" si="21"/>
        <v>0</v>
      </c>
      <c r="BJ37" s="22">
        <f t="shared" si="22"/>
        <v>0</v>
      </c>
      <c r="BK37" s="22"/>
      <c r="BL37" s="22">
        <v>919</v>
      </c>
      <c r="BW37" s="22">
        <v>21</v>
      </c>
      <c r="BX37" s="3" t="s">
        <v>832</v>
      </c>
    </row>
    <row r="38" spans="1:76" ht="15" customHeight="1" x14ac:dyDescent="0.25">
      <c r="A38" s="21" t="s">
        <v>129</v>
      </c>
      <c r="B38" s="4" t="s">
        <v>833</v>
      </c>
      <c r="C38" s="296" t="s">
        <v>834</v>
      </c>
      <c r="D38" s="296"/>
      <c r="E38" s="4" t="s">
        <v>189</v>
      </c>
      <c r="F38" s="22">
        <v>8</v>
      </c>
      <c r="G38" s="22">
        <v>0</v>
      </c>
      <c r="H38" s="22">
        <f t="shared" si="0"/>
        <v>0</v>
      </c>
      <c r="I38" s="22">
        <f t="shared" si="1"/>
        <v>0</v>
      </c>
      <c r="J38" s="22">
        <f t="shared" si="2"/>
        <v>0</v>
      </c>
      <c r="K38" s="23">
        <f>F38*38</f>
        <v>304</v>
      </c>
      <c r="Z38" s="22">
        <f t="shared" si="3"/>
        <v>0</v>
      </c>
      <c r="AB38" s="22">
        <f t="shared" si="4"/>
        <v>0</v>
      </c>
      <c r="AC38" s="22">
        <f t="shared" si="5"/>
        <v>0</v>
      </c>
      <c r="AD38" s="22">
        <f t="shared" si="6"/>
        <v>0</v>
      </c>
      <c r="AE38" s="22">
        <f t="shared" si="7"/>
        <v>0</v>
      </c>
      <c r="AF38" s="22">
        <f t="shared" si="8"/>
        <v>0</v>
      </c>
      <c r="AG38" s="22">
        <f t="shared" si="9"/>
        <v>0</v>
      </c>
      <c r="AH38" s="22">
        <f t="shared" si="10"/>
        <v>0</v>
      </c>
      <c r="AI38" s="9"/>
      <c r="AJ38" s="22">
        <f t="shared" si="11"/>
        <v>0</v>
      </c>
      <c r="AK38" s="22">
        <f t="shared" si="12"/>
        <v>0</v>
      </c>
      <c r="AL38" s="22">
        <f t="shared" si="13"/>
        <v>0</v>
      </c>
      <c r="AN38" s="22">
        <v>21</v>
      </c>
      <c r="AO38" s="22">
        <f>G38*0.512820513</f>
        <v>0</v>
      </c>
      <c r="AP38" s="22">
        <f>G38*(1-0.512820513)</f>
        <v>0</v>
      </c>
      <c r="AQ38" s="24" t="s">
        <v>51</v>
      </c>
      <c r="AV38" s="22">
        <f t="shared" si="14"/>
        <v>0</v>
      </c>
      <c r="AW38" s="22">
        <f t="shared" si="15"/>
        <v>0</v>
      </c>
      <c r="AX38" s="22">
        <f t="shared" si="16"/>
        <v>0</v>
      </c>
      <c r="AY38" s="24" t="s">
        <v>489</v>
      </c>
      <c r="AZ38" s="24" t="s">
        <v>179</v>
      </c>
      <c r="BA38" s="9" t="s">
        <v>57</v>
      </c>
      <c r="BC38" s="22">
        <f t="shared" si="17"/>
        <v>0</v>
      </c>
      <c r="BD38" s="22">
        <f t="shared" si="18"/>
        <v>0</v>
      </c>
      <c r="BE38" s="22">
        <v>0</v>
      </c>
      <c r="BF38" s="22">
        <f t="shared" si="19"/>
        <v>304</v>
      </c>
      <c r="BH38" s="22">
        <f t="shared" si="20"/>
        <v>0</v>
      </c>
      <c r="BI38" s="22">
        <f t="shared" si="21"/>
        <v>0</v>
      </c>
      <c r="BJ38" s="22">
        <f t="shared" si="22"/>
        <v>0</v>
      </c>
      <c r="BK38" s="22"/>
      <c r="BL38" s="22">
        <v>919</v>
      </c>
      <c r="BW38" s="22">
        <v>21</v>
      </c>
      <c r="BX38" s="3" t="s">
        <v>834</v>
      </c>
    </row>
    <row r="39" spans="1:76" ht="15" customHeight="1" x14ac:dyDescent="0.25">
      <c r="A39" s="21" t="s">
        <v>115</v>
      </c>
      <c r="B39" s="4" t="s">
        <v>835</v>
      </c>
      <c r="C39" s="296" t="s">
        <v>836</v>
      </c>
      <c r="D39" s="296"/>
      <c r="E39" s="4" t="s">
        <v>189</v>
      </c>
      <c r="F39" s="22">
        <v>2</v>
      </c>
      <c r="G39" s="22">
        <v>0</v>
      </c>
      <c r="H39" s="22">
        <f t="shared" si="0"/>
        <v>0</v>
      </c>
      <c r="I39" s="22">
        <f t="shared" si="1"/>
        <v>0</v>
      </c>
      <c r="J39" s="22">
        <f t="shared" si="2"/>
        <v>0</v>
      </c>
      <c r="K39" s="23">
        <f>F39*39</f>
        <v>78</v>
      </c>
      <c r="Z39" s="22">
        <f t="shared" si="3"/>
        <v>0</v>
      </c>
      <c r="AB39" s="22">
        <f t="shared" si="4"/>
        <v>0</v>
      </c>
      <c r="AC39" s="22">
        <f t="shared" si="5"/>
        <v>0</v>
      </c>
      <c r="AD39" s="22">
        <f t="shared" si="6"/>
        <v>0</v>
      </c>
      <c r="AE39" s="22">
        <f t="shared" si="7"/>
        <v>0</v>
      </c>
      <c r="AF39" s="22">
        <f t="shared" si="8"/>
        <v>0</v>
      </c>
      <c r="AG39" s="22">
        <f t="shared" si="9"/>
        <v>0</v>
      </c>
      <c r="AH39" s="22">
        <f t="shared" si="10"/>
        <v>0</v>
      </c>
      <c r="AI39" s="9"/>
      <c r="AJ39" s="22">
        <f t="shared" si="11"/>
        <v>0</v>
      </c>
      <c r="AK39" s="22">
        <f t="shared" si="12"/>
        <v>0</v>
      </c>
      <c r="AL39" s="22">
        <f t="shared" si="13"/>
        <v>0</v>
      </c>
      <c r="AN39" s="22">
        <v>21</v>
      </c>
      <c r="AO39" s="22">
        <f>G39*0.487804878</f>
        <v>0</v>
      </c>
      <c r="AP39" s="22">
        <f>G39*(1-0.487804878)</f>
        <v>0</v>
      </c>
      <c r="AQ39" s="24" t="s">
        <v>51</v>
      </c>
      <c r="AV39" s="22">
        <f t="shared" si="14"/>
        <v>0</v>
      </c>
      <c r="AW39" s="22">
        <f t="shared" si="15"/>
        <v>0</v>
      </c>
      <c r="AX39" s="22">
        <f t="shared" si="16"/>
        <v>0</v>
      </c>
      <c r="AY39" s="24" t="s">
        <v>489</v>
      </c>
      <c r="AZ39" s="24" t="s">
        <v>179</v>
      </c>
      <c r="BA39" s="9" t="s">
        <v>57</v>
      </c>
      <c r="BC39" s="22">
        <f t="shared" si="17"/>
        <v>0</v>
      </c>
      <c r="BD39" s="22">
        <f t="shared" si="18"/>
        <v>0</v>
      </c>
      <c r="BE39" s="22">
        <v>0</v>
      </c>
      <c r="BF39" s="22">
        <f t="shared" si="19"/>
        <v>78</v>
      </c>
      <c r="BH39" s="22">
        <f t="shared" si="20"/>
        <v>0</v>
      </c>
      <c r="BI39" s="22">
        <f t="shared" si="21"/>
        <v>0</v>
      </c>
      <c r="BJ39" s="22">
        <f t="shared" si="22"/>
        <v>0</v>
      </c>
      <c r="BK39" s="22"/>
      <c r="BL39" s="22">
        <v>919</v>
      </c>
      <c r="BW39" s="22">
        <v>21</v>
      </c>
      <c r="BX39" s="3" t="s">
        <v>836</v>
      </c>
    </row>
    <row r="40" spans="1:76" ht="15" customHeight="1" x14ac:dyDescent="0.25">
      <c r="A40" s="21" t="s">
        <v>134</v>
      </c>
      <c r="B40" s="4" t="s">
        <v>837</v>
      </c>
      <c r="C40" s="296" t="s">
        <v>838</v>
      </c>
      <c r="D40" s="296"/>
      <c r="E40" s="4" t="s">
        <v>189</v>
      </c>
      <c r="F40" s="22">
        <v>2</v>
      </c>
      <c r="G40" s="22">
        <v>0</v>
      </c>
      <c r="H40" s="22">
        <f t="shared" si="0"/>
        <v>0</v>
      </c>
      <c r="I40" s="22">
        <f t="shared" si="1"/>
        <v>0</v>
      </c>
      <c r="J40" s="22">
        <f t="shared" si="2"/>
        <v>0</v>
      </c>
      <c r="K40" s="23">
        <f>F40*40</f>
        <v>80</v>
      </c>
      <c r="Z40" s="22">
        <f t="shared" si="3"/>
        <v>0</v>
      </c>
      <c r="AB40" s="22">
        <f t="shared" si="4"/>
        <v>0</v>
      </c>
      <c r="AC40" s="22">
        <f t="shared" si="5"/>
        <v>0</v>
      </c>
      <c r="AD40" s="22">
        <f t="shared" si="6"/>
        <v>0</v>
      </c>
      <c r="AE40" s="22">
        <f t="shared" si="7"/>
        <v>0</v>
      </c>
      <c r="AF40" s="22">
        <f t="shared" si="8"/>
        <v>0</v>
      </c>
      <c r="AG40" s="22">
        <f t="shared" si="9"/>
        <v>0</v>
      </c>
      <c r="AH40" s="22">
        <f t="shared" si="10"/>
        <v>0</v>
      </c>
      <c r="AI40" s="9"/>
      <c r="AJ40" s="22">
        <f t="shared" si="11"/>
        <v>0</v>
      </c>
      <c r="AK40" s="22">
        <f t="shared" si="12"/>
        <v>0</v>
      </c>
      <c r="AL40" s="22">
        <f t="shared" si="13"/>
        <v>0</v>
      </c>
      <c r="AN40" s="22">
        <v>21</v>
      </c>
      <c r="AO40" s="22">
        <f>G40*0.25</f>
        <v>0</v>
      </c>
      <c r="AP40" s="22">
        <f>G40*(1-0.25)</f>
        <v>0</v>
      </c>
      <c r="AQ40" s="24" t="s">
        <v>51</v>
      </c>
      <c r="AV40" s="22">
        <f t="shared" si="14"/>
        <v>0</v>
      </c>
      <c r="AW40" s="22">
        <f t="shared" si="15"/>
        <v>0</v>
      </c>
      <c r="AX40" s="22">
        <f t="shared" si="16"/>
        <v>0</v>
      </c>
      <c r="AY40" s="24" t="s">
        <v>489</v>
      </c>
      <c r="AZ40" s="24" t="s">
        <v>179</v>
      </c>
      <c r="BA40" s="9" t="s">
        <v>57</v>
      </c>
      <c r="BC40" s="22">
        <f t="shared" si="17"/>
        <v>0</v>
      </c>
      <c r="BD40" s="22">
        <f t="shared" si="18"/>
        <v>0</v>
      </c>
      <c r="BE40" s="22">
        <v>0</v>
      </c>
      <c r="BF40" s="22">
        <f t="shared" si="19"/>
        <v>80</v>
      </c>
      <c r="BH40" s="22">
        <f t="shared" si="20"/>
        <v>0</v>
      </c>
      <c r="BI40" s="22">
        <f t="shared" si="21"/>
        <v>0</v>
      </c>
      <c r="BJ40" s="22">
        <f t="shared" si="22"/>
        <v>0</v>
      </c>
      <c r="BK40" s="22"/>
      <c r="BL40" s="22">
        <v>919</v>
      </c>
      <c r="BW40" s="22">
        <v>21</v>
      </c>
      <c r="BX40" s="3" t="s">
        <v>838</v>
      </c>
    </row>
    <row r="41" spans="1:76" ht="15" customHeight="1" x14ac:dyDescent="0.25">
      <c r="A41" s="21" t="s">
        <v>137</v>
      </c>
      <c r="B41" s="4" t="s">
        <v>839</v>
      </c>
      <c r="C41" s="296" t="s">
        <v>840</v>
      </c>
      <c r="D41" s="296"/>
      <c r="E41" s="4" t="s">
        <v>119</v>
      </c>
      <c r="F41" s="22">
        <v>17</v>
      </c>
      <c r="G41" s="22">
        <v>0</v>
      </c>
      <c r="H41" s="22">
        <f t="shared" si="0"/>
        <v>0</v>
      </c>
      <c r="I41" s="22">
        <f t="shared" si="1"/>
        <v>0</v>
      </c>
      <c r="J41" s="22">
        <f t="shared" si="2"/>
        <v>0</v>
      </c>
      <c r="K41" s="23">
        <f>F41*41</f>
        <v>697</v>
      </c>
      <c r="Z41" s="22">
        <f t="shared" si="3"/>
        <v>0</v>
      </c>
      <c r="AB41" s="22">
        <f t="shared" si="4"/>
        <v>0</v>
      </c>
      <c r="AC41" s="22">
        <f t="shared" si="5"/>
        <v>0</v>
      </c>
      <c r="AD41" s="22">
        <f t="shared" si="6"/>
        <v>0</v>
      </c>
      <c r="AE41" s="22">
        <f t="shared" si="7"/>
        <v>0</v>
      </c>
      <c r="AF41" s="22">
        <f t="shared" si="8"/>
        <v>0</v>
      </c>
      <c r="AG41" s="22">
        <f t="shared" si="9"/>
        <v>0</v>
      </c>
      <c r="AH41" s="22">
        <f t="shared" si="10"/>
        <v>0</v>
      </c>
      <c r="AI41" s="9"/>
      <c r="AJ41" s="22">
        <f t="shared" si="11"/>
        <v>0</v>
      </c>
      <c r="AK41" s="22">
        <f t="shared" si="12"/>
        <v>0</v>
      </c>
      <c r="AL41" s="22">
        <f t="shared" si="13"/>
        <v>0</v>
      </c>
      <c r="AN41" s="22">
        <v>21</v>
      </c>
      <c r="AO41" s="22">
        <f>G41*0.555555556</f>
        <v>0</v>
      </c>
      <c r="AP41" s="22">
        <f>G41*(1-0.555555556)</f>
        <v>0</v>
      </c>
      <c r="AQ41" s="24" t="s">
        <v>51</v>
      </c>
      <c r="AV41" s="22">
        <f t="shared" si="14"/>
        <v>0</v>
      </c>
      <c r="AW41" s="22">
        <f t="shared" si="15"/>
        <v>0</v>
      </c>
      <c r="AX41" s="22">
        <f t="shared" si="16"/>
        <v>0</v>
      </c>
      <c r="AY41" s="24" t="s">
        <v>489</v>
      </c>
      <c r="AZ41" s="24" t="s">
        <v>179</v>
      </c>
      <c r="BA41" s="9" t="s">
        <v>57</v>
      </c>
      <c r="BC41" s="22">
        <f t="shared" si="17"/>
        <v>0</v>
      </c>
      <c r="BD41" s="22">
        <f t="shared" si="18"/>
        <v>0</v>
      </c>
      <c r="BE41" s="22">
        <v>0</v>
      </c>
      <c r="BF41" s="22">
        <f t="shared" si="19"/>
        <v>697</v>
      </c>
      <c r="BH41" s="22">
        <f t="shared" si="20"/>
        <v>0</v>
      </c>
      <c r="BI41" s="22">
        <f t="shared" si="21"/>
        <v>0</v>
      </c>
      <c r="BJ41" s="22">
        <f t="shared" si="22"/>
        <v>0</v>
      </c>
      <c r="BK41" s="22"/>
      <c r="BL41" s="22">
        <v>919</v>
      </c>
      <c r="BW41" s="22">
        <v>21</v>
      </c>
      <c r="BX41" s="3" t="s">
        <v>840</v>
      </c>
    </row>
    <row r="42" spans="1:76" ht="15" customHeight="1" x14ac:dyDescent="0.25">
      <c r="A42" s="21" t="s">
        <v>142</v>
      </c>
      <c r="B42" s="4" t="s">
        <v>841</v>
      </c>
      <c r="C42" s="296" t="s">
        <v>842</v>
      </c>
      <c r="D42" s="296"/>
      <c r="E42" s="4" t="s">
        <v>462</v>
      </c>
      <c r="F42" s="22">
        <v>18</v>
      </c>
      <c r="G42" s="22">
        <v>0</v>
      </c>
      <c r="H42" s="22">
        <f t="shared" si="0"/>
        <v>0</v>
      </c>
      <c r="I42" s="22">
        <f t="shared" si="1"/>
        <v>0</v>
      </c>
      <c r="J42" s="22">
        <f t="shared" si="2"/>
        <v>0</v>
      </c>
      <c r="K42" s="23">
        <f>F42*42</f>
        <v>756</v>
      </c>
      <c r="Z42" s="22">
        <f t="shared" si="3"/>
        <v>0</v>
      </c>
      <c r="AB42" s="22">
        <f t="shared" si="4"/>
        <v>0</v>
      </c>
      <c r="AC42" s="22">
        <f t="shared" si="5"/>
        <v>0</v>
      </c>
      <c r="AD42" s="22">
        <f t="shared" si="6"/>
        <v>0</v>
      </c>
      <c r="AE42" s="22">
        <f t="shared" si="7"/>
        <v>0</v>
      </c>
      <c r="AF42" s="22">
        <f t="shared" si="8"/>
        <v>0</v>
      </c>
      <c r="AG42" s="22">
        <f t="shared" si="9"/>
        <v>0</v>
      </c>
      <c r="AH42" s="22">
        <f t="shared" si="10"/>
        <v>0</v>
      </c>
      <c r="AI42" s="9"/>
      <c r="AJ42" s="22">
        <f t="shared" si="11"/>
        <v>0</v>
      </c>
      <c r="AK42" s="22">
        <f t="shared" si="12"/>
        <v>0</v>
      </c>
      <c r="AL42" s="22">
        <f t="shared" si="13"/>
        <v>0</v>
      </c>
      <c r="AN42" s="22">
        <v>21</v>
      </c>
      <c r="AO42" s="22">
        <f>G42*0.892857143</f>
        <v>0</v>
      </c>
      <c r="AP42" s="22">
        <f>G42*(1-0.892857143)</f>
        <v>0</v>
      </c>
      <c r="AQ42" s="24" t="s">
        <v>51</v>
      </c>
      <c r="AV42" s="22">
        <f t="shared" si="14"/>
        <v>0</v>
      </c>
      <c r="AW42" s="22">
        <f t="shared" si="15"/>
        <v>0</v>
      </c>
      <c r="AX42" s="22">
        <f t="shared" si="16"/>
        <v>0</v>
      </c>
      <c r="AY42" s="24" t="s">
        <v>489</v>
      </c>
      <c r="AZ42" s="24" t="s">
        <v>179</v>
      </c>
      <c r="BA42" s="9" t="s">
        <v>57</v>
      </c>
      <c r="BC42" s="22">
        <f t="shared" si="17"/>
        <v>0</v>
      </c>
      <c r="BD42" s="22">
        <f t="shared" si="18"/>
        <v>0</v>
      </c>
      <c r="BE42" s="22">
        <v>0</v>
      </c>
      <c r="BF42" s="22">
        <f t="shared" si="19"/>
        <v>756</v>
      </c>
      <c r="BH42" s="22">
        <f t="shared" si="20"/>
        <v>0</v>
      </c>
      <c r="BI42" s="22">
        <f t="shared" si="21"/>
        <v>0</v>
      </c>
      <c r="BJ42" s="22">
        <f t="shared" si="22"/>
        <v>0</v>
      </c>
      <c r="BK42" s="22"/>
      <c r="BL42" s="22">
        <v>919</v>
      </c>
      <c r="BW42" s="22">
        <v>21</v>
      </c>
      <c r="BX42" s="3" t="s">
        <v>842</v>
      </c>
    </row>
    <row r="43" spans="1:76" ht="15" customHeight="1" x14ac:dyDescent="0.25">
      <c r="A43" s="17"/>
      <c r="B43" s="18" t="s">
        <v>397</v>
      </c>
      <c r="C43" s="329" t="s">
        <v>398</v>
      </c>
      <c r="D43" s="329"/>
      <c r="E43" s="19" t="s">
        <v>4</v>
      </c>
      <c r="F43" s="19" t="s">
        <v>4</v>
      </c>
      <c r="G43" s="19" t="s">
        <v>4</v>
      </c>
      <c r="H43" s="2">
        <f>SUM(H44:H45)</f>
        <v>0</v>
      </c>
      <c r="I43" s="2">
        <f>SUM(I44:I45)</f>
        <v>0</v>
      </c>
      <c r="J43" s="2">
        <f>SUM(J44:J45)</f>
        <v>0</v>
      </c>
      <c r="K43" s="20">
        <f>SUM(K44:K45)</f>
        <v>432.09232999999995</v>
      </c>
      <c r="AI43" s="9"/>
      <c r="AS43" s="2">
        <f>SUM(AJ44:AJ45)</f>
        <v>0</v>
      </c>
      <c r="AT43" s="2">
        <f>SUM(AK44:AK45)</f>
        <v>0</v>
      </c>
      <c r="AU43" s="2">
        <f>SUM(AL44:AL45)</f>
        <v>0</v>
      </c>
    </row>
    <row r="44" spans="1:76" ht="15" customHeight="1" x14ac:dyDescent="0.25">
      <c r="A44" s="21" t="s">
        <v>146</v>
      </c>
      <c r="B44" s="4" t="s">
        <v>728</v>
      </c>
      <c r="C44" s="296" t="s">
        <v>729</v>
      </c>
      <c r="D44" s="296"/>
      <c r="E44" s="4" t="s">
        <v>198</v>
      </c>
      <c r="F44" s="22">
        <v>4.8549699999999998</v>
      </c>
      <c r="G44" s="22">
        <v>0</v>
      </c>
      <c r="H44" s="22">
        <f>F44*AO44</f>
        <v>0</v>
      </c>
      <c r="I44" s="22">
        <f>F44*AP44</f>
        <v>0</v>
      </c>
      <c r="J44" s="22">
        <f>F44*G44</f>
        <v>0</v>
      </c>
      <c r="K44" s="23">
        <f>F44*44</f>
        <v>213.61867999999998</v>
      </c>
      <c r="Z44" s="22">
        <f>IF(AQ44="5",BJ44,0)</f>
        <v>0</v>
      </c>
      <c r="AB44" s="22">
        <f>IF(AQ44="1",BH44,0)</f>
        <v>0</v>
      </c>
      <c r="AC44" s="22">
        <f>IF(AQ44="1",BI44,0)</f>
        <v>0</v>
      </c>
      <c r="AD44" s="22">
        <f>IF(AQ44="7",BH44,0)</f>
        <v>0</v>
      </c>
      <c r="AE44" s="22">
        <f>IF(AQ44="7",BI44,0)</f>
        <v>0</v>
      </c>
      <c r="AF44" s="22">
        <f>IF(AQ44="2",BH44,0)</f>
        <v>0</v>
      </c>
      <c r="AG44" s="22">
        <f>IF(AQ44="2",BI44,0)</f>
        <v>0</v>
      </c>
      <c r="AH44" s="22">
        <f>IF(AQ44="0",BJ44,0)</f>
        <v>0</v>
      </c>
      <c r="AI44" s="9"/>
      <c r="AJ44" s="22">
        <f>IF(AN44=0,J44,0)</f>
        <v>0</v>
      </c>
      <c r="AK44" s="22">
        <f>IF(AN44=12,J44,0)</f>
        <v>0</v>
      </c>
      <c r="AL44" s="22">
        <f>IF(AN44=21,J44,0)</f>
        <v>0</v>
      </c>
      <c r="AN44" s="22">
        <v>21</v>
      </c>
      <c r="AO44" s="22">
        <f>G44*0</f>
        <v>0</v>
      </c>
      <c r="AP44" s="22">
        <f>G44*(1-0)</f>
        <v>0</v>
      </c>
      <c r="AQ44" s="24" t="s">
        <v>67</v>
      </c>
      <c r="AV44" s="22">
        <f>AW44+AX44</f>
        <v>0</v>
      </c>
      <c r="AW44" s="22">
        <f>F44*AO44</f>
        <v>0</v>
      </c>
      <c r="AX44" s="22">
        <f>F44*AP44</f>
        <v>0</v>
      </c>
      <c r="AY44" s="24" t="s">
        <v>495</v>
      </c>
      <c r="AZ44" s="24" t="s">
        <v>179</v>
      </c>
      <c r="BA44" s="9" t="s">
        <v>57</v>
      </c>
      <c r="BC44" s="22">
        <f>AW44+AX44</f>
        <v>0</v>
      </c>
      <c r="BD44" s="22">
        <f>G44/(100-BE44)*100</f>
        <v>0</v>
      </c>
      <c r="BE44" s="22">
        <v>0</v>
      </c>
      <c r="BF44" s="22">
        <f>K44</f>
        <v>213.61867999999998</v>
      </c>
      <c r="BH44" s="22">
        <f>F44*AO44</f>
        <v>0</v>
      </c>
      <c r="BI44" s="22">
        <f>F44*AP44</f>
        <v>0</v>
      </c>
      <c r="BJ44" s="22">
        <f>F44*G44</f>
        <v>0</v>
      </c>
      <c r="BK44" s="22"/>
      <c r="BL44" s="22"/>
      <c r="BW44" s="22">
        <v>21</v>
      </c>
      <c r="BX44" s="3" t="s">
        <v>729</v>
      </c>
    </row>
    <row r="45" spans="1:76" ht="15" customHeight="1" x14ac:dyDescent="0.25">
      <c r="A45" s="21" t="s">
        <v>151</v>
      </c>
      <c r="B45" s="4" t="s">
        <v>730</v>
      </c>
      <c r="C45" s="296" t="s">
        <v>731</v>
      </c>
      <c r="D45" s="296"/>
      <c r="E45" s="4" t="s">
        <v>198</v>
      </c>
      <c r="F45" s="22">
        <v>4.8549699999999998</v>
      </c>
      <c r="G45" s="22">
        <v>0</v>
      </c>
      <c r="H45" s="22">
        <f>F45*AO45</f>
        <v>0</v>
      </c>
      <c r="I45" s="22">
        <f>F45*AP45</f>
        <v>0</v>
      </c>
      <c r="J45" s="22">
        <f>F45*G45</f>
        <v>0</v>
      </c>
      <c r="K45" s="23">
        <f>F45*45</f>
        <v>218.47364999999999</v>
      </c>
      <c r="Z45" s="22">
        <f>IF(AQ45="5",BJ45,0)</f>
        <v>0</v>
      </c>
      <c r="AB45" s="22">
        <f>IF(AQ45="1",BH45,0)</f>
        <v>0</v>
      </c>
      <c r="AC45" s="22">
        <f>IF(AQ45="1",BI45,0)</f>
        <v>0</v>
      </c>
      <c r="AD45" s="22">
        <f>IF(AQ45="7",BH45,0)</f>
        <v>0</v>
      </c>
      <c r="AE45" s="22">
        <f>IF(AQ45="7",BI45,0)</f>
        <v>0</v>
      </c>
      <c r="AF45" s="22">
        <f>IF(AQ45="2",BH45,0)</f>
        <v>0</v>
      </c>
      <c r="AG45" s="22">
        <f>IF(AQ45="2",BI45,0)</f>
        <v>0</v>
      </c>
      <c r="AH45" s="22">
        <f>IF(AQ45="0",BJ45,0)</f>
        <v>0</v>
      </c>
      <c r="AI45" s="9"/>
      <c r="AJ45" s="22">
        <f>IF(AN45=0,J45,0)</f>
        <v>0</v>
      </c>
      <c r="AK45" s="22">
        <f>IF(AN45=12,J45,0)</f>
        <v>0</v>
      </c>
      <c r="AL45" s="22">
        <f>IF(AN45=21,J45,0)</f>
        <v>0</v>
      </c>
      <c r="AN45" s="22">
        <v>21</v>
      </c>
      <c r="AO45" s="22">
        <f>G45*0</f>
        <v>0</v>
      </c>
      <c r="AP45" s="22">
        <f>G45*(1-0)</f>
        <v>0</v>
      </c>
      <c r="AQ45" s="24" t="s">
        <v>67</v>
      </c>
      <c r="AV45" s="22">
        <f>AW45+AX45</f>
        <v>0</v>
      </c>
      <c r="AW45" s="22">
        <f>F45*AO45</f>
        <v>0</v>
      </c>
      <c r="AX45" s="22">
        <f>F45*AP45</f>
        <v>0</v>
      </c>
      <c r="AY45" s="24" t="s">
        <v>495</v>
      </c>
      <c r="AZ45" s="24" t="s">
        <v>179</v>
      </c>
      <c r="BA45" s="9" t="s">
        <v>57</v>
      </c>
      <c r="BC45" s="22">
        <f>AW45+AX45</f>
        <v>0</v>
      </c>
      <c r="BD45" s="22">
        <f>G45/(100-BE45)*100</f>
        <v>0</v>
      </c>
      <c r="BE45" s="22">
        <v>0</v>
      </c>
      <c r="BF45" s="22">
        <f>K45</f>
        <v>218.47364999999999</v>
      </c>
      <c r="BH45" s="22">
        <f>F45*AO45</f>
        <v>0</v>
      </c>
      <c r="BI45" s="22">
        <f>F45*AP45</f>
        <v>0</v>
      </c>
      <c r="BJ45" s="22">
        <f>F45*G45</f>
        <v>0</v>
      </c>
      <c r="BK45" s="22"/>
      <c r="BL45" s="22"/>
      <c r="BW45" s="22">
        <v>21</v>
      </c>
      <c r="BX45" s="3" t="s">
        <v>731</v>
      </c>
    </row>
    <row r="46" spans="1:76" ht="15" customHeight="1" x14ac:dyDescent="0.25">
      <c r="A46" s="17"/>
      <c r="B46" s="18" t="s">
        <v>682</v>
      </c>
      <c r="C46" s="329" t="s">
        <v>683</v>
      </c>
      <c r="D46" s="329"/>
      <c r="E46" s="19" t="s">
        <v>4</v>
      </c>
      <c r="F46" s="19" t="s">
        <v>4</v>
      </c>
      <c r="G46" s="19" t="s">
        <v>4</v>
      </c>
      <c r="H46" s="2">
        <f>SUM(H47:H52)</f>
        <v>0</v>
      </c>
      <c r="I46" s="2">
        <f>SUM(I47:I52)</f>
        <v>0</v>
      </c>
      <c r="J46" s="2">
        <f>SUM(J47:J52)</f>
        <v>0</v>
      </c>
      <c r="K46" s="20">
        <f>SUM(K47:K52)</f>
        <v>38523</v>
      </c>
      <c r="AI46" s="9"/>
      <c r="AS46" s="2">
        <f>SUM(AJ47:AJ52)</f>
        <v>0</v>
      </c>
      <c r="AT46" s="2">
        <f>SUM(AK47:AK52)</f>
        <v>0</v>
      </c>
      <c r="AU46" s="2">
        <f>SUM(AL47:AL52)</f>
        <v>0</v>
      </c>
    </row>
    <row r="47" spans="1:76" ht="15" customHeight="1" x14ac:dyDescent="0.25">
      <c r="A47" s="21" t="s">
        <v>155</v>
      </c>
      <c r="B47" s="4" t="s">
        <v>843</v>
      </c>
      <c r="C47" s="296" t="s">
        <v>844</v>
      </c>
      <c r="D47" s="296"/>
      <c r="E47" s="4" t="s">
        <v>177</v>
      </c>
      <c r="F47" s="22">
        <v>2</v>
      </c>
      <c r="G47" s="22">
        <v>0</v>
      </c>
      <c r="H47" s="22">
        <f t="shared" ref="H47:H52" si="23">F47*AO47</f>
        <v>0</v>
      </c>
      <c r="I47" s="22">
        <f t="shared" ref="I47:I52" si="24">F47*AP47</f>
        <v>0</v>
      </c>
      <c r="J47" s="22">
        <f t="shared" ref="J47:J52" si="25">F47*G47</f>
        <v>0</v>
      </c>
      <c r="K47" s="23">
        <f>F47*47</f>
        <v>94</v>
      </c>
      <c r="Z47" s="22">
        <f t="shared" ref="Z47:Z52" si="26">IF(AQ47="5",BJ47,0)</f>
        <v>0</v>
      </c>
      <c r="AB47" s="22">
        <f t="shared" ref="AB47:AB52" si="27">IF(AQ47="1",BH47,0)</f>
        <v>0</v>
      </c>
      <c r="AC47" s="22">
        <f t="shared" ref="AC47:AC52" si="28">IF(AQ47="1",BI47,0)</f>
        <v>0</v>
      </c>
      <c r="AD47" s="22">
        <f t="shared" ref="AD47:AD52" si="29">IF(AQ47="7",BH47,0)</f>
        <v>0</v>
      </c>
      <c r="AE47" s="22">
        <f t="shared" ref="AE47:AE52" si="30">IF(AQ47="7",BI47,0)</f>
        <v>0</v>
      </c>
      <c r="AF47" s="22">
        <f t="shared" ref="AF47:AF52" si="31">IF(AQ47="2",BH47,0)</f>
        <v>0</v>
      </c>
      <c r="AG47" s="22">
        <f t="shared" ref="AG47:AG52" si="32">IF(AQ47="2",BI47,0)</f>
        <v>0</v>
      </c>
      <c r="AH47" s="22">
        <f t="shared" ref="AH47:AH52" si="33">IF(AQ47="0",BJ47,0)</f>
        <v>0</v>
      </c>
      <c r="AI47" s="9"/>
      <c r="AJ47" s="22">
        <f t="shared" ref="AJ47:AJ52" si="34">IF(AN47=0,J47,0)</f>
        <v>0</v>
      </c>
      <c r="AK47" s="22">
        <f t="shared" ref="AK47:AK52" si="35">IF(AN47=12,J47,0)</f>
        <v>0</v>
      </c>
      <c r="AL47" s="22">
        <f t="shared" ref="AL47:AL52" si="36">IF(AN47=21,J47,0)</f>
        <v>0</v>
      </c>
      <c r="AN47" s="22">
        <v>21</v>
      </c>
      <c r="AO47" s="22">
        <f>G47*0</f>
        <v>0</v>
      </c>
      <c r="AP47" s="22">
        <f>G47*(1-0)</f>
        <v>0</v>
      </c>
      <c r="AQ47" s="24" t="s">
        <v>58</v>
      </c>
      <c r="AV47" s="22">
        <f t="shared" ref="AV47:AV52" si="37">AW47+AX47</f>
        <v>0</v>
      </c>
      <c r="AW47" s="22">
        <f t="shared" ref="AW47:AW52" si="38">F47*AO47</f>
        <v>0</v>
      </c>
      <c r="AX47" s="22">
        <f t="shared" ref="AX47:AX52" si="39">F47*AP47</f>
        <v>0</v>
      </c>
      <c r="AY47" s="24" t="s">
        <v>737</v>
      </c>
      <c r="AZ47" s="24" t="s">
        <v>179</v>
      </c>
      <c r="BA47" s="9" t="s">
        <v>57</v>
      </c>
      <c r="BC47" s="22">
        <f t="shared" ref="BC47:BC52" si="40">AW47+AX47</f>
        <v>0</v>
      </c>
      <c r="BD47" s="22">
        <f t="shared" ref="BD47:BD52" si="41">G47/(100-BE47)*100</f>
        <v>0</v>
      </c>
      <c r="BE47" s="22">
        <v>0</v>
      </c>
      <c r="BF47" s="22">
        <f t="shared" ref="BF47:BF52" si="42">K47</f>
        <v>94</v>
      </c>
      <c r="BH47" s="22">
        <f t="shared" ref="BH47:BH52" si="43">F47*AO47</f>
        <v>0</v>
      </c>
      <c r="BI47" s="22">
        <f t="shared" ref="BI47:BI52" si="44">F47*AP47</f>
        <v>0</v>
      </c>
      <c r="BJ47" s="22">
        <f t="shared" ref="BJ47:BJ52" si="45">F47*G47</f>
        <v>0</v>
      </c>
      <c r="BK47" s="22"/>
      <c r="BL47" s="22"/>
      <c r="BW47" s="22">
        <v>21</v>
      </c>
      <c r="BX47" s="3" t="s">
        <v>844</v>
      </c>
    </row>
    <row r="48" spans="1:76" ht="15" customHeight="1" x14ac:dyDescent="0.25">
      <c r="A48" s="21" t="s">
        <v>158</v>
      </c>
      <c r="B48" s="4" t="s">
        <v>845</v>
      </c>
      <c r="C48" s="296" t="s">
        <v>846</v>
      </c>
      <c r="D48" s="296"/>
      <c r="E48" s="4" t="s">
        <v>119</v>
      </c>
      <c r="F48" s="22">
        <v>49</v>
      </c>
      <c r="G48" s="22">
        <v>0</v>
      </c>
      <c r="H48" s="22">
        <f t="shared" si="23"/>
        <v>0</v>
      </c>
      <c r="I48" s="22">
        <f t="shared" si="24"/>
        <v>0</v>
      </c>
      <c r="J48" s="22">
        <f t="shared" si="25"/>
        <v>0</v>
      </c>
      <c r="K48" s="23">
        <f>F48*48</f>
        <v>2352</v>
      </c>
      <c r="Z48" s="22">
        <f t="shared" si="26"/>
        <v>0</v>
      </c>
      <c r="AB48" s="22">
        <f t="shared" si="27"/>
        <v>0</v>
      </c>
      <c r="AC48" s="22">
        <f t="shared" si="28"/>
        <v>0</v>
      </c>
      <c r="AD48" s="22">
        <f t="shared" si="29"/>
        <v>0</v>
      </c>
      <c r="AE48" s="22">
        <f t="shared" si="30"/>
        <v>0</v>
      </c>
      <c r="AF48" s="22">
        <f t="shared" si="31"/>
        <v>0</v>
      </c>
      <c r="AG48" s="22">
        <f t="shared" si="32"/>
        <v>0</v>
      </c>
      <c r="AH48" s="22">
        <f t="shared" si="33"/>
        <v>0</v>
      </c>
      <c r="AI48" s="9"/>
      <c r="AJ48" s="22">
        <f t="shared" si="34"/>
        <v>0</v>
      </c>
      <c r="AK48" s="22">
        <f t="shared" si="35"/>
        <v>0</v>
      </c>
      <c r="AL48" s="22">
        <f t="shared" si="36"/>
        <v>0</v>
      </c>
      <c r="AN48" s="22">
        <v>21</v>
      </c>
      <c r="AO48" s="22">
        <f>G48*0</f>
        <v>0</v>
      </c>
      <c r="AP48" s="22">
        <f>G48*(1-0)</f>
        <v>0</v>
      </c>
      <c r="AQ48" s="24" t="s">
        <v>58</v>
      </c>
      <c r="AV48" s="22">
        <f t="shared" si="37"/>
        <v>0</v>
      </c>
      <c r="AW48" s="22">
        <f t="shared" si="38"/>
        <v>0</v>
      </c>
      <c r="AX48" s="22">
        <f t="shared" si="39"/>
        <v>0</v>
      </c>
      <c r="AY48" s="24" t="s">
        <v>737</v>
      </c>
      <c r="AZ48" s="24" t="s">
        <v>179</v>
      </c>
      <c r="BA48" s="9" t="s">
        <v>57</v>
      </c>
      <c r="BC48" s="22">
        <f t="shared" si="40"/>
        <v>0</v>
      </c>
      <c r="BD48" s="22">
        <f t="shared" si="41"/>
        <v>0</v>
      </c>
      <c r="BE48" s="22">
        <v>0</v>
      </c>
      <c r="BF48" s="22">
        <f t="shared" si="42"/>
        <v>2352</v>
      </c>
      <c r="BH48" s="22">
        <f t="shared" si="43"/>
        <v>0</v>
      </c>
      <c r="BI48" s="22">
        <f t="shared" si="44"/>
        <v>0</v>
      </c>
      <c r="BJ48" s="22">
        <f t="shared" si="45"/>
        <v>0</v>
      </c>
      <c r="BK48" s="22"/>
      <c r="BL48" s="22"/>
      <c r="BW48" s="22">
        <v>21</v>
      </c>
      <c r="BX48" s="3" t="s">
        <v>846</v>
      </c>
    </row>
    <row r="49" spans="1:76" ht="15" customHeight="1" x14ac:dyDescent="0.25">
      <c r="A49" s="21" t="s">
        <v>161</v>
      </c>
      <c r="B49" s="4" t="s">
        <v>847</v>
      </c>
      <c r="C49" s="296" t="s">
        <v>848</v>
      </c>
      <c r="D49" s="296"/>
      <c r="E49" s="4" t="s">
        <v>119</v>
      </c>
      <c r="F49" s="22">
        <v>49</v>
      </c>
      <c r="G49" s="22">
        <v>0</v>
      </c>
      <c r="H49" s="22">
        <f t="shared" si="23"/>
        <v>0</v>
      </c>
      <c r="I49" s="22">
        <f t="shared" si="24"/>
        <v>0</v>
      </c>
      <c r="J49" s="22">
        <f t="shared" si="25"/>
        <v>0</v>
      </c>
      <c r="K49" s="23">
        <f>F49*49</f>
        <v>2401</v>
      </c>
      <c r="Z49" s="22">
        <f t="shared" si="26"/>
        <v>0</v>
      </c>
      <c r="AB49" s="22">
        <f t="shared" si="27"/>
        <v>0</v>
      </c>
      <c r="AC49" s="22">
        <f t="shared" si="28"/>
        <v>0</v>
      </c>
      <c r="AD49" s="22">
        <f t="shared" si="29"/>
        <v>0</v>
      </c>
      <c r="AE49" s="22">
        <f t="shared" si="30"/>
        <v>0</v>
      </c>
      <c r="AF49" s="22">
        <f t="shared" si="31"/>
        <v>0</v>
      </c>
      <c r="AG49" s="22">
        <f t="shared" si="32"/>
        <v>0</v>
      </c>
      <c r="AH49" s="22">
        <f t="shared" si="33"/>
        <v>0</v>
      </c>
      <c r="AI49" s="9"/>
      <c r="AJ49" s="22">
        <f t="shared" si="34"/>
        <v>0</v>
      </c>
      <c r="AK49" s="22">
        <f t="shared" si="35"/>
        <v>0</v>
      </c>
      <c r="AL49" s="22">
        <f t="shared" si="36"/>
        <v>0</v>
      </c>
      <c r="AN49" s="22">
        <v>21</v>
      </c>
      <c r="AO49" s="22">
        <f>G49*0.312218285</f>
        <v>0</v>
      </c>
      <c r="AP49" s="22">
        <f>G49*(1-0.312218285)</f>
        <v>0</v>
      </c>
      <c r="AQ49" s="24" t="s">
        <v>58</v>
      </c>
      <c r="AV49" s="22">
        <f t="shared" si="37"/>
        <v>0</v>
      </c>
      <c r="AW49" s="22">
        <f t="shared" si="38"/>
        <v>0</v>
      </c>
      <c r="AX49" s="22">
        <f t="shared" si="39"/>
        <v>0</v>
      </c>
      <c r="AY49" s="24" t="s">
        <v>737</v>
      </c>
      <c r="AZ49" s="24" t="s">
        <v>179</v>
      </c>
      <c r="BA49" s="9" t="s">
        <v>57</v>
      </c>
      <c r="BC49" s="22">
        <f t="shared" si="40"/>
        <v>0</v>
      </c>
      <c r="BD49" s="22">
        <f t="shared" si="41"/>
        <v>0</v>
      </c>
      <c r="BE49" s="22">
        <v>0</v>
      </c>
      <c r="BF49" s="22">
        <f t="shared" si="42"/>
        <v>2401</v>
      </c>
      <c r="BH49" s="22">
        <f t="shared" si="43"/>
        <v>0</v>
      </c>
      <c r="BI49" s="22">
        <f t="shared" si="44"/>
        <v>0</v>
      </c>
      <c r="BJ49" s="22">
        <f t="shared" si="45"/>
        <v>0</v>
      </c>
      <c r="BK49" s="22"/>
      <c r="BL49" s="22"/>
      <c r="BW49" s="22">
        <v>21</v>
      </c>
      <c r="BX49" s="3" t="s">
        <v>848</v>
      </c>
    </row>
    <row r="50" spans="1:76" ht="15" customHeight="1" x14ac:dyDescent="0.25">
      <c r="A50" s="21" t="s">
        <v>163</v>
      </c>
      <c r="B50" s="4" t="s">
        <v>849</v>
      </c>
      <c r="C50" s="296" t="s">
        <v>850</v>
      </c>
      <c r="D50" s="296"/>
      <c r="E50" s="4" t="s">
        <v>119</v>
      </c>
      <c r="F50" s="22">
        <v>432.5</v>
      </c>
      <c r="G50" s="22">
        <v>0</v>
      </c>
      <c r="H50" s="22">
        <f t="shared" si="23"/>
        <v>0</v>
      </c>
      <c r="I50" s="22">
        <f t="shared" si="24"/>
        <v>0</v>
      </c>
      <c r="J50" s="22">
        <f t="shared" si="25"/>
        <v>0</v>
      </c>
      <c r="K50" s="23">
        <f>F50*50</f>
        <v>21625</v>
      </c>
      <c r="Z50" s="22">
        <f t="shared" si="26"/>
        <v>0</v>
      </c>
      <c r="AB50" s="22">
        <f t="shared" si="27"/>
        <v>0</v>
      </c>
      <c r="AC50" s="22">
        <f t="shared" si="28"/>
        <v>0</v>
      </c>
      <c r="AD50" s="22">
        <f t="shared" si="29"/>
        <v>0</v>
      </c>
      <c r="AE50" s="22">
        <f t="shared" si="30"/>
        <v>0</v>
      </c>
      <c r="AF50" s="22">
        <f t="shared" si="31"/>
        <v>0</v>
      </c>
      <c r="AG50" s="22">
        <f t="shared" si="32"/>
        <v>0</v>
      </c>
      <c r="AH50" s="22">
        <f t="shared" si="33"/>
        <v>0</v>
      </c>
      <c r="AI50" s="9"/>
      <c r="AJ50" s="22">
        <f t="shared" si="34"/>
        <v>0</v>
      </c>
      <c r="AK50" s="22">
        <f t="shared" si="35"/>
        <v>0</v>
      </c>
      <c r="AL50" s="22">
        <f t="shared" si="36"/>
        <v>0</v>
      </c>
      <c r="AN50" s="22">
        <v>21</v>
      </c>
      <c r="AO50" s="22">
        <f>G50*0</f>
        <v>0</v>
      </c>
      <c r="AP50" s="22">
        <f>G50*(1-0)</f>
        <v>0</v>
      </c>
      <c r="AQ50" s="24" t="s">
        <v>58</v>
      </c>
      <c r="AV50" s="22">
        <f t="shared" si="37"/>
        <v>0</v>
      </c>
      <c r="AW50" s="22">
        <f t="shared" si="38"/>
        <v>0</v>
      </c>
      <c r="AX50" s="22">
        <f t="shared" si="39"/>
        <v>0</v>
      </c>
      <c r="AY50" s="24" t="s">
        <v>737</v>
      </c>
      <c r="AZ50" s="24" t="s">
        <v>179</v>
      </c>
      <c r="BA50" s="9" t="s">
        <v>57</v>
      </c>
      <c r="BC50" s="22">
        <f t="shared" si="40"/>
        <v>0</v>
      </c>
      <c r="BD50" s="22">
        <f t="shared" si="41"/>
        <v>0</v>
      </c>
      <c r="BE50" s="22">
        <v>0</v>
      </c>
      <c r="BF50" s="22">
        <f t="shared" si="42"/>
        <v>21625</v>
      </c>
      <c r="BH50" s="22">
        <f t="shared" si="43"/>
        <v>0</v>
      </c>
      <c r="BI50" s="22">
        <f t="shared" si="44"/>
        <v>0</v>
      </c>
      <c r="BJ50" s="22">
        <f t="shared" si="45"/>
        <v>0</v>
      </c>
      <c r="BK50" s="22"/>
      <c r="BL50" s="22"/>
      <c r="BW50" s="22">
        <v>21</v>
      </c>
      <c r="BX50" s="3" t="s">
        <v>850</v>
      </c>
    </row>
    <row r="51" spans="1:76" ht="15" customHeight="1" x14ac:dyDescent="0.25">
      <c r="A51" s="21" t="s">
        <v>166</v>
      </c>
      <c r="B51" s="4" t="s">
        <v>740</v>
      </c>
      <c r="C51" s="296" t="s">
        <v>741</v>
      </c>
      <c r="D51" s="296"/>
      <c r="E51" s="4" t="s">
        <v>119</v>
      </c>
      <c r="F51" s="22">
        <v>117</v>
      </c>
      <c r="G51" s="22">
        <v>0</v>
      </c>
      <c r="H51" s="22">
        <f t="shared" si="23"/>
        <v>0</v>
      </c>
      <c r="I51" s="22">
        <f t="shared" si="24"/>
        <v>0</v>
      </c>
      <c r="J51" s="22">
        <f t="shared" si="25"/>
        <v>0</v>
      </c>
      <c r="K51" s="23">
        <f>F51*51</f>
        <v>5967</v>
      </c>
      <c r="Z51" s="22">
        <f t="shared" si="26"/>
        <v>0</v>
      </c>
      <c r="AB51" s="22">
        <f t="shared" si="27"/>
        <v>0</v>
      </c>
      <c r="AC51" s="22">
        <f t="shared" si="28"/>
        <v>0</v>
      </c>
      <c r="AD51" s="22">
        <f t="shared" si="29"/>
        <v>0</v>
      </c>
      <c r="AE51" s="22">
        <f t="shared" si="30"/>
        <v>0</v>
      </c>
      <c r="AF51" s="22">
        <f t="shared" si="31"/>
        <v>0</v>
      </c>
      <c r="AG51" s="22">
        <f t="shared" si="32"/>
        <v>0</v>
      </c>
      <c r="AH51" s="22">
        <f t="shared" si="33"/>
        <v>0</v>
      </c>
      <c r="AI51" s="9"/>
      <c r="AJ51" s="22">
        <f t="shared" si="34"/>
        <v>0</v>
      </c>
      <c r="AK51" s="22">
        <f t="shared" si="35"/>
        <v>0</v>
      </c>
      <c r="AL51" s="22">
        <f t="shared" si="36"/>
        <v>0</v>
      </c>
      <c r="AN51" s="22">
        <v>21</v>
      </c>
      <c r="AO51" s="22">
        <f>G51*0.318309249</f>
        <v>0</v>
      </c>
      <c r="AP51" s="22">
        <f>G51*(1-0.318309249)</f>
        <v>0</v>
      </c>
      <c r="AQ51" s="24" t="s">
        <v>58</v>
      </c>
      <c r="AV51" s="22">
        <f t="shared" si="37"/>
        <v>0</v>
      </c>
      <c r="AW51" s="22">
        <f t="shared" si="38"/>
        <v>0</v>
      </c>
      <c r="AX51" s="22">
        <f t="shared" si="39"/>
        <v>0</v>
      </c>
      <c r="AY51" s="24" t="s">
        <v>737</v>
      </c>
      <c r="AZ51" s="24" t="s">
        <v>179</v>
      </c>
      <c r="BA51" s="9" t="s">
        <v>57</v>
      </c>
      <c r="BC51" s="22">
        <f t="shared" si="40"/>
        <v>0</v>
      </c>
      <c r="BD51" s="22">
        <f t="shared" si="41"/>
        <v>0</v>
      </c>
      <c r="BE51" s="22">
        <v>0</v>
      </c>
      <c r="BF51" s="22">
        <f t="shared" si="42"/>
        <v>5967</v>
      </c>
      <c r="BH51" s="22">
        <f t="shared" si="43"/>
        <v>0</v>
      </c>
      <c r="BI51" s="22">
        <f t="shared" si="44"/>
        <v>0</v>
      </c>
      <c r="BJ51" s="22">
        <f t="shared" si="45"/>
        <v>0</v>
      </c>
      <c r="BK51" s="22"/>
      <c r="BL51" s="22"/>
      <c r="BW51" s="22">
        <v>21</v>
      </c>
      <c r="BX51" s="3" t="s">
        <v>741</v>
      </c>
    </row>
    <row r="52" spans="1:76" ht="15" customHeight="1" x14ac:dyDescent="0.25">
      <c r="A52" s="21" t="s">
        <v>169</v>
      </c>
      <c r="B52" s="4" t="s">
        <v>735</v>
      </c>
      <c r="C52" s="296" t="s">
        <v>736</v>
      </c>
      <c r="D52" s="296"/>
      <c r="E52" s="4" t="s">
        <v>119</v>
      </c>
      <c r="F52" s="22">
        <v>117</v>
      </c>
      <c r="G52" s="22">
        <v>0</v>
      </c>
      <c r="H52" s="22">
        <f t="shared" si="23"/>
        <v>0</v>
      </c>
      <c r="I52" s="22">
        <f t="shared" si="24"/>
        <v>0</v>
      </c>
      <c r="J52" s="22">
        <f t="shared" si="25"/>
        <v>0</v>
      </c>
      <c r="K52" s="23">
        <f>F52*52</f>
        <v>6084</v>
      </c>
      <c r="Z52" s="22">
        <f t="shared" si="26"/>
        <v>0</v>
      </c>
      <c r="AB52" s="22">
        <f t="shared" si="27"/>
        <v>0</v>
      </c>
      <c r="AC52" s="22">
        <f t="shared" si="28"/>
        <v>0</v>
      </c>
      <c r="AD52" s="22">
        <f t="shared" si="29"/>
        <v>0</v>
      </c>
      <c r="AE52" s="22">
        <f t="shared" si="30"/>
        <v>0</v>
      </c>
      <c r="AF52" s="22">
        <f t="shared" si="31"/>
        <v>0</v>
      </c>
      <c r="AG52" s="22">
        <f t="shared" si="32"/>
        <v>0</v>
      </c>
      <c r="AH52" s="22">
        <f t="shared" si="33"/>
        <v>0</v>
      </c>
      <c r="AI52" s="9"/>
      <c r="AJ52" s="22">
        <f t="shared" si="34"/>
        <v>0</v>
      </c>
      <c r="AK52" s="22">
        <f t="shared" si="35"/>
        <v>0</v>
      </c>
      <c r="AL52" s="22">
        <f t="shared" si="36"/>
        <v>0</v>
      </c>
      <c r="AN52" s="22">
        <v>21</v>
      </c>
      <c r="AO52" s="22">
        <f>G52*0</f>
        <v>0</v>
      </c>
      <c r="AP52" s="22">
        <f>G52*(1-0)</f>
        <v>0</v>
      </c>
      <c r="AQ52" s="24" t="s">
        <v>58</v>
      </c>
      <c r="AV52" s="22">
        <f t="shared" si="37"/>
        <v>0</v>
      </c>
      <c r="AW52" s="22">
        <f t="shared" si="38"/>
        <v>0</v>
      </c>
      <c r="AX52" s="22">
        <f t="shared" si="39"/>
        <v>0</v>
      </c>
      <c r="AY52" s="24" t="s">
        <v>737</v>
      </c>
      <c r="AZ52" s="24" t="s">
        <v>179</v>
      </c>
      <c r="BA52" s="9" t="s">
        <v>57</v>
      </c>
      <c r="BC52" s="22">
        <f t="shared" si="40"/>
        <v>0</v>
      </c>
      <c r="BD52" s="22">
        <f t="shared" si="41"/>
        <v>0</v>
      </c>
      <c r="BE52" s="22">
        <v>0</v>
      </c>
      <c r="BF52" s="22">
        <f t="shared" si="42"/>
        <v>6084</v>
      </c>
      <c r="BH52" s="22">
        <f t="shared" si="43"/>
        <v>0</v>
      </c>
      <c r="BI52" s="22">
        <f t="shared" si="44"/>
        <v>0</v>
      </c>
      <c r="BJ52" s="22">
        <f t="shared" si="45"/>
        <v>0</v>
      </c>
      <c r="BK52" s="22"/>
      <c r="BL52" s="22"/>
      <c r="BW52" s="22">
        <v>21</v>
      </c>
      <c r="BX52" s="3" t="s">
        <v>736</v>
      </c>
    </row>
    <row r="53" spans="1:76" ht="15" customHeight="1" x14ac:dyDescent="0.25">
      <c r="A53" s="17"/>
      <c r="B53" s="18" t="s">
        <v>203</v>
      </c>
      <c r="C53" s="329" t="s">
        <v>204</v>
      </c>
      <c r="D53" s="329"/>
      <c r="E53" s="19" t="s">
        <v>4</v>
      </c>
      <c r="F53" s="19" t="s">
        <v>4</v>
      </c>
      <c r="G53" s="19" t="s">
        <v>4</v>
      </c>
      <c r="H53" s="2">
        <f>SUM(H54:H54)</f>
        <v>0</v>
      </c>
      <c r="I53" s="2">
        <f>SUM(I54:I54)</f>
        <v>0</v>
      </c>
      <c r="J53" s="2">
        <f>SUM(J54:J54)</f>
        <v>0</v>
      </c>
      <c r="K53" s="20">
        <f>SUM(K54:K54)</f>
        <v>10162.26</v>
      </c>
      <c r="AI53" s="9"/>
      <c r="AS53" s="2">
        <f>SUM(AJ54:AJ54)</f>
        <v>0</v>
      </c>
      <c r="AT53" s="2">
        <f>SUM(AK54:AK54)</f>
        <v>0</v>
      </c>
      <c r="AU53" s="2">
        <f>SUM(AL54:AL54)</f>
        <v>0</v>
      </c>
    </row>
    <row r="54" spans="1:76" ht="15" customHeight="1" x14ac:dyDescent="0.25">
      <c r="A54" s="21" t="s">
        <v>174</v>
      </c>
      <c r="B54" s="4" t="s">
        <v>206</v>
      </c>
      <c r="C54" s="296" t="s">
        <v>207</v>
      </c>
      <c r="D54" s="296"/>
      <c r="E54" s="4" t="s">
        <v>198</v>
      </c>
      <c r="F54" s="22">
        <v>188.19</v>
      </c>
      <c r="G54" s="22">
        <v>0</v>
      </c>
      <c r="H54" s="22">
        <f>F54*AO54</f>
        <v>0</v>
      </c>
      <c r="I54" s="22">
        <f>F54*AP54</f>
        <v>0</v>
      </c>
      <c r="J54" s="22">
        <f>F54*G54</f>
        <v>0</v>
      </c>
      <c r="K54" s="23">
        <f>F54*54</f>
        <v>10162.26</v>
      </c>
      <c r="Z54" s="22">
        <f>IF(AQ54="5",BJ54,0)</f>
        <v>0</v>
      </c>
      <c r="AB54" s="22">
        <f>IF(AQ54="1",BH54,0)</f>
        <v>0</v>
      </c>
      <c r="AC54" s="22">
        <f>IF(AQ54="1",BI54,0)</f>
        <v>0</v>
      </c>
      <c r="AD54" s="22">
        <f>IF(AQ54="7",BH54,0)</f>
        <v>0</v>
      </c>
      <c r="AE54" s="22">
        <f>IF(AQ54="7",BI54,0)</f>
        <v>0</v>
      </c>
      <c r="AF54" s="22">
        <f>IF(AQ54="2",BH54,0)</f>
        <v>0</v>
      </c>
      <c r="AG54" s="22">
        <f>IF(AQ54="2",BI54,0)</f>
        <v>0</v>
      </c>
      <c r="AH54" s="22">
        <f>IF(AQ54="0",BJ54,0)</f>
        <v>0</v>
      </c>
      <c r="AI54" s="9"/>
      <c r="AJ54" s="22">
        <f>IF(AN54=0,J54,0)</f>
        <v>0</v>
      </c>
      <c r="AK54" s="22">
        <f>IF(AN54=12,J54,0)</f>
        <v>0</v>
      </c>
      <c r="AL54" s="22">
        <f>IF(AN54=21,J54,0)</f>
        <v>0</v>
      </c>
      <c r="AN54" s="22">
        <v>21</v>
      </c>
      <c r="AO54" s="22">
        <f>G54*0</f>
        <v>0</v>
      </c>
      <c r="AP54" s="22">
        <f>G54*(1-0)</f>
        <v>0</v>
      </c>
      <c r="AQ54" s="24" t="s">
        <v>67</v>
      </c>
      <c r="AV54" s="22">
        <f>AW54+AX54</f>
        <v>0</v>
      </c>
      <c r="AW54" s="22">
        <f>F54*AO54</f>
        <v>0</v>
      </c>
      <c r="AX54" s="22">
        <f>F54*AP54</f>
        <v>0</v>
      </c>
      <c r="AY54" s="24" t="s">
        <v>208</v>
      </c>
      <c r="AZ54" s="24" t="s">
        <v>179</v>
      </c>
      <c r="BA54" s="9" t="s">
        <v>57</v>
      </c>
      <c r="BC54" s="22">
        <f>AW54+AX54</f>
        <v>0</v>
      </c>
      <c r="BD54" s="22">
        <f>G54/(100-BE54)*100</f>
        <v>0</v>
      </c>
      <c r="BE54" s="22">
        <v>0</v>
      </c>
      <c r="BF54" s="22">
        <f>K54</f>
        <v>10162.26</v>
      </c>
      <c r="BH54" s="22">
        <f>F54*AO54</f>
        <v>0</v>
      </c>
      <c r="BI54" s="22">
        <f>F54*AP54</f>
        <v>0</v>
      </c>
      <c r="BJ54" s="22">
        <f>F54*G54</f>
        <v>0</v>
      </c>
      <c r="BK54" s="22"/>
      <c r="BL54" s="22"/>
      <c r="BW54" s="22">
        <v>21</v>
      </c>
      <c r="BX54" s="3" t="s">
        <v>207</v>
      </c>
    </row>
    <row r="55" spans="1:76" ht="15" customHeight="1" x14ac:dyDescent="0.25">
      <c r="A55" s="17"/>
      <c r="B55" s="18" t="s">
        <v>209</v>
      </c>
      <c r="C55" s="329" t="s">
        <v>210</v>
      </c>
      <c r="D55" s="329"/>
      <c r="E55" s="19" t="s">
        <v>4</v>
      </c>
      <c r="F55" s="19" t="s">
        <v>4</v>
      </c>
      <c r="G55" s="19" t="s">
        <v>4</v>
      </c>
      <c r="H55" s="2">
        <f>SUM(H56:H66)</f>
        <v>0</v>
      </c>
      <c r="I55" s="2">
        <f>SUM(I56:I66)</f>
        <v>0</v>
      </c>
      <c r="J55" s="2">
        <f>SUM(J56:J66)</f>
        <v>0</v>
      </c>
      <c r="K55" s="20">
        <f>SUM(K56:K66)</f>
        <v>41943.6</v>
      </c>
      <c r="AI55" s="9"/>
      <c r="AS55" s="2">
        <f>SUM(AJ56:AJ66)</f>
        <v>0</v>
      </c>
      <c r="AT55" s="2">
        <f>SUM(AK56:AK66)</f>
        <v>0</v>
      </c>
      <c r="AU55" s="2">
        <f>SUM(AL56:AL66)</f>
        <v>0</v>
      </c>
    </row>
    <row r="56" spans="1:76" ht="15" customHeight="1" x14ac:dyDescent="0.25">
      <c r="A56" s="21" t="s">
        <v>180</v>
      </c>
      <c r="B56" s="4" t="s">
        <v>851</v>
      </c>
      <c r="C56" s="296" t="s">
        <v>852</v>
      </c>
      <c r="D56" s="296"/>
      <c r="E56" s="4" t="s">
        <v>177</v>
      </c>
      <c r="F56" s="22">
        <v>18</v>
      </c>
      <c r="G56" s="22">
        <v>0</v>
      </c>
      <c r="H56" s="22">
        <f t="shared" ref="H56:H66" si="46">F56*AO56</f>
        <v>0</v>
      </c>
      <c r="I56" s="22">
        <f t="shared" ref="I56:I66" si="47">F56*AP56</f>
        <v>0</v>
      </c>
      <c r="J56" s="22">
        <f t="shared" ref="J56:J66" si="48">F56*G56</f>
        <v>0</v>
      </c>
      <c r="K56" s="23">
        <f>F56*56</f>
        <v>1008</v>
      </c>
      <c r="Z56" s="22">
        <f t="shared" ref="Z56:Z66" si="49">IF(AQ56="5",BJ56,0)</f>
        <v>0</v>
      </c>
      <c r="AB56" s="22">
        <f t="shared" ref="AB56:AB66" si="50">IF(AQ56="1",BH56,0)</f>
        <v>0</v>
      </c>
      <c r="AC56" s="22">
        <f t="shared" ref="AC56:AC66" si="51">IF(AQ56="1",BI56,0)</f>
        <v>0</v>
      </c>
      <c r="AD56" s="22">
        <f t="shared" ref="AD56:AD66" si="52">IF(AQ56="7",BH56,0)</f>
        <v>0</v>
      </c>
      <c r="AE56" s="22">
        <f t="shared" ref="AE56:AE66" si="53">IF(AQ56="7",BI56,0)</f>
        <v>0</v>
      </c>
      <c r="AF56" s="22">
        <f t="shared" ref="AF56:AF66" si="54">IF(AQ56="2",BH56,0)</f>
        <v>0</v>
      </c>
      <c r="AG56" s="22">
        <f t="shared" ref="AG56:AG66" si="55">IF(AQ56="2",BI56,0)</f>
        <v>0</v>
      </c>
      <c r="AH56" s="22">
        <f t="shared" ref="AH56:AH66" si="56">IF(AQ56="0",BJ56,0)</f>
        <v>0</v>
      </c>
      <c r="AI56" s="9"/>
      <c r="AJ56" s="22">
        <f t="shared" ref="AJ56:AJ66" si="57">IF(AN56=0,J56,0)</f>
        <v>0</v>
      </c>
      <c r="AK56" s="22">
        <f t="shared" ref="AK56:AK66" si="58">IF(AN56=12,J56,0)</f>
        <v>0</v>
      </c>
      <c r="AL56" s="22">
        <f t="shared" ref="AL56:AL66" si="59">IF(AN56=21,J56,0)</f>
        <v>0</v>
      </c>
      <c r="AN56" s="22">
        <v>21</v>
      </c>
      <c r="AO56" s="22">
        <f t="shared" ref="AO56:AO66" si="60">G56*1</f>
        <v>0</v>
      </c>
      <c r="AP56" s="22">
        <f t="shared" ref="AP56:AP66" si="61">G56*(1-1)</f>
        <v>0</v>
      </c>
      <c r="AQ56" s="24" t="s">
        <v>214</v>
      </c>
      <c r="AV56" s="22">
        <f t="shared" ref="AV56:AV66" si="62">AW56+AX56</f>
        <v>0</v>
      </c>
      <c r="AW56" s="22">
        <f t="shared" ref="AW56:AW66" si="63">F56*AO56</f>
        <v>0</v>
      </c>
      <c r="AX56" s="22">
        <f t="shared" ref="AX56:AX66" si="64">F56*AP56</f>
        <v>0</v>
      </c>
      <c r="AY56" s="24" t="s">
        <v>215</v>
      </c>
      <c r="AZ56" s="24" t="s">
        <v>216</v>
      </c>
      <c r="BA56" s="9" t="s">
        <v>57</v>
      </c>
      <c r="BC56" s="22">
        <f t="shared" ref="BC56:BC66" si="65">AW56+AX56</f>
        <v>0</v>
      </c>
      <c r="BD56" s="22">
        <f t="shared" ref="BD56:BD66" si="66">G56/(100-BE56)*100</f>
        <v>0</v>
      </c>
      <c r="BE56" s="22">
        <v>0</v>
      </c>
      <c r="BF56" s="22">
        <f t="shared" ref="BF56:BF66" si="67">K56</f>
        <v>1008</v>
      </c>
      <c r="BH56" s="22">
        <f t="shared" ref="BH56:BH66" si="68">F56*AO56</f>
        <v>0</v>
      </c>
      <c r="BI56" s="22">
        <f t="shared" ref="BI56:BI66" si="69">F56*AP56</f>
        <v>0</v>
      </c>
      <c r="BJ56" s="22">
        <f t="shared" ref="BJ56:BJ66" si="70">F56*G56</f>
        <v>0</v>
      </c>
      <c r="BK56" s="22"/>
      <c r="BL56" s="22"/>
      <c r="BW56" s="22">
        <v>21</v>
      </c>
      <c r="BX56" s="3" t="s">
        <v>852</v>
      </c>
    </row>
    <row r="57" spans="1:76" ht="15" customHeight="1" x14ac:dyDescent="0.25">
      <c r="A57" s="21" t="s">
        <v>183</v>
      </c>
      <c r="B57" s="4" t="s">
        <v>853</v>
      </c>
      <c r="C57" s="296" t="s">
        <v>854</v>
      </c>
      <c r="D57" s="296"/>
      <c r="E57" s="4" t="s">
        <v>177</v>
      </c>
      <c r="F57" s="22">
        <v>18</v>
      </c>
      <c r="G57" s="22"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3">
        <f>F57*57</f>
        <v>1026</v>
      </c>
      <c r="Z57" s="22">
        <f t="shared" si="49"/>
        <v>0</v>
      </c>
      <c r="AB57" s="22">
        <f t="shared" si="50"/>
        <v>0</v>
      </c>
      <c r="AC57" s="22">
        <f t="shared" si="51"/>
        <v>0</v>
      </c>
      <c r="AD57" s="22">
        <f t="shared" si="52"/>
        <v>0</v>
      </c>
      <c r="AE57" s="22">
        <f t="shared" si="53"/>
        <v>0</v>
      </c>
      <c r="AF57" s="22">
        <f t="shared" si="54"/>
        <v>0</v>
      </c>
      <c r="AG57" s="22">
        <f t="shared" si="55"/>
        <v>0</v>
      </c>
      <c r="AH57" s="22">
        <f t="shared" si="56"/>
        <v>0</v>
      </c>
      <c r="AI57" s="9"/>
      <c r="AJ57" s="22">
        <f t="shared" si="57"/>
        <v>0</v>
      </c>
      <c r="AK57" s="22">
        <f t="shared" si="58"/>
        <v>0</v>
      </c>
      <c r="AL57" s="22">
        <f t="shared" si="59"/>
        <v>0</v>
      </c>
      <c r="AN57" s="22">
        <v>21</v>
      </c>
      <c r="AO57" s="22">
        <f t="shared" si="60"/>
        <v>0</v>
      </c>
      <c r="AP57" s="22">
        <f t="shared" si="61"/>
        <v>0</v>
      </c>
      <c r="AQ57" s="24" t="s">
        <v>214</v>
      </c>
      <c r="AV57" s="22">
        <f t="shared" si="62"/>
        <v>0</v>
      </c>
      <c r="AW57" s="22">
        <f t="shared" si="63"/>
        <v>0</v>
      </c>
      <c r="AX57" s="22">
        <f t="shared" si="64"/>
        <v>0</v>
      </c>
      <c r="AY57" s="24" t="s">
        <v>215</v>
      </c>
      <c r="AZ57" s="24" t="s">
        <v>216</v>
      </c>
      <c r="BA57" s="9" t="s">
        <v>57</v>
      </c>
      <c r="BC57" s="22">
        <f t="shared" si="65"/>
        <v>0</v>
      </c>
      <c r="BD57" s="22">
        <f t="shared" si="66"/>
        <v>0</v>
      </c>
      <c r="BE57" s="22">
        <v>0</v>
      </c>
      <c r="BF57" s="22">
        <f t="shared" si="67"/>
        <v>1026</v>
      </c>
      <c r="BH57" s="22">
        <f t="shared" si="68"/>
        <v>0</v>
      </c>
      <c r="BI57" s="22">
        <f t="shared" si="69"/>
        <v>0</v>
      </c>
      <c r="BJ57" s="22">
        <f t="shared" si="70"/>
        <v>0</v>
      </c>
      <c r="BK57" s="22"/>
      <c r="BL57" s="22"/>
      <c r="BW57" s="22">
        <v>21</v>
      </c>
      <c r="BX57" s="3" t="s">
        <v>854</v>
      </c>
    </row>
    <row r="58" spans="1:76" ht="15" customHeight="1" x14ac:dyDescent="0.25">
      <c r="A58" s="21" t="s">
        <v>186</v>
      </c>
      <c r="B58" s="4" t="s">
        <v>855</v>
      </c>
      <c r="C58" s="296" t="s">
        <v>856</v>
      </c>
      <c r="D58" s="296"/>
      <c r="E58" s="4" t="s">
        <v>177</v>
      </c>
      <c r="F58" s="22">
        <v>8</v>
      </c>
      <c r="G58" s="22"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3">
        <f>F58*58</f>
        <v>464</v>
      </c>
      <c r="Z58" s="22">
        <f t="shared" si="49"/>
        <v>0</v>
      </c>
      <c r="AB58" s="22">
        <f t="shared" si="50"/>
        <v>0</v>
      </c>
      <c r="AC58" s="22">
        <f t="shared" si="51"/>
        <v>0</v>
      </c>
      <c r="AD58" s="22">
        <f t="shared" si="52"/>
        <v>0</v>
      </c>
      <c r="AE58" s="22">
        <f t="shared" si="53"/>
        <v>0</v>
      </c>
      <c r="AF58" s="22">
        <f t="shared" si="54"/>
        <v>0</v>
      </c>
      <c r="AG58" s="22">
        <f t="shared" si="55"/>
        <v>0</v>
      </c>
      <c r="AH58" s="22">
        <f t="shared" si="56"/>
        <v>0</v>
      </c>
      <c r="AI58" s="9"/>
      <c r="AJ58" s="22">
        <f t="shared" si="57"/>
        <v>0</v>
      </c>
      <c r="AK58" s="22">
        <f t="shared" si="58"/>
        <v>0</v>
      </c>
      <c r="AL58" s="22">
        <f t="shared" si="59"/>
        <v>0</v>
      </c>
      <c r="AN58" s="22">
        <v>21</v>
      </c>
      <c r="AO58" s="22">
        <f t="shared" si="60"/>
        <v>0</v>
      </c>
      <c r="AP58" s="22">
        <f t="shared" si="61"/>
        <v>0</v>
      </c>
      <c r="AQ58" s="24" t="s">
        <v>214</v>
      </c>
      <c r="AV58" s="22">
        <f t="shared" si="62"/>
        <v>0</v>
      </c>
      <c r="AW58" s="22">
        <f t="shared" si="63"/>
        <v>0</v>
      </c>
      <c r="AX58" s="22">
        <f t="shared" si="64"/>
        <v>0</v>
      </c>
      <c r="AY58" s="24" t="s">
        <v>215</v>
      </c>
      <c r="AZ58" s="24" t="s">
        <v>216</v>
      </c>
      <c r="BA58" s="9" t="s">
        <v>57</v>
      </c>
      <c r="BC58" s="22">
        <f t="shared" si="65"/>
        <v>0</v>
      </c>
      <c r="BD58" s="22">
        <f t="shared" si="66"/>
        <v>0</v>
      </c>
      <c r="BE58" s="22">
        <v>0</v>
      </c>
      <c r="BF58" s="22">
        <f t="shared" si="67"/>
        <v>464</v>
      </c>
      <c r="BH58" s="22">
        <f t="shared" si="68"/>
        <v>0</v>
      </c>
      <c r="BI58" s="22">
        <f t="shared" si="69"/>
        <v>0</v>
      </c>
      <c r="BJ58" s="22">
        <f t="shared" si="70"/>
        <v>0</v>
      </c>
      <c r="BK58" s="22"/>
      <c r="BL58" s="22"/>
      <c r="BW58" s="22">
        <v>21</v>
      </c>
      <c r="BX58" s="3" t="s">
        <v>856</v>
      </c>
    </row>
    <row r="59" spans="1:76" ht="15" customHeight="1" x14ac:dyDescent="0.25">
      <c r="A59" s="21" t="s">
        <v>190</v>
      </c>
      <c r="B59" s="4" t="s">
        <v>857</v>
      </c>
      <c r="C59" s="296" t="s">
        <v>858</v>
      </c>
      <c r="D59" s="296"/>
      <c r="E59" s="4" t="s">
        <v>119</v>
      </c>
      <c r="F59" s="22">
        <v>149.4</v>
      </c>
      <c r="G59" s="22">
        <v>0</v>
      </c>
      <c r="H59" s="22">
        <f t="shared" si="46"/>
        <v>0</v>
      </c>
      <c r="I59" s="22">
        <f t="shared" si="47"/>
        <v>0</v>
      </c>
      <c r="J59" s="22">
        <f t="shared" si="48"/>
        <v>0</v>
      </c>
      <c r="K59" s="23">
        <f>F59*59</f>
        <v>8814.6</v>
      </c>
      <c r="Z59" s="22">
        <f t="shared" si="49"/>
        <v>0</v>
      </c>
      <c r="AB59" s="22">
        <f t="shared" si="50"/>
        <v>0</v>
      </c>
      <c r="AC59" s="22">
        <f t="shared" si="51"/>
        <v>0</v>
      </c>
      <c r="AD59" s="22">
        <f t="shared" si="52"/>
        <v>0</v>
      </c>
      <c r="AE59" s="22">
        <f t="shared" si="53"/>
        <v>0</v>
      </c>
      <c r="AF59" s="22">
        <f t="shared" si="54"/>
        <v>0</v>
      </c>
      <c r="AG59" s="22">
        <f t="shared" si="55"/>
        <v>0</v>
      </c>
      <c r="AH59" s="22">
        <f t="shared" si="56"/>
        <v>0</v>
      </c>
      <c r="AI59" s="9"/>
      <c r="AJ59" s="22">
        <f t="shared" si="57"/>
        <v>0</v>
      </c>
      <c r="AK59" s="22">
        <f t="shared" si="58"/>
        <v>0</v>
      </c>
      <c r="AL59" s="22">
        <f t="shared" si="59"/>
        <v>0</v>
      </c>
      <c r="AN59" s="22">
        <v>21</v>
      </c>
      <c r="AO59" s="22">
        <f t="shared" si="60"/>
        <v>0</v>
      </c>
      <c r="AP59" s="22">
        <f t="shared" si="61"/>
        <v>0</v>
      </c>
      <c r="AQ59" s="24" t="s">
        <v>214</v>
      </c>
      <c r="AV59" s="22">
        <f t="shared" si="62"/>
        <v>0</v>
      </c>
      <c r="AW59" s="22">
        <f t="shared" si="63"/>
        <v>0</v>
      </c>
      <c r="AX59" s="22">
        <f t="shared" si="64"/>
        <v>0</v>
      </c>
      <c r="AY59" s="24" t="s">
        <v>215</v>
      </c>
      <c r="AZ59" s="24" t="s">
        <v>216</v>
      </c>
      <c r="BA59" s="9" t="s">
        <v>57</v>
      </c>
      <c r="BC59" s="22">
        <f t="shared" si="65"/>
        <v>0</v>
      </c>
      <c r="BD59" s="22">
        <f t="shared" si="66"/>
        <v>0</v>
      </c>
      <c r="BE59" s="22">
        <v>0</v>
      </c>
      <c r="BF59" s="22">
        <f t="shared" si="67"/>
        <v>8814.6</v>
      </c>
      <c r="BH59" s="22">
        <f t="shared" si="68"/>
        <v>0</v>
      </c>
      <c r="BI59" s="22">
        <f t="shared" si="69"/>
        <v>0</v>
      </c>
      <c r="BJ59" s="22">
        <f t="shared" si="70"/>
        <v>0</v>
      </c>
      <c r="BK59" s="22"/>
      <c r="BL59" s="22"/>
      <c r="BW59" s="22">
        <v>21</v>
      </c>
      <c r="BX59" s="3" t="s">
        <v>858</v>
      </c>
    </row>
    <row r="60" spans="1:76" ht="15" customHeight="1" x14ac:dyDescent="0.25">
      <c r="A60" s="21" t="s">
        <v>195</v>
      </c>
      <c r="B60" s="4" t="s">
        <v>859</v>
      </c>
      <c r="C60" s="296" t="s">
        <v>860</v>
      </c>
      <c r="D60" s="296"/>
      <c r="E60" s="4" t="s">
        <v>119</v>
      </c>
      <c r="F60" s="22">
        <v>293</v>
      </c>
      <c r="G60" s="22"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3">
        <f>F60*60</f>
        <v>17580</v>
      </c>
      <c r="Z60" s="22">
        <f t="shared" si="49"/>
        <v>0</v>
      </c>
      <c r="AB60" s="22">
        <f t="shared" si="50"/>
        <v>0</v>
      </c>
      <c r="AC60" s="22">
        <f t="shared" si="51"/>
        <v>0</v>
      </c>
      <c r="AD60" s="22">
        <f t="shared" si="52"/>
        <v>0</v>
      </c>
      <c r="AE60" s="22">
        <f t="shared" si="53"/>
        <v>0</v>
      </c>
      <c r="AF60" s="22">
        <f t="shared" si="54"/>
        <v>0</v>
      </c>
      <c r="AG60" s="22">
        <f t="shared" si="55"/>
        <v>0</v>
      </c>
      <c r="AH60" s="22">
        <f t="shared" si="56"/>
        <v>0</v>
      </c>
      <c r="AI60" s="9"/>
      <c r="AJ60" s="22">
        <f t="shared" si="57"/>
        <v>0</v>
      </c>
      <c r="AK60" s="22">
        <f t="shared" si="58"/>
        <v>0</v>
      </c>
      <c r="AL60" s="22">
        <f t="shared" si="59"/>
        <v>0</v>
      </c>
      <c r="AN60" s="22">
        <v>21</v>
      </c>
      <c r="AO60" s="22">
        <f t="shared" si="60"/>
        <v>0</v>
      </c>
      <c r="AP60" s="22">
        <f t="shared" si="61"/>
        <v>0</v>
      </c>
      <c r="AQ60" s="24" t="s">
        <v>214</v>
      </c>
      <c r="AV60" s="22">
        <f t="shared" si="62"/>
        <v>0</v>
      </c>
      <c r="AW60" s="22">
        <f t="shared" si="63"/>
        <v>0</v>
      </c>
      <c r="AX60" s="22">
        <f t="shared" si="64"/>
        <v>0</v>
      </c>
      <c r="AY60" s="24" t="s">
        <v>215</v>
      </c>
      <c r="AZ60" s="24" t="s">
        <v>216</v>
      </c>
      <c r="BA60" s="9" t="s">
        <v>57</v>
      </c>
      <c r="BC60" s="22">
        <f t="shared" si="65"/>
        <v>0</v>
      </c>
      <c r="BD60" s="22">
        <f t="shared" si="66"/>
        <v>0</v>
      </c>
      <c r="BE60" s="22">
        <v>0</v>
      </c>
      <c r="BF60" s="22">
        <f t="shared" si="67"/>
        <v>17580</v>
      </c>
      <c r="BH60" s="22">
        <f t="shared" si="68"/>
        <v>0</v>
      </c>
      <c r="BI60" s="22">
        <f t="shared" si="69"/>
        <v>0</v>
      </c>
      <c r="BJ60" s="22">
        <f t="shared" si="70"/>
        <v>0</v>
      </c>
      <c r="BK60" s="22"/>
      <c r="BL60" s="22"/>
      <c r="BW60" s="22">
        <v>21</v>
      </c>
      <c r="BX60" s="3" t="s">
        <v>860</v>
      </c>
    </row>
    <row r="61" spans="1:76" ht="15" customHeight="1" x14ac:dyDescent="0.25">
      <c r="A61" s="21" t="s">
        <v>200</v>
      </c>
      <c r="B61" s="4" t="s">
        <v>861</v>
      </c>
      <c r="C61" s="296" t="s">
        <v>862</v>
      </c>
      <c r="D61" s="296"/>
      <c r="E61" s="4" t="s">
        <v>119</v>
      </c>
      <c r="F61" s="22">
        <v>49</v>
      </c>
      <c r="G61" s="22">
        <v>0</v>
      </c>
      <c r="H61" s="22">
        <f t="shared" si="46"/>
        <v>0</v>
      </c>
      <c r="I61" s="22">
        <f t="shared" si="47"/>
        <v>0</v>
      </c>
      <c r="J61" s="22">
        <f t="shared" si="48"/>
        <v>0</v>
      </c>
      <c r="K61" s="23">
        <f>F61*61</f>
        <v>2989</v>
      </c>
      <c r="Z61" s="22">
        <f t="shared" si="49"/>
        <v>0</v>
      </c>
      <c r="AB61" s="22">
        <f t="shared" si="50"/>
        <v>0</v>
      </c>
      <c r="AC61" s="22">
        <f t="shared" si="51"/>
        <v>0</v>
      </c>
      <c r="AD61" s="22">
        <f t="shared" si="52"/>
        <v>0</v>
      </c>
      <c r="AE61" s="22">
        <f t="shared" si="53"/>
        <v>0</v>
      </c>
      <c r="AF61" s="22">
        <f t="shared" si="54"/>
        <v>0</v>
      </c>
      <c r="AG61" s="22">
        <f t="shared" si="55"/>
        <v>0</v>
      </c>
      <c r="AH61" s="22">
        <f t="shared" si="56"/>
        <v>0</v>
      </c>
      <c r="AI61" s="9"/>
      <c r="AJ61" s="22">
        <f t="shared" si="57"/>
        <v>0</v>
      </c>
      <c r="AK61" s="22">
        <f t="shared" si="58"/>
        <v>0</v>
      </c>
      <c r="AL61" s="22">
        <f t="shared" si="59"/>
        <v>0</v>
      </c>
      <c r="AN61" s="22">
        <v>21</v>
      </c>
      <c r="AO61" s="22">
        <f t="shared" si="60"/>
        <v>0</v>
      </c>
      <c r="AP61" s="22">
        <f t="shared" si="61"/>
        <v>0</v>
      </c>
      <c r="AQ61" s="24" t="s">
        <v>214</v>
      </c>
      <c r="AV61" s="22">
        <f t="shared" si="62"/>
        <v>0</v>
      </c>
      <c r="AW61" s="22">
        <f t="shared" si="63"/>
        <v>0</v>
      </c>
      <c r="AX61" s="22">
        <f t="shared" si="64"/>
        <v>0</v>
      </c>
      <c r="AY61" s="24" t="s">
        <v>215</v>
      </c>
      <c r="AZ61" s="24" t="s">
        <v>216</v>
      </c>
      <c r="BA61" s="9" t="s">
        <v>57</v>
      </c>
      <c r="BC61" s="22">
        <f t="shared" si="65"/>
        <v>0</v>
      </c>
      <c r="BD61" s="22">
        <f t="shared" si="66"/>
        <v>0</v>
      </c>
      <c r="BE61" s="22">
        <v>0</v>
      </c>
      <c r="BF61" s="22">
        <f t="shared" si="67"/>
        <v>2989</v>
      </c>
      <c r="BH61" s="22">
        <f t="shared" si="68"/>
        <v>0</v>
      </c>
      <c r="BI61" s="22">
        <f t="shared" si="69"/>
        <v>0</v>
      </c>
      <c r="BJ61" s="22">
        <f t="shared" si="70"/>
        <v>0</v>
      </c>
      <c r="BK61" s="22"/>
      <c r="BL61" s="22"/>
      <c r="BW61" s="22">
        <v>21</v>
      </c>
      <c r="BX61" s="3" t="s">
        <v>862</v>
      </c>
    </row>
    <row r="62" spans="1:76" ht="15" customHeight="1" x14ac:dyDescent="0.25">
      <c r="A62" s="21" t="s">
        <v>205</v>
      </c>
      <c r="B62" s="4" t="s">
        <v>863</v>
      </c>
      <c r="C62" s="296" t="s">
        <v>864</v>
      </c>
      <c r="D62" s="296"/>
      <c r="E62" s="4" t="s">
        <v>177</v>
      </c>
      <c r="F62" s="22">
        <v>18</v>
      </c>
      <c r="G62" s="22">
        <v>0</v>
      </c>
      <c r="H62" s="22">
        <f t="shared" si="46"/>
        <v>0</v>
      </c>
      <c r="I62" s="22">
        <f t="shared" si="47"/>
        <v>0</v>
      </c>
      <c r="J62" s="22">
        <f t="shared" si="48"/>
        <v>0</v>
      </c>
      <c r="K62" s="23">
        <f>F62*62</f>
        <v>1116</v>
      </c>
      <c r="Z62" s="22">
        <f t="shared" si="49"/>
        <v>0</v>
      </c>
      <c r="AB62" s="22">
        <f t="shared" si="50"/>
        <v>0</v>
      </c>
      <c r="AC62" s="22">
        <f t="shared" si="51"/>
        <v>0</v>
      </c>
      <c r="AD62" s="22">
        <f t="shared" si="52"/>
        <v>0</v>
      </c>
      <c r="AE62" s="22">
        <f t="shared" si="53"/>
        <v>0</v>
      </c>
      <c r="AF62" s="22">
        <f t="shared" si="54"/>
        <v>0</v>
      </c>
      <c r="AG62" s="22">
        <f t="shared" si="55"/>
        <v>0</v>
      </c>
      <c r="AH62" s="22">
        <f t="shared" si="56"/>
        <v>0</v>
      </c>
      <c r="AI62" s="9"/>
      <c r="AJ62" s="22">
        <f t="shared" si="57"/>
        <v>0</v>
      </c>
      <c r="AK62" s="22">
        <f t="shared" si="58"/>
        <v>0</v>
      </c>
      <c r="AL62" s="22">
        <f t="shared" si="59"/>
        <v>0</v>
      </c>
      <c r="AN62" s="22">
        <v>21</v>
      </c>
      <c r="AO62" s="22">
        <f t="shared" si="60"/>
        <v>0</v>
      </c>
      <c r="AP62" s="22">
        <f t="shared" si="61"/>
        <v>0</v>
      </c>
      <c r="AQ62" s="24" t="s">
        <v>214</v>
      </c>
      <c r="AV62" s="22">
        <f t="shared" si="62"/>
        <v>0</v>
      </c>
      <c r="AW62" s="22">
        <f t="shared" si="63"/>
        <v>0</v>
      </c>
      <c r="AX62" s="22">
        <f t="shared" si="64"/>
        <v>0</v>
      </c>
      <c r="AY62" s="24" t="s">
        <v>215</v>
      </c>
      <c r="AZ62" s="24" t="s">
        <v>216</v>
      </c>
      <c r="BA62" s="9" t="s">
        <v>57</v>
      </c>
      <c r="BC62" s="22">
        <f t="shared" si="65"/>
        <v>0</v>
      </c>
      <c r="BD62" s="22">
        <f t="shared" si="66"/>
        <v>0</v>
      </c>
      <c r="BE62" s="22">
        <v>0</v>
      </c>
      <c r="BF62" s="22">
        <f t="shared" si="67"/>
        <v>1116</v>
      </c>
      <c r="BH62" s="22">
        <f t="shared" si="68"/>
        <v>0</v>
      </c>
      <c r="BI62" s="22">
        <f t="shared" si="69"/>
        <v>0</v>
      </c>
      <c r="BJ62" s="22">
        <f t="shared" si="70"/>
        <v>0</v>
      </c>
      <c r="BK62" s="22"/>
      <c r="BL62" s="22"/>
      <c r="BW62" s="22">
        <v>21</v>
      </c>
      <c r="BX62" s="3" t="s">
        <v>864</v>
      </c>
    </row>
    <row r="63" spans="1:76" ht="15" customHeight="1" x14ac:dyDescent="0.25">
      <c r="A63" s="21" t="s">
        <v>211</v>
      </c>
      <c r="B63" s="4" t="s">
        <v>865</v>
      </c>
      <c r="C63" s="296" t="s">
        <v>866</v>
      </c>
      <c r="D63" s="296"/>
      <c r="E63" s="4" t="s">
        <v>119</v>
      </c>
      <c r="F63" s="22">
        <v>117</v>
      </c>
      <c r="G63" s="22">
        <v>0</v>
      </c>
      <c r="H63" s="22">
        <f t="shared" si="46"/>
        <v>0</v>
      </c>
      <c r="I63" s="22">
        <f t="shared" si="47"/>
        <v>0</v>
      </c>
      <c r="J63" s="22">
        <f t="shared" si="48"/>
        <v>0</v>
      </c>
      <c r="K63" s="23">
        <f>F63*63</f>
        <v>7371</v>
      </c>
      <c r="Z63" s="22">
        <f t="shared" si="49"/>
        <v>0</v>
      </c>
      <c r="AB63" s="22">
        <f t="shared" si="50"/>
        <v>0</v>
      </c>
      <c r="AC63" s="22">
        <f t="shared" si="51"/>
        <v>0</v>
      </c>
      <c r="AD63" s="22">
        <f t="shared" si="52"/>
        <v>0</v>
      </c>
      <c r="AE63" s="22">
        <f t="shared" si="53"/>
        <v>0</v>
      </c>
      <c r="AF63" s="22">
        <f t="shared" si="54"/>
        <v>0</v>
      </c>
      <c r="AG63" s="22">
        <f t="shared" si="55"/>
        <v>0</v>
      </c>
      <c r="AH63" s="22">
        <f t="shared" si="56"/>
        <v>0</v>
      </c>
      <c r="AI63" s="9"/>
      <c r="AJ63" s="22">
        <f t="shared" si="57"/>
        <v>0</v>
      </c>
      <c r="AK63" s="22">
        <f t="shared" si="58"/>
        <v>0</v>
      </c>
      <c r="AL63" s="22">
        <f t="shared" si="59"/>
        <v>0</v>
      </c>
      <c r="AN63" s="22">
        <v>21</v>
      </c>
      <c r="AO63" s="22">
        <f t="shared" si="60"/>
        <v>0</v>
      </c>
      <c r="AP63" s="22">
        <f t="shared" si="61"/>
        <v>0</v>
      </c>
      <c r="AQ63" s="24" t="s">
        <v>214</v>
      </c>
      <c r="AV63" s="22">
        <f t="shared" si="62"/>
        <v>0</v>
      </c>
      <c r="AW63" s="22">
        <f t="shared" si="63"/>
        <v>0</v>
      </c>
      <c r="AX63" s="22">
        <f t="shared" si="64"/>
        <v>0</v>
      </c>
      <c r="AY63" s="24" t="s">
        <v>215</v>
      </c>
      <c r="AZ63" s="24" t="s">
        <v>216</v>
      </c>
      <c r="BA63" s="9" t="s">
        <v>57</v>
      </c>
      <c r="BC63" s="22">
        <f t="shared" si="65"/>
        <v>0</v>
      </c>
      <c r="BD63" s="22">
        <f t="shared" si="66"/>
        <v>0</v>
      </c>
      <c r="BE63" s="22">
        <v>0</v>
      </c>
      <c r="BF63" s="22">
        <f t="shared" si="67"/>
        <v>7371</v>
      </c>
      <c r="BH63" s="22">
        <f t="shared" si="68"/>
        <v>0</v>
      </c>
      <c r="BI63" s="22">
        <f t="shared" si="69"/>
        <v>0</v>
      </c>
      <c r="BJ63" s="22">
        <f t="shared" si="70"/>
        <v>0</v>
      </c>
      <c r="BK63" s="22"/>
      <c r="BL63" s="22"/>
      <c r="BW63" s="22">
        <v>21</v>
      </c>
      <c r="BX63" s="3" t="s">
        <v>866</v>
      </c>
    </row>
    <row r="64" spans="1:76" ht="15" customHeight="1" x14ac:dyDescent="0.25">
      <c r="A64" s="21" t="s">
        <v>217</v>
      </c>
      <c r="B64" s="4" t="s">
        <v>867</v>
      </c>
      <c r="C64" s="296" t="s">
        <v>868</v>
      </c>
      <c r="D64" s="296"/>
      <c r="E64" s="4" t="s">
        <v>177</v>
      </c>
      <c r="F64" s="22">
        <v>3</v>
      </c>
      <c r="G64" s="22">
        <v>0</v>
      </c>
      <c r="H64" s="22">
        <f t="shared" si="46"/>
        <v>0</v>
      </c>
      <c r="I64" s="22">
        <f t="shared" si="47"/>
        <v>0</v>
      </c>
      <c r="J64" s="22">
        <f t="shared" si="48"/>
        <v>0</v>
      </c>
      <c r="K64" s="23">
        <f>F64*64</f>
        <v>192</v>
      </c>
      <c r="Z64" s="22">
        <f t="shared" si="49"/>
        <v>0</v>
      </c>
      <c r="AB64" s="22">
        <f t="shared" si="50"/>
        <v>0</v>
      </c>
      <c r="AC64" s="22">
        <f t="shared" si="51"/>
        <v>0</v>
      </c>
      <c r="AD64" s="22">
        <f t="shared" si="52"/>
        <v>0</v>
      </c>
      <c r="AE64" s="22">
        <f t="shared" si="53"/>
        <v>0</v>
      </c>
      <c r="AF64" s="22">
        <f t="shared" si="54"/>
        <v>0</v>
      </c>
      <c r="AG64" s="22">
        <f t="shared" si="55"/>
        <v>0</v>
      </c>
      <c r="AH64" s="22">
        <f t="shared" si="56"/>
        <v>0</v>
      </c>
      <c r="AI64" s="9"/>
      <c r="AJ64" s="22">
        <f t="shared" si="57"/>
        <v>0</v>
      </c>
      <c r="AK64" s="22">
        <f t="shared" si="58"/>
        <v>0</v>
      </c>
      <c r="AL64" s="22">
        <f t="shared" si="59"/>
        <v>0</v>
      </c>
      <c r="AN64" s="22">
        <v>21</v>
      </c>
      <c r="AO64" s="22">
        <f t="shared" si="60"/>
        <v>0</v>
      </c>
      <c r="AP64" s="22">
        <f t="shared" si="61"/>
        <v>0</v>
      </c>
      <c r="AQ64" s="24" t="s">
        <v>214</v>
      </c>
      <c r="AV64" s="22">
        <f t="shared" si="62"/>
        <v>0</v>
      </c>
      <c r="AW64" s="22">
        <f t="shared" si="63"/>
        <v>0</v>
      </c>
      <c r="AX64" s="22">
        <f t="shared" si="64"/>
        <v>0</v>
      </c>
      <c r="AY64" s="24" t="s">
        <v>215</v>
      </c>
      <c r="AZ64" s="24" t="s">
        <v>216</v>
      </c>
      <c r="BA64" s="9" t="s">
        <v>57</v>
      </c>
      <c r="BC64" s="22">
        <f t="shared" si="65"/>
        <v>0</v>
      </c>
      <c r="BD64" s="22">
        <f t="shared" si="66"/>
        <v>0</v>
      </c>
      <c r="BE64" s="22">
        <v>0</v>
      </c>
      <c r="BF64" s="22">
        <f t="shared" si="67"/>
        <v>192</v>
      </c>
      <c r="BH64" s="22">
        <f t="shared" si="68"/>
        <v>0</v>
      </c>
      <c r="BI64" s="22">
        <f t="shared" si="69"/>
        <v>0</v>
      </c>
      <c r="BJ64" s="22">
        <f t="shared" si="70"/>
        <v>0</v>
      </c>
      <c r="BK64" s="22"/>
      <c r="BL64" s="22"/>
      <c r="BW64" s="22">
        <v>21</v>
      </c>
      <c r="BX64" s="3" t="s">
        <v>868</v>
      </c>
    </row>
    <row r="65" spans="1:76" ht="15" customHeight="1" x14ac:dyDescent="0.25">
      <c r="A65" s="21" t="s">
        <v>220</v>
      </c>
      <c r="B65" s="4" t="s">
        <v>869</v>
      </c>
      <c r="C65" s="296" t="s">
        <v>870</v>
      </c>
      <c r="D65" s="296"/>
      <c r="E65" s="4" t="s">
        <v>177</v>
      </c>
      <c r="F65" s="22">
        <v>3</v>
      </c>
      <c r="G65" s="22">
        <v>0</v>
      </c>
      <c r="H65" s="22">
        <f t="shared" si="46"/>
        <v>0</v>
      </c>
      <c r="I65" s="22">
        <f t="shared" si="47"/>
        <v>0</v>
      </c>
      <c r="J65" s="22">
        <f t="shared" si="48"/>
        <v>0</v>
      </c>
      <c r="K65" s="23">
        <f>F65*65</f>
        <v>195</v>
      </c>
      <c r="Z65" s="22">
        <f t="shared" si="49"/>
        <v>0</v>
      </c>
      <c r="AB65" s="22">
        <f t="shared" si="50"/>
        <v>0</v>
      </c>
      <c r="AC65" s="22">
        <f t="shared" si="51"/>
        <v>0</v>
      </c>
      <c r="AD65" s="22">
        <f t="shared" si="52"/>
        <v>0</v>
      </c>
      <c r="AE65" s="22">
        <f t="shared" si="53"/>
        <v>0</v>
      </c>
      <c r="AF65" s="22">
        <f t="shared" si="54"/>
        <v>0</v>
      </c>
      <c r="AG65" s="22">
        <f t="shared" si="55"/>
        <v>0</v>
      </c>
      <c r="AH65" s="22">
        <f t="shared" si="56"/>
        <v>0</v>
      </c>
      <c r="AI65" s="9"/>
      <c r="AJ65" s="22">
        <f t="shared" si="57"/>
        <v>0</v>
      </c>
      <c r="AK65" s="22">
        <f t="shared" si="58"/>
        <v>0</v>
      </c>
      <c r="AL65" s="22">
        <f t="shared" si="59"/>
        <v>0</v>
      </c>
      <c r="AN65" s="22">
        <v>21</v>
      </c>
      <c r="AO65" s="22">
        <f t="shared" si="60"/>
        <v>0</v>
      </c>
      <c r="AP65" s="22">
        <f t="shared" si="61"/>
        <v>0</v>
      </c>
      <c r="AQ65" s="24" t="s">
        <v>214</v>
      </c>
      <c r="AV65" s="22">
        <f t="shared" si="62"/>
        <v>0</v>
      </c>
      <c r="AW65" s="22">
        <f t="shared" si="63"/>
        <v>0</v>
      </c>
      <c r="AX65" s="22">
        <f t="shared" si="64"/>
        <v>0</v>
      </c>
      <c r="AY65" s="24" t="s">
        <v>215</v>
      </c>
      <c r="AZ65" s="24" t="s">
        <v>216</v>
      </c>
      <c r="BA65" s="9" t="s">
        <v>57</v>
      </c>
      <c r="BC65" s="22">
        <f t="shared" si="65"/>
        <v>0</v>
      </c>
      <c r="BD65" s="22">
        <f t="shared" si="66"/>
        <v>0</v>
      </c>
      <c r="BE65" s="22">
        <v>0</v>
      </c>
      <c r="BF65" s="22">
        <f t="shared" si="67"/>
        <v>195</v>
      </c>
      <c r="BH65" s="22">
        <f t="shared" si="68"/>
        <v>0</v>
      </c>
      <c r="BI65" s="22">
        <f t="shared" si="69"/>
        <v>0</v>
      </c>
      <c r="BJ65" s="22">
        <f t="shared" si="70"/>
        <v>0</v>
      </c>
      <c r="BK65" s="22"/>
      <c r="BL65" s="22"/>
      <c r="BW65" s="22">
        <v>21</v>
      </c>
      <c r="BX65" s="3" t="s">
        <v>870</v>
      </c>
    </row>
    <row r="66" spans="1:76" ht="15" customHeight="1" x14ac:dyDescent="0.25">
      <c r="A66" s="21" t="s">
        <v>223</v>
      </c>
      <c r="B66" s="4" t="s">
        <v>871</v>
      </c>
      <c r="C66" s="296" t="s">
        <v>872</v>
      </c>
      <c r="D66" s="296"/>
      <c r="E66" s="4" t="s">
        <v>177</v>
      </c>
      <c r="F66" s="22">
        <v>18</v>
      </c>
      <c r="G66" s="22">
        <v>0</v>
      </c>
      <c r="H66" s="22">
        <f t="shared" si="46"/>
        <v>0</v>
      </c>
      <c r="I66" s="22">
        <f t="shared" si="47"/>
        <v>0</v>
      </c>
      <c r="J66" s="22">
        <f t="shared" si="48"/>
        <v>0</v>
      </c>
      <c r="K66" s="23">
        <f>F66*66</f>
        <v>1188</v>
      </c>
      <c r="Z66" s="22">
        <f t="shared" si="49"/>
        <v>0</v>
      </c>
      <c r="AB66" s="22">
        <f t="shared" si="50"/>
        <v>0</v>
      </c>
      <c r="AC66" s="22">
        <f t="shared" si="51"/>
        <v>0</v>
      </c>
      <c r="AD66" s="22">
        <f t="shared" si="52"/>
        <v>0</v>
      </c>
      <c r="AE66" s="22">
        <f t="shared" si="53"/>
        <v>0</v>
      </c>
      <c r="AF66" s="22">
        <f t="shared" si="54"/>
        <v>0</v>
      </c>
      <c r="AG66" s="22">
        <f t="shared" si="55"/>
        <v>0</v>
      </c>
      <c r="AH66" s="22">
        <f t="shared" si="56"/>
        <v>0</v>
      </c>
      <c r="AI66" s="9"/>
      <c r="AJ66" s="22">
        <f t="shared" si="57"/>
        <v>0</v>
      </c>
      <c r="AK66" s="22">
        <f t="shared" si="58"/>
        <v>0</v>
      </c>
      <c r="AL66" s="22">
        <f t="shared" si="59"/>
        <v>0</v>
      </c>
      <c r="AN66" s="22">
        <v>21</v>
      </c>
      <c r="AO66" s="22">
        <f t="shared" si="60"/>
        <v>0</v>
      </c>
      <c r="AP66" s="22">
        <f t="shared" si="61"/>
        <v>0</v>
      </c>
      <c r="AQ66" s="24" t="s">
        <v>214</v>
      </c>
      <c r="AV66" s="22">
        <f t="shared" si="62"/>
        <v>0</v>
      </c>
      <c r="AW66" s="22">
        <f t="shared" si="63"/>
        <v>0</v>
      </c>
      <c r="AX66" s="22">
        <f t="shared" si="64"/>
        <v>0</v>
      </c>
      <c r="AY66" s="24" t="s">
        <v>215</v>
      </c>
      <c r="AZ66" s="24" t="s">
        <v>216</v>
      </c>
      <c r="BA66" s="9" t="s">
        <v>57</v>
      </c>
      <c r="BC66" s="22">
        <f t="shared" si="65"/>
        <v>0</v>
      </c>
      <c r="BD66" s="22">
        <f t="shared" si="66"/>
        <v>0</v>
      </c>
      <c r="BE66" s="22">
        <v>0</v>
      </c>
      <c r="BF66" s="22">
        <f t="shared" si="67"/>
        <v>1188</v>
      </c>
      <c r="BH66" s="22">
        <f t="shared" si="68"/>
        <v>0</v>
      </c>
      <c r="BI66" s="22">
        <f t="shared" si="69"/>
        <v>0</v>
      </c>
      <c r="BJ66" s="22">
        <f t="shared" si="70"/>
        <v>0</v>
      </c>
      <c r="BK66" s="22"/>
      <c r="BL66" s="22"/>
      <c r="BW66" s="22">
        <v>21</v>
      </c>
      <c r="BX66" s="3" t="s">
        <v>872</v>
      </c>
    </row>
    <row r="67" spans="1:76" ht="15" customHeight="1" x14ac:dyDescent="0.25">
      <c r="A67" s="17"/>
      <c r="B67" s="18" t="s">
        <v>259</v>
      </c>
      <c r="C67" s="329" t="s">
        <v>260</v>
      </c>
      <c r="D67" s="329"/>
      <c r="E67" s="19" t="s">
        <v>4</v>
      </c>
      <c r="F67" s="19" t="s">
        <v>4</v>
      </c>
      <c r="G67" s="19" t="s">
        <v>4</v>
      </c>
      <c r="H67" s="2">
        <f>H68+H72+H74+H77</f>
        <v>0</v>
      </c>
      <c r="I67" s="2">
        <f>I68+I72+I74+I77</f>
        <v>0</v>
      </c>
      <c r="J67" s="2">
        <f>J68+J72+J74+J77</f>
        <v>0</v>
      </c>
      <c r="K67" s="20">
        <f>K68+K72+K74+K77</f>
        <v>671</v>
      </c>
      <c r="AI67" s="9"/>
    </row>
    <row r="68" spans="1:76" ht="15" customHeight="1" x14ac:dyDescent="0.25">
      <c r="A68" s="17"/>
      <c r="B68" s="18" t="s">
        <v>261</v>
      </c>
      <c r="C68" s="329" t="s">
        <v>262</v>
      </c>
      <c r="D68" s="329"/>
      <c r="E68" s="19" t="s">
        <v>4</v>
      </c>
      <c r="F68" s="19" t="s">
        <v>4</v>
      </c>
      <c r="G68" s="19" t="s">
        <v>4</v>
      </c>
      <c r="H68" s="2">
        <f>SUM(H69:H71)</f>
        <v>0</v>
      </c>
      <c r="I68" s="2">
        <f>SUM(I69:I71)</f>
        <v>0</v>
      </c>
      <c r="J68" s="2">
        <f>SUM(J69:J71)</f>
        <v>0</v>
      </c>
      <c r="K68" s="20">
        <f>SUM(K69:K71)</f>
        <v>210</v>
      </c>
      <c r="AI68" s="9"/>
      <c r="AS68" s="2">
        <f>SUM(AJ69:AJ71)</f>
        <v>0</v>
      </c>
      <c r="AT68" s="2">
        <f>SUM(AK69:AK71)</f>
        <v>0</v>
      </c>
      <c r="AU68" s="2">
        <f>SUM(AL69:AL71)</f>
        <v>0</v>
      </c>
    </row>
    <row r="69" spans="1:76" ht="15" customHeight="1" x14ac:dyDescent="0.25">
      <c r="A69" s="21" t="s">
        <v>226</v>
      </c>
      <c r="B69" s="4" t="s">
        <v>269</v>
      </c>
      <c r="C69" s="296" t="s">
        <v>873</v>
      </c>
      <c r="D69" s="296"/>
      <c r="E69" s="4" t="s">
        <v>265</v>
      </c>
      <c r="F69" s="22">
        <v>1</v>
      </c>
      <c r="G69" s="22">
        <v>0</v>
      </c>
      <c r="H69" s="22">
        <f>F69*AO69</f>
        <v>0</v>
      </c>
      <c r="I69" s="22">
        <f>F69*AP69</f>
        <v>0</v>
      </c>
      <c r="J69" s="22">
        <f>F69*G69</f>
        <v>0</v>
      </c>
      <c r="K69" s="23">
        <f>F69*69</f>
        <v>69</v>
      </c>
      <c r="Z69" s="22">
        <f>IF(AQ69="5",BJ69,0)</f>
        <v>0</v>
      </c>
      <c r="AB69" s="22">
        <f>IF(AQ69="1",BH69,0)</f>
        <v>0</v>
      </c>
      <c r="AC69" s="22">
        <f>IF(AQ69="1",BI69,0)</f>
        <v>0</v>
      </c>
      <c r="AD69" s="22">
        <f>IF(AQ69="7",BH69,0)</f>
        <v>0</v>
      </c>
      <c r="AE69" s="22">
        <f>IF(AQ69="7",BI69,0)</f>
        <v>0</v>
      </c>
      <c r="AF69" s="22">
        <f>IF(AQ69="2",BH69,0)</f>
        <v>0</v>
      </c>
      <c r="AG69" s="22">
        <f>IF(AQ69="2",BI69,0)</f>
        <v>0</v>
      </c>
      <c r="AH69" s="22">
        <f>IF(AQ69="0",BJ69,0)</f>
        <v>0</v>
      </c>
      <c r="AI69" s="9"/>
      <c r="AJ69" s="22">
        <f>IF(AN69=0,J69,0)</f>
        <v>0</v>
      </c>
      <c r="AK69" s="22">
        <f>IF(AN69=12,J69,0)</f>
        <v>0</v>
      </c>
      <c r="AL69" s="22">
        <f>IF(AN69=21,J69,0)</f>
        <v>0</v>
      </c>
      <c r="AN69" s="22">
        <v>21</v>
      </c>
      <c r="AO69" s="22">
        <f>G69*0</f>
        <v>0</v>
      </c>
      <c r="AP69" s="22">
        <f>G69*(1-0)</f>
        <v>0</v>
      </c>
      <c r="AQ69" s="24" t="s">
        <v>266</v>
      </c>
      <c r="AV69" s="22">
        <f>AW69+AX69</f>
        <v>0</v>
      </c>
      <c r="AW69" s="22">
        <f>F69*AO69</f>
        <v>0</v>
      </c>
      <c r="AX69" s="22">
        <f>F69*AP69</f>
        <v>0</v>
      </c>
      <c r="AY69" s="24" t="s">
        <v>267</v>
      </c>
      <c r="AZ69" s="24" t="s">
        <v>268</v>
      </c>
      <c r="BA69" s="9" t="s">
        <v>57</v>
      </c>
      <c r="BC69" s="22">
        <f>AW69+AX69</f>
        <v>0</v>
      </c>
      <c r="BD69" s="22">
        <f>G69/(100-BE69)*100</f>
        <v>0</v>
      </c>
      <c r="BE69" s="22">
        <v>0</v>
      </c>
      <c r="BF69" s="22">
        <f>K69</f>
        <v>69</v>
      </c>
      <c r="BH69" s="22">
        <f>F69*AO69</f>
        <v>0</v>
      </c>
      <c r="BI69" s="22">
        <f>F69*AP69</f>
        <v>0</v>
      </c>
      <c r="BJ69" s="22">
        <f>F69*G69</f>
        <v>0</v>
      </c>
      <c r="BK69" s="22"/>
      <c r="BL69" s="22"/>
      <c r="BM69" s="22">
        <f>F69*G69</f>
        <v>0</v>
      </c>
      <c r="BW69" s="22">
        <v>21</v>
      </c>
      <c r="BX69" s="3" t="s">
        <v>873</v>
      </c>
    </row>
    <row r="70" spans="1:76" ht="15" customHeight="1" x14ac:dyDescent="0.25">
      <c r="A70" s="21" t="s">
        <v>229</v>
      </c>
      <c r="B70" s="4" t="s">
        <v>269</v>
      </c>
      <c r="C70" s="296" t="s">
        <v>874</v>
      </c>
      <c r="D70" s="296"/>
      <c r="E70" s="4" t="s">
        <v>265</v>
      </c>
      <c r="F70" s="22">
        <v>1</v>
      </c>
      <c r="G70" s="22">
        <v>0</v>
      </c>
      <c r="H70" s="22">
        <f>F70*AO70</f>
        <v>0</v>
      </c>
      <c r="I70" s="22">
        <f>F70*AP70</f>
        <v>0</v>
      </c>
      <c r="J70" s="22">
        <f>F70*G70</f>
        <v>0</v>
      </c>
      <c r="K70" s="23">
        <f>F70*70</f>
        <v>70</v>
      </c>
      <c r="Z70" s="22">
        <f>IF(AQ70="5",BJ70,0)</f>
        <v>0</v>
      </c>
      <c r="AB70" s="22">
        <f>IF(AQ70="1",BH70,0)</f>
        <v>0</v>
      </c>
      <c r="AC70" s="22">
        <f>IF(AQ70="1",BI70,0)</f>
        <v>0</v>
      </c>
      <c r="AD70" s="22">
        <f>IF(AQ70="7",BH70,0)</f>
        <v>0</v>
      </c>
      <c r="AE70" s="22">
        <f>IF(AQ70="7",BI70,0)</f>
        <v>0</v>
      </c>
      <c r="AF70" s="22">
        <f>IF(AQ70="2",BH70,0)</f>
        <v>0</v>
      </c>
      <c r="AG70" s="22">
        <f>IF(AQ70="2",BI70,0)</f>
        <v>0</v>
      </c>
      <c r="AH70" s="22">
        <f>IF(AQ70="0",BJ70,0)</f>
        <v>0</v>
      </c>
      <c r="AI70" s="9"/>
      <c r="AJ70" s="22">
        <f>IF(AN70=0,J70,0)</f>
        <v>0</v>
      </c>
      <c r="AK70" s="22">
        <f>IF(AN70=12,J70,0)</f>
        <v>0</v>
      </c>
      <c r="AL70" s="22">
        <f>IF(AN70=21,J70,0)</f>
        <v>0</v>
      </c>
      <c r="AN70" s="22">
        <v>21</v>
      </c>
      <c r="AO70" s="22">
        <f>G70*0</f>
        <v>0</v>
      </c>
      <c r="AP70" s="22">
        <f>G70*(1-0)</f>
        <v>0</v>
      </c>
      <c r="AQ70" s="24" t="s">
        <v>266</v>
      </c>
      <c r="AV70" s="22">
        <f>AW70+AX70</f>
        <v>0</v>
      </c>
      <c r="AW70" s="22">
        <f>F70*AO70</f>
        <v>0</v>
      </c>
      <c r="AX70" s="22">
        <f>F70*AP70</f>
        <v>0</v>
      </c>
      <c r="AY70" s="24" t="s">
        <v>267</v>
      </c>
      <c r="AZ70" s="24" t="s">
        <v>268</v>
      </c>
      <c r="BA70" s="9" t="s">
        <v>57</v>
      </c>
      <c r="BC70" s="22">
        <f>AW70+AX70</f>
        <v>0</v>
      </c>
      <c r="BD70" s="22">
        <f>G70/(100-BE70)*100</f>
        <v>0</v>
      </c>
      <c r="BE70" s="22">
        <v>0</v>
      </c>
      <c r="BF70" s="22">
        <f>K70</f>
        <v>70</v>
      </c>
      <c r="BH70" s="22">
        <f>F70*AO70</f>
        <v>0</v>
      </c>
      <c r="BI70" s="22">
        <f>F70*AP70</f>
        <v>0</v>
      </c>
      <c r="BJ70" s="22">
        <f>F70*G70</f>
        <v>0</v>
      </c>
      <c r="BK70" s="22"/>
      <c r="BL70" s="22"/>
      <c r="BM70" s="22">
        <f>F70*G70</f>
        <v>0</v>
      </c>
      <c r="BW70" s="22">
        <v>21</v>
      </c>
      <c r="BX70" s="3" t="s">
        <v>874</v>
      </c>
    </row>
    <row r="71" spans="1:76" ht="15" customHeight="1" x14ac:dyDescent="0.25">
      <c r="A71" s="21" t="s">
        <v>232</v>
      </c>
      <c r="B71" s="4" t="s">
        <v>273</v>
      </c>
      <c r="C71" s="296" t="s">
        <v>274</v>
      </c>
      <c r="D71" s="296"/>
      <c r="E71" s="4" t="s">
        <v>265</v>
      </c>
      <c r="F71" s="22">
        <v>1</v>
      </c>
      <c r="G71" s="22">
        <v>0</v>
      </c>
      <c r="H71" s="22">
        <f>F71*AO71</f>
        <v>0</v>
      </c>
      <c r="I71" s="22">
        <f>F71*AP71</f>
        <v>0</v>
      </c>
      <c r="J71" s="22">
        <f>F71*G71</f>
        <v>0</v>
      </c>
      <c r="K71" s="23">
        <f>F71*71</f>
        <v>71</v>
      </c>
      <c r="Z71" s="22">
        <f>IF(AQ71="5",BJ71,0)</f>
        <v>0</v>
      </c>
      <c r="AB71" s="22">
        <f>IF(AQ71="1",BH71,0)</f>
        <v>0</v>
      </c>
      <c r="AC71" s="22">
        <f>IF(AQ71="1",BI71,0)</f>
        <v>0</v>
      </c>
      <c r="AD71" s="22">
        <f>IF(AQ71="7",BH71,0)</f>
        <v>0</v>
      </c>
      <c r="AE71" s="22">
        <f>IF(AQ71="7",BI71,0)</f>
        <v>0</v>
      </c>
      <c r="AF71" s="22">
        <f>IF(AQ71="2",BH71,0)</f>
        <v>0</v>
      </c>
      <c r="AG71" s="22">
        <f>IF(AQ71="2",BI71,0)</f>
        <v>0</v>
      </c>
      <c r="AH71" s="22">
        <f>IF(AQ71="0",BJ71,0)</f>
        <v>0</v>
      </c>
      <c r="AI71" s="9"/>
      <c r="AJ71" s="22">
        <f>IF(AN71=0,J71,0)</f>
        <v>0</v>
      </c>
      <c r="AK71" s="22">
        <f>IF(AN71=12,J71,0)</f>
        <v>0</v>
      </c>
      <c r="AL71" s="22">
        <f>IF(AN71=21,J71,0)</f>
        <v>0</v>
      </c>
      <c r="AN71" s="22">
        <v>21</v>
      </c>
      <c r="AO71" s="22">
        <f>G71*0</f>
        <v>0</v>
      </c>
      <c r="AP71" s="22">
        <f>G71*(1-0)</f>
        <v>0</v>
      </c>
      <c r="AQ71" s="24" t="s">
        <v>266</v>
      </c>
      <c r="AV71" s="22">
        <f>AW71+AX71</f>
        <v>0</v>
      </c>
      <c r="AW71" s="22">
        <f>F71*AO71</f>
        <v>0</v>
      </c>
      <c r="AX71" s="22">
        <f>F71*AP71</f>
        <v>0</v>
      </c>
      <c r="AY71" s="24" t="s">
        <v>267</v>
      </c>
      <c r="AZ71" s="24" t="s">
        <v>268</v>
      </c>
      <c r="BA71" s="9" t="s">
        <v>57</v>
      </c>
      <c r="BC71" s="22">
        <f>AW71+AX71</f>
        <v>0</v>
      </c>
      <c r="BD71" s="22">
        <f>G71/(100-BE71)*100</f>
        <v>0</v>
      </c>
      <c r="BE71" s="22">
        <v>0</v>
      </c>
      <c r="BF71" s="22">
        <f>K71</f>
        <v>71</v>
      </c>
      <c r="BH71" s="22">
        <f>F71*AO71</f>
        <v>0</v>
      </c>
      <c r="BI71" s="22">
        <f>F71*AP71</f>
        <v>0</v>
      </c>
      <c r="BJ71" s="22">
        <f>F71*G71</f>
        <v>0</v>
      </c>
      <c r="BK71" s="22"/>
      <c r="BL71" s="22"/>
      <c r="BM71" s="22">
        <f>F71*G71</f>
        <v>0</v>
      </c>
      <c r="BW71" s="22">
        <v>21</v>
      </c>
      <c r="BX71" s="3" t="s">
        <v>274</v>
      </c>
    </row>
    <row r="72" spans="1:76" ht="15" customHeight="1" x14ac:dyDescent="0.25">
      <c r="A72" s="17"/>
      <c r="B72" s="18" t="s">
        <v>275</v>
      </c>
      <c r="C72" s="329" t="s">
        <v>276</v>
      </c>
      <c r="D72" s="329"/>
      <c r="E72" s="19" t="s">
        <v>4</v>
      </c>
      <c r="F72" s="19" t="s">
        <v>4</v>
      </c>
      <c r="G72" s="19" t="s">
        <v>4</v>
      </c>
      <c r="H72" s="2">
        <f>SUM(H73:H73)</f>
        <v>0</v>
      </c>
      <c r="I72" s="2">
        <f>SUM(I73:I73)</f>
        <v>0</v>
      </c>
      <c r="J72" s="2">
        <f>SUM(J73:J73)</f>
        <v>0</v>
      </c>
      <c r="K72" s="20">
        <f>SUM(K73:K73)</f>
        <v>73</v>
      </c>
      <c r="AI72" s="9"/>
      <c r="AS72" s="2">
        <f>SUM(AJ73:AJ73)</f>
        <v>0</v>
      </c>
      <c r="AT72" s="2">
        <f>SUM(AK73:AK73)</f>
        <v>0</v>
      </c>
      <c r="AU72" s="2">
        <f>SUM(AL73:AL73)</f>
        <v>0</v>
      </c>
    </row>
    <row r="73" spans="1:76" ht="15" customHeight="1" x14ac:dyDescent="0.25">
      <c r="A73" s="21" t="s">
        <v>235</v>
      </c>
      <c r="B73" s="4" t="s">
        <v>278</v>
      </c>
      <c r="C73" s="296" t="s">
        <v>279</v>
      </c>
      <c r="D73" s="296"/>
      <c r="E73" s="4" t="s">
        <v>265</v>
      </c>
      <c r="F73" s="22">
        <v>1</v>
      </c>
      <c r="G73" s="22">
        <v>0</v>
      </c>
      <c r="H73" s="22">
        <f>F73*AO73</f>
        <v>0</v>
      </c>
      <c r="I73" s="22">
        <f>F73*AP73</f>
        <v>0</v>
      </c>
      <c r="J73" s="22">
        <f>F73*G73</f>
        <v>0</v>
      </c>
      <c r="K73" s="23">
        <f>F73*73</f>
        <v>73</v>
      </c>
      <c r="Z73" s="22">
        <f>IF(AQ73="5",BJ73,0)</f>
        <v>0</v>
      </c>
      <c r="AB73" s="22">
        <f>IF(AQ73="1",BH73,0)</f>
        <v>0</v>
      </c>
      <c r="AC73" s="22">
        <f>IF(AQ73="1",BI73,0)</f>
        <v>0</v>
      </c>
      <c r="AD73" s="22">
        <f>IF(AQ73="7",BH73,0)</f>
        <v>0</v>
      </c>
      <c r="AE73" s="22">
        <f>IF(AQ73="7",BI73,0)</f>
        <v>0</v>
      </c>
      <c r="AF73" s="22">
        <f>IF(AQ73="2",BH73,0)</f>
        <v>0</v>
      </c>
      <c r="AG73" s="22">
        <f>IF(AQ73="2",BI73,0)</f>
        <v>0</v>
      </c>
      <c r="AH73" s="22">
        <f>IF(AQ73="0",BJ73,0)</f>
        <v>0</v>
      </c>
      <c r="AI73" s="9"/>
      <c r="AJ73" s="22">
        <f>IF(AN73=0,J73,0)</f>
        <v>0</v>
      </c>
      <c r="AK73" s="22">
        <f>IF(AN73=12,J73,0)</f>
        <v>0</v>
      </c>
      <c r="AL73" s="22">
        <f>IF(AN73=21,J73,0)</f>
        <v>0</v>
      </c>
      <c r="AN73" s="22">
        <v>21</v>
      </c>
      <c r="AO73" s="22">
        <f>G73*0</f>
        <v>0</v>
      </c>
      <c r="AP73" s="22">
        <f>G73*(1-0)</f>
        <v>0</v>
      </c>
      <c r="AQ73" s="24" t="s">
        <v>266</v>
      </c>
      <c r="AV73" s="22">
        <f>AW73+AX73</f>
        <v>0</v>
      </c>
      <c r="AW73" s="22">
        <f>F73*AO73</f>
        <v>0</v>
      </c>
      <c r="AX73" s="22">
        <f>F73*AP73</f>
        <v>0</v>
      </c>
      <c r="AY73" s="24" t="s">
        <v>280</v>
      </c>
      <c r="AZ73" s="24" t="s">
        <v>268</v>
      </c>
      <c r="BA73" s="9" t="s">
        <v>57</v>
      </c>
      <c r="BC73" s="22">
        <f>AW73+AX73</f>
        <v>0</v>
      </c>
      <c r="BD73" s="22">
        <f>G73/(100-BE73)*100</f>
        <v>0</v>
      </c>
      <c r="BE73" s="22">
        <v>0</v>
      </c>
      <c r="BF73" s="22">
        <f>K73</f>
        <v>73</v>
      </c>
      <c r="BH73" s="22">
        <f>F73*AO73</f>
        <v>0</v>
      </c>
      <c r="BI73" s="22">
        <f>F73*AP73</f>
        <v>0</v>
      </c>
      <c r="BJ73" s="22">
        <f>F73*G73</f>
        <v>0</v>
      </c>
      <c r="BK73" s="22"/>
      <c r="BL73" s="22"/>
      <c r="BN73" s="22">
        <f>F73*G73</f>
        <v>0</v>
      </c>
      <c r="BW73" s="22">
        <v>21</v>
      </c>
      <c r="BX73" s="3" t="s">
        <v>279</v>
      </c>
    </row>
    <row r="74" spans="1:76" ht="15" customHeight="1" x14ac:dyDescent="0.25">
      <c r="A74" s="17"/>
      <c r="B74" s="18" t="s">
        <v>281</v>
      </c>
      <c r="C74" s="329" t="s">
        <v>282</v>
      </c>
      <c r="D74" s="329"/>
      <c r="E74" s="19" t="s">
        <v>4</v>
      </c>
      <c r="F74" s="19" t="s">
        <v>4</v>
      </c>
      <c r="G74" s="19" t="s">
        <v>4</v>
      </c>
      <c r="H74" s="2">
        <f>SUM(H75:H76)</f>
        <v>0</v>
      </c>
      <c r="I74" s="2">
        <f>SUM(I75:I76)</f>
        <v>0</v>
      </c>
      <c r="J74" s="2">
        <f>SUM(J75:J76)</f>
        <v>0</v>
      </c>
      <c r="K74" s="20">
        <f>SUM(K75:K76)</f>
        <v>151</v>
      </c>
      <c r="AI74" s="9"/>
      <c r="AS74" s="2">
        <f>SUM(AJ75:AJ76)</f>
        <v>0</v>
      </c>
      <c r="AT74" s="2">
        <f>SUM(AK75:AK76)</f>
        <v>0</v>
      </c>
      <c r="AU74" s="2">
        <f>SUM(AL75:AL76)</f>
        <v>0</v>
      </c>
    </row>
    <row r="75" spans="1:76" ht="15" customHeight="1" x14ac:dyDescent="0.25">
      <c r="A75" s="21" t="s">
        <v>238</v>
      </c>
      <c r="B75" s="4" t="s">
        <v>284</v>
      </c>
      <c r="C75" s="296" t="s">
        <v>282</v>
      </c>
      <c r="D75" s="296"/>
      <c r="E75" s="4" t="s">
        <v>265</v>
      </c>
      <c r="F75" s="22">
        <v>1</v>
      </c>
      <c r="G75" s="22">
        <v>0</v>
      </c>
      <c r="H75" s="22">
        <f>F75*AO75</f>
        <v>0</v>
      </c>
      <c r="I75" s="22">
        <f>F75*AP75</f>
        <v>0</v>
      </c>
      <c r="J75" s="22">
        <f>F75*G75</f>
        <v>0</v>
      </c>
      <c r="K75" s="23">
        <f>F75*75</f>
        <v>75</v>
      </c>
      <c r="Z75" s="22">
        <f>IF(AQ75="5",BJ75,0)</f>
        <v>0</v>
      </c>
      <c r="AB75" s="22">
        <f>IF(AQ75="1",BH75,0)</f>
        <v>0</v>
      </c>
      <c r="AC75" s="22">
        <f>IF(AQ75="1",BI75,0)</f>
        <v>0</v>
      </c>
      <c r="AD75" s="22">
        <f>IF(AQ75="7",BH75,0)</f>
        <v>0</v>
      </c>
      <c r="AE75" s="22">
        <f>IF(AQ75="7",BI75,0)</f>
        <v>0</v>
      </c>
      <c r="AF75" s="22">
        <f>IF(AQ75="2",BH75,0)</f>
        <v>0</v>
      </c>
      <c r="AG75" s="22">
        <f>IF(AQ75="2",BI75,0)</f>
        <v>0</v>
      </c>
      <c r="AH75" s="22">
        <f>IF(AQ75="0",BJ75,0)</f>
        <v>0</v>
      </c>
      <c r="AI75" s="9"/>
      <c r="AJ75" s="22">
        <f>IF(AN75=0,J75,0)</f>
        <v>0</v>
      </c>
      <c r="AK75" s="22">
        <f>IF(AN75=12,J75,0)</f>
        <v>0</v>
      </c>
      <c r="AL75" s="22">
        <f>IF(AN75=21,J75,0)</f>
        <v>0</v>
      </c>
      <c r="AN75" s="22">
        <v>21</v>
      </c>
      <c r="AO75" s="22">
        <f>G75*0.285714286</f>
        <v>0</v>
      </c>
      <c r="AP75" s="22">
        <f>G75*(1-0.285714286)</f>
        <v>0</v>
      </c>
      <c r="AQ75" s="24" t="s">
        <v>266</v>
      </c>
      <c r="AV75" s="22">
        <f>AW75+AX75</f>
        <v>0</v>
      </c>
      <c r="AW75" s="22">
        <f>F75*AO75</f>
        <v>0</v>
      </c>
      <c r="AX75" s="22">
        <f>F75*AP75</f>
        <v>0</v>
      </c>
      <c r="AY75" s="24" t="s">
        <v>285</v>
      </c>
      <c r="AZ75" s="24" t="s">
        <v>268</v>
      </c>
      <c r="BA75" s="9" t="s">
        <v>57</v>
      </c>
      <c r="BC75" s="22">
        <f>AW75+AX75</f>
        <v>0</v>
      </c>
      <c r="BD75" s="22">
        <f>G75/(100-BE75)*100</f>
        <v>0</v>
      </c>
      <c r="BE75" s="22">
        <v>0</v>
      </c>
      <c r="BF75" s="22">
        <f>K75</f>
        <v>75</v>
      </c>
      <c r="BH75" s="22">
        <f>F75*AO75</f>
        <v>0</v>
      </c>
      <c r="BI75" s="22">
        <f>F75*AP75</f>
        <v>0</v>
      </c>
      <c r="BJ75" s="22">
        <f>F75*G75</f>
        <v>0</v>
      </c>
      <c r="BK75" s="22"/>
      <c r="BL75" s="22"/>
      <c r="BO75" s="22">
        <f>F75*G75</f>
        <v>0</v>
      </c>
      <c r="BW75" s="22">
        <v>21</v>
      </c>
      <c r="BX75" s="3" t="s">
        <v>282</v>
      </c>
    </row>
    <row r="76" spans="1:76" ht="15" customHeight="1" x14ac:dyDescent="0.25">
      <c r="A76" s="21" t="s">
        <v>241</v>
      </c>
      <c r="B76" s="4" t="s">
        <v>287</v>
      </c>
      <c r="C76" s="296" t="s">
        <v>288</v>
      </c>
      <c r="D76" s="296"/>
      <c r="E76" s="4" t="s">
        <v>265</v>
      </c>
      <c r="F76" s="22">
        <v>1</v>
      </c>
      <c r="G76" s="22">
        <v>0</v>
      </c>
      <c r="H76" s="22">
        <f>F76*AO76</f>
        <v>0</v>
      </c>
      <c r="I76" s="22">
        <f>F76*AP76</f>
        <v>0</v>
      </c>
      <c r="J76" s="22">
        <f>F76*G76</f>
        <v>0</v>
      </c>
      <c r="K76" s="23">
        <f>F76*76</f>
        <v>76</v>
      </c>
      <c r="Z76" s="22">
        <f>IF(AQ76="5",BJ76,0)</f>
        <v>0</v>
      </c>
      <c r="AB76" s="22">
        <f>IF(AQ76="1",BH76,0)</f>
        <v>0</v>
      </c>
      <c r="AC76" s="22">
        <f>IF(AQ76="1",BI76,0)</f>
        <v>0</v>
      </c>
      <c r="AD76" s="22">
        <f>IF(AQ76="7",BH76,0)</f>
        <v>0</v>
      </c>
      <c r="AE76" s="22">
        <f>IF(AQ76="7",BI76,0)</f>
        <v>0</v>
      </c>
      <c r="AF76" s="22">
        <f>IF(AQ76="2",BH76,0)</f>
        <v>0</v>
      </c>
      <c r="AG76" s="22">
        <f>IF(AQ76="2",BI76,0)</f>
        <v>0</v>
      </c>
      <c r="AH76" s="22">
        <f>IF(AQ76="0",BJ76,0)</f>
        <v>0</v>
      </c>
      <c r="AI76" s="9"/>
      <c r="AJ76" s="22">
        <f>IF(AN76=0,J76,0)</f>
        <v>0</v>
      </c>
      <c r="AK76" s="22">
        <f>IF(AN76=12,J76,0)</f>
        <v>0</v>
      </c>
      <c r="AL76" s="22">
        <f>IF(AN76=21,J76,0)</f>
        <v>0</v>
      </c>
      <c r="AN76" s="22">
        <v>21</v>
      </c>
      <c r="AO76" s="22">
        <f>G76*0</f>
        <v>0</v>
      </c>
      <c r="AP76" s="22">
        <f>G76*(1-0)</f>
        <v>0</v>
      </c>
      <c r="AQ76" s="24" t="s">
        <v>266</v>
      </c>
      <c r="AV76" s="22">
        <f>AW76+AX76</f>
        <v>0</v>
      </c>
      <c r="AW76" s="22">
        <f>F76*AO76</f>
        <v>0</v>
      </c>
      <c r="AX76" s="22">
        <f>F76*AP76</f>
        <v>0</v>
      </c>
      <c r="AY76" s="24" t="s">
        <v>285</v>
      </c>
      <c r="AZ76" s="24" t="s">
        <v>268</v>
      </c>
      <c r="BA76" s="9" t="s">
        <v>57</v>
      </c>
      <c r="BC76" s="22">
        <f>AW76+AX76</f>
        <v>0</v>
      </c>
      <c r="BD76" s="22">
        <f>G76/(100-BE76)*100</f>
        <v>0</v>
      </c>
      <c r="BE76" s="22">
        <v>0</v>
      </c>
      <c r="BF76" s="22">
        <f>K76</f>
        <v>76</v>
      </c>
      <c r="BH76" s="22">
        <f>F76*AO76</f>
        <v>0</v>
      </c>
      <c r="BI76" s="22">
        <f>F76*AP76</f>
        <v>0</v>
      </c>
      <c r="BJ76" s="22">
        <f>F76*G76</f>
        <v>0</v>
      </c>
      <c r="BK76" s="22"/>
      <c r="BL76" s="22"/>
      <c r="BO76" s="22">
        <f>F76*G76</f>
        <v>0</v>
      </c>
      <c r="BW76" s="22">
        <v>21</v>
      </c>
      <c r="BX76" s="3" t="s">
        <v>288</v>
      </c>
    </row>
    <row r="77" spans="1:76" ht="15" customHeight="1" x14ac:dyDescent="0.25">
      <c r="A77" s="17"/>
      <c r="B77" s="18" t="s">
        <v>289</v>
      </c>
      <c r="C77" s="329" t="s">
        <v>290</v>
      </c>
      <c r="D77" s="329"/>
      <c r="E77" s="19" t="s">
        <v>4</v>
      </c>
      <c r="F77" s="19" t="s">
        <v>4</v>
      </c>
      <c r="G77" s="19" t="s">
        <v>4</v>
      </c>
      <c r="H77" s="2">
        <f>SUM(H78:H80)</f>
        <v>0</v>
      </c>
      <c r="I77" s="2">
        <f>SUM(I78:I80)</f>
        <v>0</v>
      </c>
      <c r="J77" s="2">
        <f>SUM(J78:J80)</f>
        <v>0</v>
      </c>
      <c r="K77" s="20">
        <f>SUM(K78:K80)</f>
        <v>237</v>
      </c>
      <c r="AI77" s="9"/>
      <c r="AS77" s="2">
        <f>SUM(AJ78:AJ80)</f>
        <v>0</v>
      </c>
      <c r="AT77" s="2">
        <f>SUM(AK78:AK80)</f>
        <v>0</v>
      </c>
      <c r="AU77" s="2">
        <f>SUM(AL78:AL80)</f>
        <v>0</v>
      </c>
    </row>
    <row r="78" spans="1:76" ht="15" customHeight="1" x14ac:dyDescent="0.25">
      <c r="A78" s="21" t="s">
        <v>244</v>
      </c>
      <c r="B78" s="4" t="s">
        <v>292</v>
      </c>
      <c r="C78" s="296" t="s">
        <v>293</v>
      </c>
      <c r="D78" s="296"/>
      <c r="E78" s="4" t="s">
        <v>265</v>
      </c>
      <c r="F78" s="22">
        <v>1</v>
      </c>
      <c r="G78" s="22">
        <v>0</v>
      </c>
      <c r="H78" s="22">
        <f>F78*AO78</f>
        <v>0</v>
      </c>
      <c r="I78" s="22">
        <f>F78*AP78</f>
        <v>0</v>
      </c>
      <c r="J78" s="22">
        <f>F78*G78</f>
        <v>0</v>
      </c>
      <c r="K78" s="23">
        <f>F78*78</f>
        <v>78</v>
      </c>
      <c r="Z78" s="22">
        <f>IF(AQ78="5",BJ78,0)</f>
        <v>0</v>
      </c>
      <c r="AB78" s="22">
        <f>IF(AQ78="1",BH78,0)</f>
        <v>0</v>
      </c>
      <c r="AC78" s="22">
        <f>IF(AQ78="1",BI78,0)</f>
        <v>0</v>
      </c>
      <c r="AD78" s="22">
        <f>IF(AQ78="7",BH78,0)</f>
        <v>0</v>
      </c>
      <c r="AE78" s="22">
        <f>IF(AQ78="7",BI78,0)</f>
        <v>0</v>
      </c>
      <c r="AF78" s="22">
        <f>IF(AQ78="2",BH78,0)</f>
        <v>0</v>
      </c>
      <c r="AG78" s="22">
        <f>IF(AQ78="2",BI78,0)</f>
        <v>0</v>
      </c>
      <c r="AH78" s="22">
        <f>IF(AQ78="0",BJ78,0)</f>
        <v>0</v>
      </c>
      <c r="AI78" s="9"/>
      <c r="AJ78" s="22">
        <f>IF(AN78=0,J78,0)</f>
        <v>0</v>
      </c>
      <c r="AK78" s="22">
        <f>IF(AN78=12,J78,0)</f>
        <v>0</v>
      </c>
      <c r="AL78" s="22">
        <f>IF(AN78=21,J78,0)</f>
        <v>0</v>
      </c>
      <c r="AN78" s="22">
        <v>21</v>
      </c>
      <c r="AO78" s="22">
        <f>G78*0</f>
        <v>0</v>
      </c>
      <c r="AP78" s="22">
        <f>G78*(1-0)</f>
        <v>0</v>
      </c>
      <c r="AQ78" s="24" t="s">
        <v>266</v>
      </c>
      <c r="AV78" s="22">
        <f>AW78+AX78</f>
        <v>0</v>
      </c>
      <c r="AW78" s="22">
        <f>F78*AO78</f>
        <v>0</v>
      </c>
      <c r="AX78" s="22">
        <f>F78*AP78</f>
        <v>0</v>
      </c>
      <c r="AY78" s="24" t="s">
        <v>294</v>
      </c>
      <c r="AZ78" s="24" t="s">
        <v>268</v>
      </c>
      <c r="BA78" s="9" t="s">
        <v>57</v>
      </c>
      <c r="BC78" s="22">
        <f>AW78+AX78</f>
        <v>0</v>
      </c>
      <c r="BD78" s="22">
        <f>G78/(100-BE78)*100</f>
        <v>0</v>
      </c>
      <c r="BE78" s="22">
        <v>0</v>
      </c>
      <c r="BF78" s="22">
        <f>K78</f>
        <v>78</v>
      </c>
      <c r="BH78" s="22">
        <f>F78*AO78</f>
        <v>0</v>
      </c>
      <c r="BI78" s="22">
        <f>F78*AP78</f>
        <v>0</v>
      </c>
      <c r="BJ78" s="22">
        <f>F78*G78</f>
        <v>0</v>
      </c>
      <c r="BK78" s="22"/>
      <c r="BL78" s="22"/>
      <c r="BP78" s="22">
        <f>F78*G78</f>
        <v>0</v>
      </c>
      <c r="BW78" s="22">
        <v>21</v>
      </c>
      <c r="BX78" s="3" t="s">
        <v>293</v>
      </c>
    </row>
    <row r="79" spans="1:76" ht="15" customHeight="1" x14ac:dyDescent="0.25">
      <c r="A79" s="21" t="s">
        <v>247</v>
      </c>
      <c r="B79" s="4" t="s">
        <v>802</v>
      </c>
      <c r="C79" s="296" t="s">
        <v>875</v>
      </c>
      <c r="D79" s="296"/>
      <c r="E79" s="4" t="s">
        <v>265</v>
      </c>
      <c r="F79" s="22">
        <v>1</v>
      </c>
      <c r="G79" s="22">
        <v>0</v>
      </c>
      <c r="H79" s="22">
        <f>F79*AO79</f>
        <v>0</v>
      </c>
      <c r="I79" s="22">
        <f>F79*AP79</f>
        <v>0</v>
      </c>
      <c r="J79" s="22">
        <f>F79*G79</f>
        <v>0</v>
      </c>
      <c r="K79" s="23">
        <f>F79*79</f>
        <v>79</v>
      </c>
      <c r="Z79" s="22">
        <f>IF(AQ79="5",BJ79,0)</f>
        <v>0</v>
      </c>
      <c r="AB79" s="22">
        <f>IF(AQ79="1",BH79,0)</f>
        <v>0</v>
      </c>
      <c r="AC79" s="22">
        <f>IF(AQ79="1",BI79,0)</f>
        <v>0</v>
      </c>
      <c r="AD79" s="22">
        <f>IF(AQ79="7",BH79,0)</f>
        <v>0</v>
      </c>
      <c r="AE79" s="22">
        <f>IF(AQ79="7",BI79,0)</f>
        <v>0</v>
      </c>
      <c r="AF79" s="22">
        <f>IF(AQ79="2",BH79,0)</f>
        <v>0</v>
      </c>
      <c r="AG79" s="22">
        <f>IF(AQ79="2",BI79,0)</f>
        <v>0</v>
      </c>
      <c r="AH79" s="22">
        <f>IF(AQ79="0",BJ79,0)</f>
        <v>0</v>
      </c>
      <c r="AI79" s="9"/>
      <c r="AJ79" s="22">
        <f>IF(AN79=0,J79,0)</f>
        <v>0</v>
      </c>
      <c r="AK79" s="22">
        <f>IF(AN79=12,J79,0)</f>
        <v>0</v>
      </c>
      <c r="AL79" s="22">
        <f>IF(AN79=21,J79,0)</f>
        <v>0</v>
      </c>
      <c r="AN79" s="22">
        <v>21</v>
      </c>
      <c r="AO79" s="22">
        <f>G79*0</f>
        <v>0</v>
      </c>
      <c r="AP79" s="22">
        <f>G79*(1-0)</f>
        <v>0</v>
      </c>
      <c r="AQ79" s="24" t="s">
        <v>266</v>
      </c>
      <c r="AV79" s="22">
        <f>AW79+AX79</f>
        <v>0</v>
      </c>
      <c r="AW79" s="22">
        <f>F79*AO79</f>
        <v>0</v>
      </c>
      <c r="AX79" s="22">
        <f>F79*AP79</f>
        <v>0</v>
      </c>
      <c r="AY79" s="24" t="s">
        <v>294</v>
      </c>
      <c r="AZ79" s="24" t="s">
        <v>268</v>
      </c>
      <c r="BA79" s="9" t="s">
        <v>57</v>
      </c>
      <c r="BC79" s="22">
        <f>AW79+AX79</f>
        <v>0</v>
      </c>
      <c r="BD79" s="22">
        <f>G79/(100-BE79)*100</f>
        <v>0</v>
      </c>
      <c r="BE79" s="22">
        <v>0</v>
      </c>
      <c r="BF79" s="22">
        <f>K79</f>
        <v>79</v>
      </c>
      <c r="BH79" s="22">
        <f>F79*AO79</f>
        <v>0</v>
      </c>
      <c r="BI79" s="22">
        <f>F79*AP79</f>
        <v>0</v>
      </c>
      <c r="BJ79" s="22">
        <f>F79*G79</f>
        <v>0</v>
      </c>
      <c r="BK79" s="22"/>
      <c r="BL79" s="22"/>
      <c r="BP79" s="22">
        <f>F79*G79</f>
        <v>0</v>
      </c>
      <c r="BW79" s="22">
        <v>21</v>
      </c>
      <c r="BX79" s="3" t="s">
        <v>875</v>
      </c>
    </row>
    <row r="80" spans="1:76" ht="15" customHeight="1" x14ac:dyDescent="0.25">
      <c r="A80" s="25" t="s">
        <v>250</v>
      </c>
      <c r="B80" s="26" t="s">
        <v>804</v>
      </c>
      <c r="C80" s="299" t="s">
        <v>805</v>
      </c>
      <c r="D80" s="299"/>
      <c r="E80" s="26" t="s">
        <v>265</v>
      </c>
      <c r="F80" s="27">
        <v>1</v>
      </c>
      <c r="G80" s="27">
        <v>0</v>
      </c>
      <c r="H80" s="27">
        <f>F80*AO80</f>
        <v>0</v>
      </c>
      <c r="I80" s="27">
        <f>F80*AP80</f>
        <v>0</v>
      </c>
      <c r="J80" s="27">
        <f>F80*G80</f>
        <v>0</v>
      </c>
      <c r="K80" s="28">
        <f>F80*80</f>
        <v>80</v>
      </c>
      <c r="Z80" s="22">
        <f>IF(AQ80="5",BJ80,0)</f>
        <v>0</v>
      </c>
      <c r="AB80" s="22">
        <f>IF(AQ80="1",BH80,0)</f>
        <v>0</v>
      </c>
      <c r="AC80" s="22">
        <f>IF(AQ80="1",BI80,0)</f>
        <v>0</v>
      </c>
      <c r="AD80" s="22">
        <f>IF(AQ80="7",BH80,0)</f>
        <v>0</v>
      </c>
      <c r="AE80" s="22">
        <f>IF(AQ80="7",BI80,0)</f>
        <v>0</v>
      </c>
      <c r="AF80" s="22">
        <f>IF(AQ80="2",BH80,0)</f>
        <v>0</v>
      </c>
      <c r="AG80" s="22">
        <f>IF(AQ80="2",BI80,0)</f>
        <v>0</v>
      </c>
      <c r="AH80" s="22">
        <f>IF(AQ80="0",BJ80,0)</f>
        <v>0</v>
      </c>
      <c r="AI80" s="9"/>
      <c r="AJ80" s="22">
        <f>IF(AN80=0,J80,0)</f>
        <v>0</v>
      </c>
      <c r="AK80" s="22">
        <f>IF(AN80=12,J80,0)</f>
        <v>0</v>
      </c>
      <c r="AL80" s="22">
        <f>IF(AN80=21,J80,0)</f>
        <v>0</v>
      </c>
      <c r="AN80" s="22">
        <v>21</v>
      </c>
      <c r="AO80" s="22">
        <f>G80*0</f>
        <v>0</v>
      </c>
      <c r="AP80" s="22">
        <f>G80*(1-0)</f>
        <v>0</v>
      </c>
      <c r="AQ80" s="24" t="s">
        <v>266</v>
      </c>
      <c r="AV80" s="22">
        <f>AW80+AX80</f>
        <v>0</v>
      </c>
      <c r="AW80" s="22">
        <f>F80*AO80</f>
        <v>0</v>
      </c>
      <c r="AX80" s="22">
        <f>F80*AP80</f>
        <v>0</v>
      </c>
      <c r="AY80" s="24" t="s">
        <v>294</v>
      </c>
      <c r="AZ80" s="24" t="s">
        <v>268</v>
      </c>
      <c r="BA80" s="9" t="s">
        <v>57</v>
      </c>
      <c r="BC80" s="22">
        <f>AW80+AX80</f>
        <v>0</v>
      </c>
      <c r="BD80" s="22">
        <f>G80/(100-BE80)*100</f>
        <v>0</v>
      </c>
      <c r="BE80" s="22">
        <v>0</v>
      </c>
      <c r="BF80" s="22">
        <f>K80</f>
        <v>80</v>
      </c>
      <c r="BH80" s="22">
        <f>F80*AO80</f>
        <v>0</v>
      </c>
      <c r="BI80" s="22">
        <f>F80*AP80</f>
        <v>0</v>
      </c>
      <c r="BJ80" s="22">
        <f>F80*G80</f>
        <v>0</v>
      </c>
      <c r="BK80" s="22"/>
      <c r="BL80" s="22"/>
      <c r="BP80" s="22">
        <f>F80*G80</f>
        <v>0</v>
      </c>
      <c r="BW80" s="22">
        <v>21</v>
      </c>
      <c r="BX80" s="3" t="s">
        <v>805</v>
      </c>
    </row>
    <row r="81" spans="1:11" x14ac:dyDescent="0.25">
      <c r="H81" s="330" t="s">
        <v>303</v>
      </c>
      <c r="I81" s="330"/>
      <c r="J81" s="30">
        <f>J12+J17+J21+J25+J27+J31+J34+J43+J46+J53+J55+J68+J72+J74+J77</f>
        <v>0</v>
      </c>
    </row>
    <row r="82" spans="1:11" x14ac:dyDescent="0.25">
      <c r="A82" s="31" t="s">
        <v>304</v>
      </c>
    </row>
    <row r="83" spans="1:11" ht="12.75" customHeight="1" x14ac:dyDescent="0.25">
      <c r="A83" s="296"/>
      <c r="B83" s="296"/>
      <c r="C83" s="296"/>
      <c r="D83" s="296"/>
      <c r="E83" s="296"/>
      <c r="F83" s="296"/>
      <c r="G83" s="296"/>
      <c r="H83" s="296"/>
      <c r="I83" s="296"/>
      <c r="J83" s="296"/>
      <c r="K83" s="296"/>
    </row>
  </sheetData>
  <mergeCells count="99">
    <mergeCell ref="H81:I81"/>
    <mergeCell ref="A83:K83"/>
    <mergeCell ref="C75:D75"/>
    <mergeCell ref="C76:D76"/>
    <mergeCell ref="C77:D77"/>
    <mergeCell ref="C78:D78"/>
    <mergeCell ref="C79:D79"/>
    <mergeCell ref="C80:D80"/>
    <mergeCell ref="C74:D74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62:D6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H10:J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A8:B9"/>
    <mergeCell ref="C8:D9"/>
    <mergeCell ref="E8:F9"/>
    <mergeCell ref="G8:G9"/>
    <mergeCell ref="C10:D10"/>
    <mergeCell ref="H8:H9"/>
    <mergeCell ref="I8:K9"/>
    <mergeCell ref="A6:B7"/>
    <mergeCell ref="C6:D7"/>
    <mergeCell ref="E6:F7"/>
    <mergeCell ref="G6:G7"/>
    <mergeCell ref="H6:H7"/>
    <mergeCell ref="I6:K7"/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Z73"/>
  <sheetViews>
    <sheetView view="pageBreakPreview" zoomScaleNormal="100" zoomScaleSheetLayoutView="100" workbookViewId="0">
      <pane ySplit="11" topLeftCell="A12" activePane="bottomLeft" state="frozen"/>
      <selection activeCell="D32" sqref="D32"/>
      <selection pane="bottomLeft" activeCell="C33" sqref="C33:D33"/>
    </sheetView>
  </sheetViews>
  <sheetFormatPr defaultColWidth="12.140625" defaultRowHeight="15" x14ac:dyDescent="0.25"/>
  <cols>
    <col min="1" max="1" width="4" style="1" customWidth="1"/>
    <col min="2" max="2" width="17.85546875" style="1" customWidth="1"/>
    <col min="3" max="3" width="28.5703125" style="1" customWidth="1"/>
    <col min="4" max="4" width="35.28515625" style="1" customWidth="1"/>
    <col min="5" max="5" width="6.7109375" style="1" customWidth="1"/>
    <col min="6" max="6" width="12.85546875" style="1" customWidth="1"/>
    <col min="7" max="7" width="12" style="1" customWidth="1"/>
    <col min="8" max="10" width="15.7109375" style="1" customWidth="1"/>
    <col min="11" max="11" width="11.7109375" style="1" customWidth="1"/>
    <col min="25" max="75" width="0" style="1" hidden="1" customWidth="1"/>
    <col min="76" max="76" width="63.85546875" style="1" hidden="1" customWidth="1"/>
    <col min="77" max="78" width="0" style="1" hidden="1" customWidth="1"/>
  </cols>
  <sheetData>
    <row r="1" spans="1:76" ht="54.75" customHeight="1" x14ac:dyDescent="0.25">
      <c r="A1" s="322" t="s">
        <v>305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AS1" s="2">
        <f>SUM(AJ1:AJ2)</f>
        <v>0</v>
      </c>
      <c r="AT1" s="2">
        <f>SUM(AK1:AK2)</f>
        <v>0</v>
      </c>
      <c r="AU1" s="2">
        <f>SUM(AL1:AL2)</f>
        <v>0</v>
      </c>
    </row>
    <row r="2" spans="1:76" ht="15" customHeight="1" x14ac:dyDescent="0.25">
      <c r="A2" s="290" t="s">
        <v>1</v>
      </c>
      <c r="B2" s="290"/>
      <c r="C2" s="291" t="str">
        <f>'Stavební rozpočet SO 501'!C2</f>
        <v>Vilémov "Palouk" I. etapa 15 RD</v>
      </c>
      <c r="D2" s="291"/>
      <c r="E2" s="323" t="s">
        <v>3</v>
      </c>
      <c r="F2" s="323"/>
      <c r="G2" s="292" t="str">
        <f>'Stavební rozpočet SO 501'!G2</f>
        <v xml:space="preserve"> </v>
      </c>
      <c r="H2" s="292" t="s">
        <v>5</v>
      </c>
      <c r="I2" s="324" t="str">
        <f>'Stavební rozpočet SO 501'!I2</f>
        <v>Obec Vilémov</v>
      </c>
      <c r="J2" s="324"/>
      <c r="K2" s="324"/>
    </row>
    <row r="3" spans="1:76" x14ac:dyDescent="0.25">
      <c r="A3" s="290"/>
      <c r="B3" s="290"/>
      <c r="C3" s="291"/>
      <c r="D3" s="291"/>
      <c r="E3" s="323"/>
      <c r="F3" s="323"/>
      <c r="G3" s="292"/>
      <c r="H3" s="292"/>
      <c r="I3" s="292"/>
      <c r="J3" s="324"/>
      <c r="K3" s="324"/>
    </row>
    <row r="4" spans="1:76" ht="15" customHeight="1" x14ac:dyDescent="0.25">
      <c r="A4" s="295" t="s">
        <v>7</v>
      </c>
      <c r="B4" s="295"/>
      <c r="C4" s="296" t="str">
        <f>'Stavební rozpočet SO 501'!C4</f>
        <v>SO 501 Plynovod</v>
      </c>
      <c r="D4" s="296"/>
      <c r="E4" s="302" t="s">
        <v>8</v>
      </c>
      <c r="F4" s="302"/>
      <c r="G4" s="296" t="str">
        <f>'Stavební rozpočet SO 501'!G4</f>
        <v>17.12.2024</v>
      </c>
      <c r="H4" s="296" t="s">
        <v>9</v>
      </c>
      <c r="I4" s="325" t="str">
        <f>'Stavební rozpočet SO 501'!I4</f>
        <v>Ing. Maša Mirosalv</v>
      </c>
      <c r="J4" s="325"/>
      <c r="K4" s="325"/>
    </row>
    <row r="5" spans="1:76" x14ac:dyDescent="0.25">
      <c r="A5" s="295"/>
      <c r="B5" s="295"/>
      <c r="C5" s="296"/>
      <c r="D5" s="296"/>
      <c r="E5" s="302"/>
      <c r="F5" s="302"/>
      <c r="G5" s="296"/>
      <c r="H5" s="296"/>
      <c r="I5" s="296"/>
      <c r="J5" s="325"/>
      <c r="K5" s="325"/>
    </row>
    <row r="6" spans="1:76" ht="15" customHeight="1" x14ac:dyDescent="0.25">
      <c r="A6" s="295" t="s">
        <v>11</v>
      </c>
      <c r="B6" s="295"/>
      <c r="C6" s="296" t="str">
        <f>'Stavební rozpočet SO 501'!C6</f>
        <v>VIlémov</v>
      </c>
      <c r="D6" s="296"/>
      <c r="E6" s="302" t="s">
        <v>13</v>
      </c>
      <c r="F6" s="302"/>
      <c r="G6" s="296" t="str">
        <f>'Stavební rozpočet SO 501'!G6</f>
        <v xml:space="preserve"> </v>
      </c>
      <c r="H6" s="296" t="s">
        <v>14</v>
      </c>
      <c r="I6" s="325" t="str">
        <f>'Stavební rozpočet SO 501'!I6</f>
        <v>dle výběrového řízení</v>
      </c>
      <c r="J6" s="325"/>
      <c r="K6" s="325"/>
    </row>
    <row r="7" spans="1:76" x14ac:dyDescent="0.25">
      <c r="A7" s="295"/>
      <c r="B7" s="295"/>
      <c r="C7" s="296"/>
      <c r="D7" s="296"/>
      <c r="E7" s="302"/>
      <c r="F7" s="302"/>
      <c r="G7" s="296"/>
      <c r="H7" s="296"/>
      <c r="I7" s="296"/>
      <c r="J7" s="325"/>
      <c r="K7" s="325"/>
    </row>
    <row r="8" spans="1:76" ht="15" customHeight="1" x14ac:dyDescent="0.25">
      <c r="A8" s="295" t="s">
        <v>16</v>
      </c>
      <c r="B8" s="295"/>
      <c r="C8" s="296" t="str">
        <f>'Stavební rozpočet SO 501'!C8</f>
        <v xml:space="preserve"> </v>
      </c>
      <c r="D8" s="296"/>
      <c r="E8" s="302" t="s">
        <v>18</v>
      </c>
      <c r="F8" s="302"/>
      <c r="G8" s="296" t="str">
        <f>'Stavební rozpočet SO 501'!G8</f>
        <v>28.03.2025</v>
      </c>
      <c r="H8" s="296" t="s">
        <v>20</v>
      </c>
      <c r="I8" s="325" t="str">
        <f>'Stavební rozpočet SO 501'!I8</f>
        <v>Ing. Maša Miroslav</v>
      </c>
      <c r="J8" s="325"/>
      <c r="K8" s="325"/>
    </row>
    <row r="9" spans="1:76" ht="15.75" thickBot="1" x14ac:dyDescent="0.3">
      <c r="A9" s="295"/>
      <c r="B9" s="295"/>
      <c r="C9" s="296"/>
      <c r="D9" s="296"/>
      <c r="E9" s="302"/>
      <c r="F9" s="302"/>
      <c r="G9" s="296"/>
      <c r="H9" s="296"/>
      <c r="I9" s="296"/>
      <c r="J9" s="325"/>
      <c r="K9" s="325"/>
    </row>
    <row r="10" spans="1:76" x14ac:dyDescent="0.25">
      <c r="A10" s="5" t="s">
        <v>21</v>
      </c>
      <c r="B10" s="6" t="s">
        <v>22</v>
      </c>
      <c r="C10" s="326" t="s">
        <v>23</v>
      </c>
      <c r="D10" s="326"/>
      <c r="E10" s="6" t="s">
        <v>24</v>
      </c>
      <c r="F10" s="7" t="s">
        <v>25</v>
      </c>
      <c r="G10" s="8" t="s">
        <v>26</v>
      </c>
      <c r="H10" s="327" t="s">
        <v>27</v>
      </c>
      <c r="I10" s="327"/>
      <c r="J10" s="327"/>
      <c r="K10" s="7" t="s">
        <v>28</v>
      </c>
      <c r="BK10" s="9" t="s">
        <v>29</v>
      </c>
      <c r="BL10" s="10" t="s">
        <v>30</v>
      </c>
      <c r="BW10" s="10" t="s">
        <v>31</v>
      </c>
    </row>
    <row r="11" spans="1:76" ht="15.75" thickBot="1" x14ac:dyDescent="0.3">
      <c r="A11" s="11" t="s">
        <v>4</v>
      </c>
      <c r="B11" s="12" t="s">
        <v>4</v>
      </c>
      <c r="C11" s="328" t="s">
        <v>32</v>
      </c>
      <c r="D11" s="328"/>
      <c r="E11" s="12" t="s">
        <v>4</v>
      </c>
      <c r="F11" s="12" t="s">
        <v>4</v>
      </c>
      <c r="G11" s="13" t="s">
        <v>33</v>
      </c>
      <c r="H11" s="14" t="s">
        <v>34</v>
      </c>
      <c r="I11" s="15" t="s">
        <v>35</v>
      </c>
      <c r="J11" s="13" t="s">
        <v>36</v>
      </c>
      <c r="K11" s="16" t="s">
        <v>36</v>
      </c>
      <c r="Z11" s="9" t="s">
        <v>37</v>
      </c>
      <c r="AA11" s="9" t="s">
        <v>38</v>
      </c>
      <c r="AB11" s="9" t="s">
        <v>39</v>
      </c>
      <c r="AC11" s="9" t="s">
        <v>40</v>
      </c>
      <c r="AD11" s="9" t="s">
        <v>41</v>
      </c>
      <c r="AE11" s="9" t="s">
        <v>42</v>
      </c>
      <c r="AF11" s="9" t="s">
        <v>43</v>
      </c>
      <c r="AG11" s="9" t="s">
        <v>44</v>
      </c>
      <c r="AH11" s="9" t="s">
        <v>45</v>
      </c>
      <c r="BH11" s="9" t="s">
        <v>46</v>
      </c>
      <c r="BI11" s="9" t="s">
        <v>47</v>
      </c>
      <c r="BJ11" s="9" t="s">
        <v>48</v>
      </c>
    </row>
    <row r="12" spans="1:76" ht="15" customHeight="1" x14ac:dyDescent="0.25">
      <c r="A12" s="17"/>
      <c r="B12" s="18" t="s">
        <v>51</v>
      </c>
      <c r="C12" s="329" t="s">
        <v>306</v>
      </c>
      <c r="D12" s="329"/>
      <c r="E12" s="19" t="s">
        <v>4</v>
      </c>
      <c r="F12" s="19" t="s">
        <v>4</v>
      </c>
      <c r="G12" s="19" t="s">
        <v>4</v>
      </c>
      <c r="H12" s="2">
        <f>SUM(H13:H22)</f>
        <v>0</v>
      </c>
      <c r="I12" s="2">
        <f>SUM(I13:I22)</f>
        <v>0</v>
      </c>
      <c r="J12" s="2">
        <f>SUM(J13:J22)</f>
        <v>0</v>
      </c>
      <c r="K12" s="20">
        <f>SUM(K13:K22)</f>
        <v>32066.9</v>
      </c>
      <c r="AI12" s="9"/>
      <c r="AS12" s="2">
        <f>SUM(AJ13:AJ22)</f>
        <v>0</v>
      </c>
      <c r="AT12" s="2">
        <f>SUM(AK13:AK22)</f>
        <v>0</v>
      </c>
      <c r="AU12" s="2">
        <f>SUM(AL13:AL22)</f>
        <v>0</v>
      </c>
    </row>
    <row r="13" spans="1:76" ht="15" customHeight="1" x14ac:dyDescent="0.25">
      <c r="A13" s="21" t="s">
        <v>51</v>
      </c>
      <c r="B13" s="4" t="s">
        <v>811</v>
      </c>
      <c r="C13" s="296" t="s">
        <v>812</v>
      </c>
      <c r="D13" s="296"/>
      <c r="E13" s="4" t="s">
        <v>54</v>
      </c>
      <c r="F13" s="22">
        <f>'Stavební rozpočet SO 501'!F13</f>
        <v>95.825000000000003</v>
      </c>
      <c r="G13" s="22">
        <f>'Stavební rozpočet SO 501'!G13</f>
        <v>0</v>
      </c>
      <c r="H13" s="22">
        <f>'Stavební rozpočet SO 501'!H13</f>
        <v>0</v>
      </c>
      <c r="I13" s="22">
        <f>'Stavební rozpočet SO 501'!I13</f>
        <v>0</v>
      </c>
      <c r="J13" s="22">
        <f>'Stavební rozpočet SO 501'!J13</f>
        <v>0</v>
      </c>
      <c r="K13" s="23">
        <f>F13*13</f>
        <v>1245.7250000000001</v>
      </c>
      <c r="Z13" s="22">
        <f t="shared" ref="Z13:Z22" si="0">IF(AQ13="5",BJ13,0)</f>
        <v>0</v>
      </c>
      <c r="AB13" s="22">
        <f t="shared" ref="AB13:AB22" si="1">IF(AQ13="1",BH13,0)</f>
        <v>0</v>
      </c>
      <c r="AC13" s="22">
        <f t="shared" ref="AC13:AC22" si="2">IF(AQ13="1",BI13,0)</f>
        <v>0</v>
      </c>
      <c r="AD13" s="22">
        <f t="shared" ref="AD13:AD22" si="3">IF(AQ13="7",BH13,0)</f>
        <v>0</v>
      </c>
      <c r="AE13" s="22">
        <f t="shared" ref="AE13:AE22" si="4">IF(AQ13="7",BI13,0)</f>
        <v>0</v>
      </c>
      <c r="AF13" s="22">
        <f t="shared" ref="AF13:AF22" si="5">IF(AQ13="2",BH13,0)</f>
        <v>0</v>
      </c>
      <c r="AG13" s="22">
        <f t="shared" ref="AG13:AG22" si="6">IF(AQ13="2",BI13,0)</f>
        <v>0</v>
      </c>
      <c r="AH13" s="22">
        <f t="shared" ref="AH13:AH22" si="7">IF(AQ13="0",BJ13,0)</f>
        <v>0</v>
      </c>
      <c r="AI13" s="9"/>
      <c r="AJ13" s="22">
        <f t="shared" ref="AJ13:AJ22" si="8">IF(AN13=0,J13,0)</f>
        <v>0</v>
      </c>
      <c r="AK13" s="22">
        <f t="shared" ref="AK13:AK22" si="9">IF(AN13=12,J13,0)</f>
        <v>0</v>
      </c>
      <c r="AL13" s="22">
        <f t="shared" ref="AL13:AL22" si="10">IF(AN13=21,J13,0)</f>
        <v>0</v>
      </c>
      <c r="AN13" s="22">
        <v>21</v>
      </c>
      <c r="AO13" s="22">
        <f t="shared" ref="AO13:AO21" si="11">G13*0</f>
        <v>0</v>
      </c>
      <c r="AP13" s="22">
        <f t="shared" ref="AP13:AP21" si="12">G13*(1-0)</f>
        <v>0</v>
      </c>
      <c r="AQ13" s="24" t="s">
        <v>51</v>
      </c>
      <c r="AV13" s="22">
        <f t="shared" ref="AV13:AV22" si="13">AW13+AX13</f>
        <v>0</v>
      </c>
      <c r="AW13" s="22">
        <f t="shared" ref="AW13:AW22" si="14">F13*AO13</f>
        <v>0</v>
      </c>
      <c r="AX13" s="22">
        <f t="shared" ref="AX13:AX22" si="15">F13*AP13</f>
        <v>0</v>
      </c>
      <c r="AY13" s="24" t="s">
        <v>78</v>
      </c>
      <c r="AZ13" s="24" t="s">
        <v>56</v>
      </c>
      <c r="BA13" s="9" t="s">
        <v>57</v>
      </c>
      <c r="BC13" s="22">
        <f t="shared" ref="BC13:BC22" si="16">AW13+AX13</f>
        <v>0</v>
      </c>
      <c r="BD13" s="22">
        <f t="shared" ref="BD13:BD22" si="17">G13/(100-BE13)*100</f>
        <v>0</v>
      </c>
      <c r="BE13" s="22">
        <v>0</v>
      </c>
      <c r="BF13" s="22">
        <f t="shared" ref="BF13:BF22" si="18">K13</f>
        <v>1245.7250000000001</v>
      </c>
      <c r="BH13" s="22">
        <f t="shared" ref="BH13:BH22" si="19">F13*AO13</f>
        <v>0</v>
      </c>
      <c r="BI13" s="22">
        <f t="shared" ref="BI13:BI22" si="20">F13*AP13</f>
        <v>0</v>
      </c>
      <c r="BJ13" s="22">
        <f t="shared" ref="BJ13:BJ22" si="21">F13*G13</f>
        <v>0</v>
      </c>
      <c r="BK13" s="22"/>
      <c r="BL13" s="22">
        <v>1</v>
      </c>
      <c r="BW13" s="22">
        <v>21</v>
      </c>
      <c r="BX13" s="3" t="s">
        <v>812</v>
      </c>
    </row>
    <row r="14" spans="1:76" ht="15" customHeight="1" x14ac:dyDescent="0.25">
      <c r="A14" s="21" t="s">
        <v>58</v>
      </c>
      <c r="B14" s="4" t="s">
        <v>813</v>
      </c>
      <c r="C14" s="296" t="s">
        <v>814</v>
      </c>
      <c r="D14" s="296"/>
      <c r="E14" s="4" t="s">
        <v>54</v>
      </c>
      <c r="F14" s="22">
        <f>'Stavební rozpočet SO 501'!F14</f>
        <v>95.825000000000003</v>
      </c>
      <c r="G14" s="22">
        <f>'Stavební rozpočet SO 501'!G14</f>
        <v>0</v>
      </c>
      <c r="H14" s="22">
        <f>'Stavební rozpočet SO 501'!H14</f>
        <v>0</v>
      </c>
      <c r="I14" s="22">
        <f>'Stavební rozpočet SO 501'!I14</f>
        <v>0</v>
      </c>
      <c r="J14" s="22">
        <f>'Stavební rozpočet SO 501'!J14</f>
        <v>0</v>
      </c>
      <c r="K14" s="23">
        <f>F14*14</f>
        <v>1341.55</v>
      </c>
      <c r="Z14" s="22">
        <f t="shared" si="0"/>
        <v>0</v>
      </c>
      <c r="AB14" s="22">
        <f t="shared" si="1"/>
        <v>0</v>
      </c>
      <c r="AC14" s="22">
        <f t="shared" si="2"/>
        <v>0</v>
      </c>
      <c r="AD14" s="22">
        <f t="shared" si="3"/>
        <v>0</v>
      </c>
      <c r="AE14" s="22">
        <f t="shared" si="4"/>
        <v>0</v>
      </c>
      <c r="AF14" s="22">
        <f t="shared" si="5"/>
        <v>0</v>
      </c>
      <c r="AG14" s="22">
        <f t="shared" si="6"/>
        <v>0</v>
      </c>
      <c r="AH14" s="22">
        <f t="shared" si="7"/>
        <v>0</v>
      </c>
      <c r="AI14" s="9"/>
      <c r="AJ14" s="22">
        <f t="shared" si="8"/>
        <v>0</v>
      </c>
      <c r="AK14" s="22">
        <f t="shared" si="9"/>
        <v>0</v>
      </c>
      <c r="AL14" s="22">
        <f t="shared" si="10"/>
        <v>0</v>
      </c>
      <c r="AN14" s="22">
        <v>21</v>
      </c>
      <c r="AO14" s="22">
        <f t="shared" si="11"/>
        <v>0</v>
      </c>
      <c r="AP14" s="22">
        <f t="shared" si="12"/>
        <v>0</v>
      </c>
      <c r="AQ14" s="24" t="s">
        <v>51</v>
      </c>
      <c r="AV14" s="22">
        <f t="shared" si="13"/>
        <v>0</v>
      </c>
      <c r="AW14" s="22">
        <f t="shared" si="14"/>
        <v>0</v>
      </c>
      <c r="AX14" s="22">
        <f t="shared" si="15"/>
        <v>0</v>
      </c>
      <c r="AY14" s="24" t="s">
        <v>78</v>
      </c>
      <c r="AZ14" s="24" t="s">
        <v>56</v>
      </c>
      <c r="BA14" s="9" t="s">
        <v>57</v>
      </c>
      <c r="BC14" s="22">
        <f t="shared" si="16"/>
        <v>0</v>
      </c>
      <c r="BD14" s="22">
        <f t="shared" si="17"/>
        <v>0</v>
      </c>
      <c r="BE14" s="22">
        <v>0</v>
      </c>
      <c r="BF14" s="22">
        <f t="shared" si="18"/>
        <v>1341.55</v>
      </c>
      <c r="BH14" s="22">
        <f t="shared" si="19"/>
        <v>0</v>
      </c>
      <c r="BI14" s="22">
        <f t="shared" si="20"/>
        <v>0</v>
      </c>
      <c r="BJ14" s="22">
        <f t="shared" si="21"/>
        <v>0</v>
      </c>
      <c r="BK14" s="22"/>
      <c r="BL14" s="22">
        <v>1</v>
      </c>
      <c r="BW14" s="22">
        <v>21</v>
      </c>
      <c r="BX14" s="3" t="s">
        <v>814</v>
      </c>
    </row>
    <row r="15" spans="1:76" ht="15" customHeight="1" x14ac:dyDescent="0.25">
      <c r="A15" s="21" t="s">
        <v>61</v>
      </c>
      <c r="B15" s="4" t="s">
        <v>815</v>
      </c>
      <c r="C15" s="296" t="s">
        <v>816</v>
      </c>
      <c r="D15" s="296"/>
      <c r="E15" s="4" t="s">
        <v>54</v>
      </c>
      <c r="F15" s="22">
        <f>'Stavební rozpočet SO 501'!F15</f>
        <v>95.825000000000003</v>
      </c>
      <c r="G15" s="22">
        <f>'Stavební rozpočet SO 501'!G15</f>
        <v>0</v>
      </c>
      <c r="H15" s="22">
        <f>'Stavební rozpočet SO 501'!H15</f>
        <v>0</v>
      </c>
      <c r="I15" s="22">
        <f>'Stavební rozpočet SO 501'!I15</f>
        <v>0</v>
      </c>
      <c r="J15" s="22">
        <f>'Stavební rozpočet SO 501'!J15</f>
        <v>0</v>
      </c>
      <c r="K15" s="23">
        <f>F15*15</f>
        <v>1437.375</v>
      </c>
      <c r="Z15" s="22">
        <f t="shared" si="0"/>
        <v>0</v>
      </c>
      <c r="AB15" s="22">
        <f t="shared" si="1"/>
        <v>0</v>
      </c>
      <c r="AC15" s="22">
        <f t="shared" si="2"/>
        <v>0</v>
      </c>
      <c r="AD15" s="22">
        <f t="shared" si="3"/>
        <v>0</v>
      </c>
      <c r="AE15" s="22">
        <f t="shared" si="4"/>
        <v>0</v>
      </c>
      <c r="AF15" s="22">
        <f t="shared" si="5"/>
        <v>0</v>
      </c>
      <c r="AG15" s="22">
        <f t="shared" si="6"/>
        <v>0</v>
      </c>
      <c r="AH15" s="22">
        <f t="shared" si="7"/>
        <v>0</v>
      </c>
      <c r="AI15" s="9"/>
      <c r="AJ15" s="22">
        <f t="shared" si="8"/>
        <v>0</v>
      </c>
      <c r="AK15" s="22">
        <f t="shared" si="9"/>
        <v>0</v>
      </c>
      <c r="AL15" s="22">
        <f t="shared" si="10"/>
        <v>0</v>
      </c>
      <c r="AN15" s="22">
        <v>21</v>
      </c>
      <c r="AO15" s="22">
        <f t="shared" si="11"/>
        <v>0</v>
      </c>
      <c r="AP15" s="22">
        <f t="shared" si="12"/>
        <v>0</v>
      </c>
      <c r="AQ15" s="24" t="s">
        <v>51</v>
      </c>
      <c r="AV15" s="22">
        <f t="shared" si="13"/>
        <v>0</v>
      </c>
      <c r="AW15" s="22">
        <f t="shared" si="14"/>
        <v>0</v>
      </c>
      <c r="AX15" s="22">
        <f t="shared" si="15"/>
        <v>0</v>
      </c>
      <c r="AY15" s="24" t="s">
        <v>78</v>
      </c>
      <c r="AZ15" s="24" t="s">
        <v>56</v>
      </c>
      <c r="BA15" s="9" t="s">
        <v>57</v>
      </c>
      <c r="BC15" s="22">
        <f t="shared" si="16"/>
        <v>0</v>
      </c>
      <c r="BD15" s="22">
        <f t="shared" si="17"/>
        <v>0</v>
      </c>
      <c r="BE15" s="22">
        <v>0</v>
      </c>
      <c r="BF15" s="22">
        <f t="shared" si="18"/>
        <v>1437.375</v>
      </c>
      <c r="BH15" s="22">
        <f t="shared" si="19"/>
        <v>0</v>
      </c>
      <c r="BI15" s="22">
        <f t="shared" si="20"/>
        <v>0</v>
      </c>
      <c r="BJ15" s="22">
        <f t="shared" si="21"/>
        <v>0</v>
      </c>
      <c r="BK15" s="22"/>
      <c r="BL15" s="22">
        <v>1</v>
      </c>
      <c r="BW15" s="22">
        <v>21</v>
      </c>
      <c r="BX15" s="3" t="s">
        <v>816</v>
      </c>
    </row>
    <row r="16" spans="1:76" ht="15" customHeight="1" x14ac:dyDescent="0.25">
      <c r="A16" s="21" t="s">
        <v>64</v>
      </c>
      <c r="B16" s="4" t="s">
        <v>817</v>
      </c>
      <c r="C16" s="296" t="s">
        <v>818</v>
      </c>
      <c r="D16" s="296"/>
      <c r="E16" s="4" t="s">
        <v>54</v>
      </c>
      <c r="F16" s="22">
        <f>'Stavební rozpočet SO 501'!F16</f>
        <v>95.825000000000003</v>
      </c>
      <c r="G16" s="22">
        <f>'Stavební rozpočet SO 501'!G16</f>
        <v>0</v>
      </c>
      <c r="H16" s="22">
        <f>'Stavební rozpočet SO 501'!H16</f>
        <v>0</v>
      </c>
      <c r="I16" s="22">
        <f>'Stavební rozpočet SO 501'!I16</f>
        <v>0</v>
      </c>
      <c r="J16" s="22">
        <f>'Stavební rozpočet SO 501'!J16</f>
        <v>0</v>
      </c>
      <c r="K16" s="23">
        <f>F16*16</f>
        <v>1533.2</v>
      </c>
      <c r="Z16" s="22">
        <f t="shared" si="0"/>
        <v>0</v>
      </c>
      <c r="AB16" s="22">
        <f t="shared" si="1"/>
        <v>0</v>
      </c>
      <c r="AC16" s="22">
        <f t="shared" si="2"/>
        <v>0</v>
      </c>
      <c r="AD16" s="22">
        <f t="shared" si="3"/>
        <v>0</v>
      </c>
      <c r="AE16" s="22">
        <f t="shared" si="4"/>
        <v>0</v>
      </c>
      <c r="AF16" s="22">
        <f t="shared" si="5"/>
        <v>0</v>
      </c>
      <c r="AG16" s="22">
        <f t="shared" si="6"/>
        <v>0</v>
      </c>
      <c r="AH16" s="22">
        <f t="shared" si="7"/>
        <v>0</v>
      </c>
      <c r="AI16" s="9"/>
      <c r="AJ16" s="22">
        <f t="shared" si="8"/>
        <v>0</v>
      </c>
      <c r="AK16" s="22">
        <f t="shared" si="9"/>
        <v>0</v>
      </c>
      <c r="AL16" s="22">
        <f t="shared" si="10"/>
        <v>0</v>
      </c>
      <c r="AN16" s="22">
        <v>21</v>
      </c>
      <c r="AO16" s="22">
        <f t="shared" si="11"/>
        <v>0</v>
      </c>
      <c r="AP16" s="22">
        <f t="shared" si="12"/>
        <v>0</v>
      </c>
      <c r="AQ16" s="24" t="s">
        <v>51</v>
      </c>
      <c r="AV16" s="22">
        <f t="shared" si="13"/>
        <v>0</v>
      </c>
      <c r="AW16" s="22">
        <f t="shared" si="14"/>
        <v>0</v>
      </c>
      <c r="AX16" s="22">
        <f t="shared" si="15"/>
        <v>0</v>
      </c>
      <c r="AY16" s="24" t="s">
        <v>78</v>
      </c>
      <c r="AZ16" s="24" t="s">
        <v>56</v>
      </c>
      <c r="BA16" s="9" t="s">
        <v>57</v>
      </c>
      <c r="BC16" s="22">
        <f t="shared" si="16"/>
        <v>0</v>
      </c>
      <c r="BD16" s="22">
        <f t="shared" si="17"/>
        <v>0</v>
      </c>
      <c r="BE16" s="22">
        <v>0</v>
      </c>
      <c r="BF16" s="22">
        <f t="shared" si="18"/>
        <v>1533.2</v>
      </c>
      <c r="BH16" s="22">
        <f t="shared" si="19"/>
        <v>0</v>
      </c>
      <c r="BI16" s="22">
        <f t="shared" si="20"/>
        <v>0</v>
      </c>
      <c r="BJ16" s="22">
        <f t="shared" si="21"/>
        <v>0</v>
      </c>
      <c r="BK16" s="22"/>
      <c r="BL16" s="22">
        <v>1</v>
      </c>
      <c r="BW16" s="22">
        <v>21</v>
      </c>
      <c r="BX16" s="3" t="s">
        <v>818</v>
      </c>
    </row>
    <row r="17" spans="1:76" ht="15" customHeight="1" x14ac:dyDescent="0.25">
      <c r="A17" s="21" t="s">
        <v>67</v>
      </c>
      <c r="B17" s="4" t="s">
        <v>435</v>
      </c>
      <c r="C17" s="296" t="s">
        <v>436</v>
      </c>
      <c r="D17" s="296"/>
      <c r="E17" s="4" t="s">
        <v>54</v>
      </c>
      <c r="F17" s="22">
        <f>'Stavební rozpočet SO 501'!F18</f>
        <v>110.7</v>
      </c>
      <c r="G17" s="22">
        <f>'Stavební rozpočet SO 501'!G18</f>
        <v>0</v>
      </c>
      <c r="H17" s="22">
        <f>'Stavební rozpočet SO 501'!H18</f>
        <v>0</v>
      </c>
      <c r="I17" s="22">
        <f>'Stavební rozpočet SO 501'!I18</f>
        <v>0</v>
      </c>
      <c r="J17" s="22">
        <f>'Stavební rozpočet SO 501'!J18</f>
        <v>0</v>
      </c>
      <c r="K17" s="23">
        <f>F17*17</f>
        <v>1881.9</v>
      </c>
      <c r="Z17" s="22">
        <f t="shared" si="0"/>
        <v>0</v>
      </c>
      <c r="AB17" s="22">
        <f t="shared" si="1"/>
        <v>0</v>
      </c>
      <c r="AC17" s="22">
        <f t="shared" si="2"/>
        <v>0</v>
      </c>
      <c r="AD17" s="22">
        <f t="shared" si="3"/>
        <v>0</v>
      </c>
      <c r="AE17" s="22">
        <f t="shared" si="4"/>
        <v>0</v>
      </c>
      <c r="AF17" s="22">
        <f t="shared" si="5"/>
        <v>0</v>
      </c>
      <c r="AG17" s="22">
        <f t="shared" si="6"/>
        <v>0</v>
      </c>
      <c r="AH17" s="22">
        <f t="shared" si="7"/>
        <v>0</v>
      </c>
      <c r="AI17" s="9"/>
      <c r="AJ17" s="22">
        <f t="shared" si="8"/>
        <v>0</v>
      </c>
      <c r="AK17" s="22">
        <f t="shared" si="9"/>
        <v>0</v>
      </c>
      <c r="AL17" s="22">
        <f t="shared" si="10"/>
        <v>0</v>
      </c>
      <c r="AN17" s="22">
        <v>21</v>
      </c>
      <c r="AO17" s="22">
        <f t="shared" si="11"/>
        <v>0</v>
      </c>
      <c r="AP17" s="22">
        <f t="shared" si="12"/>
        <v>0</v>
      </c>
      <c r="AQ17" s="24" t="s">
        <v>51</v>
      </c>
      <c r="AV17" s="22">
        <f t="shared" si="13"/>
        <v>0</v>
      </c>
      <c r="AW17" s="22">
        <f t="shared" si="14"/>
        <v>0</v>
      </c>
      <c r="AX17" s="22">
        <f t="shared" si="15"/>
        <v>0</v>
      </c>
      <c r="AY17" s="24" t="s">
        <v>87</v>
      </c>
      <c r="AZ17" s="24" t="s">
        <v>56</v>
      </c>
      <c r="BA17" s="9" t="s">
        <v>57</v>
      </c>
      <c r="BC17" s="22">
        <f t="shared" si="16"/>
        <v>0</v>
      </c>
      <c r="BD17" s="22">
        <f t="shared" si="17"/>
        <v>0</v>
      </c>
      <c r="BE17" s="22">
        <v>0</v>
      </c>
      <c r="BF17" s="22">
        <f t="shared" si="18"/>
        <v>1881.9</v>
      </c>
      <c r="BH17" s="22">
        <f t="shared" si="19"/>
        <v>0</v>
      </c>
      <c r="BI17" s="22">
        <f t="shared" si="20"/>
        <v>0</v>
      </c>
      <c r="BJ17" s="22">
        <f t="shared" si="21"/>
        <v>0</v>
      </c>
      <c r="BK17" s="22"/>
      <c r="BL17" s="22">
        <v>1</v>
      </c>
      <c r="BW17" s="22">
        <v>21</v>
      </c>
      <c r="BX17" s="3" t="s">
        <v>436</v>
      </c>
    </row>
    <row r="18" spans="1:76" ht="15" customHeight="1" x14ac:dyDescent="0.25">
      <c r="A18" s="21" t="s">
        <v>70</v>
      </c>
      <c r="B18" s="4" t="s">
        <v>85</v>
      </c>
      <c r="C18" s="296" t="s">
        <v>86</v>
      </c>
      <c r="D18" s="296"/>
      <c r="E18" s="4" t="s">
        <v>54</v>
      </c>
      <c r="F18" s="22">
        <f>'Stavební rozpočet SO 501'!F19</f>
        <v>110.7</v>
      </c>
      <c r="G18" s="22">
        <f>'Stavební rozpočet SO 501'!G19</f>
        <v>0</v>
      </c>
      <c r="H18" s="22">
        <f>'Stavební rozpočet SO 501'!H19</f>
        <v>0</v>
      </c>
      <c r="I18" s="22">
        <f>'Stavební rozpočet SO 501'!I19</f>
        <v>0</v>
      </c>
      <c r="J18" s="22">
        <f>'Stavební rozpočet SO 501'!J19</f>
        <v>0</v>
      </c>
      <c r="K18" s="23">
        <f>F18*18</f>
        <v>1992.6000000000001</v>
      </c>
      <c r="Z18" s="22">
        <f t="shared" si="0"/>
        <v>0</v>
      </c>
      <c r="AB18" s="22">
        <f t="shared" si="1"/>
        <v>0</v>
      </c>
      <c r="AC18" s="22">
        <f t="shared" si="2"/>
        <v>0</v>
      </c>
      <c r="AD18" s="22">
        <f t="shared" si="3"/>
        <v>0</v>
      </c>
      <c r="AE18" s="22">
        <f t="shared" si="4"/>
        <v>0</v>
      </c>
      <c r="AF18" s="22">
        <f t="shared" si="5"/>
        <v>0</v>
      </c>
      <c r="AG18" s="22">
        <f t="shared" si="6"/>
        <v>0</v>
      </c>
      <c r="AH18" s="22">
        <f t="shared" si="7"/>
        <v>0</v>
      </c>
      <c r="AI18" s="9"/>
      <c r="AJ18" s="22">
        <f t="shared" si="8"/>
        <v>0</v>
      </c>
      <c r="AK18" s="22">
        <f t="shared" si="9"/>
        <v>0</v>
      </c>
      <c r="AL18" s="22">
        <f t="shared" si="10"/>
        <v>0</v>
      </c>
      <c r="AN18" s="22">
        <v>21</v>
      </c>
      <c r="AO18" s="22">
        <f t="shared" si="11"/>
        <v>0</v>
      </c>
      <c r="AP18" s="22">
        <f t="shared" si="12"/>
        <v>0</v>
      </c>
      <c r="AQ18" s="24" t="s">
        <v>51</v>
      </c>
      <c r="AV18" s="22">
        <f t="shared" si="13"/>
        <v>0</v>
      </c>
      <c r="AW18" s="22">
        <f t="shared" si="14"/>
        <v>0</v>
      </c>
      <c r="AX18" s="22">
        <f t="shared" si="15"/>
        <v>0</v>
      </c>
      <c r="AY18" s="24" t="s">
        <v>87</v>
      </c>
      <c r="AZ18" s="24" t="s">
        <v>56</v>
      </c>
      <c r="BA18" s="9" t="s">
        <v>57</v>
      </c>
      <c r="BC18" s="22">
        <f t="shared" si="16"/>
        <v>0</v>
      </c>
      <c r="BD18" s="22">
        <f t="shared" si="17"/>
        <v>0</v>
      </c>
      <c r="BE18" s="22">
        <v>0</v>
      </c>
      <c r="BF18" s="22">
        <f t="shared" si="18"/>
        <v>1992.6000000000001</v>
      </c>
      <c r="BH18" s="22">
        <f t="shared" si="19"/>
        <v>0</v>
      </c>
      <c r="BI18" s="22">
        <f t="shared" si="20"/>
        <v>0</v>
      </c>
      <c r="BJ18" s="22">
        <f t="shared" si="21"/>
        <v>0</v>
      </c>
      <c r="BK18" s="22"/>
      <c r="BL18" s="22">
        <v>1</v>
      </c>
      <c r="BW18" s="22">
        <v>21</v>
      </c>
      <c r="BX18" s="3" t="s">
        <v>86</v>
      </c>
    </row>
    <row r="19" spans="1:76" ht="15" customHeight="1" x14ac:dyDescent="0.25">
      <c r="A19" s="21" t="s">
        <v>75</v>
      </c>
      <c r="B19" s="4" t="s">
        <v>92</v>
      </c>
      <c r="C19" s="296" t="s">
        <v>93</v>
      </c>
      <c r="D19" s="296"/>
      <c r="E19" s="4" t="s">
        <v>54</v>
      </c>
      <c r="F19" s="22">
        <f>'Stavební rozpočet SO 501'!F20</f>
        <v>885.6</v>
      </c>
      <c r="G19" s="22">
        <f>'Stavební rozpočet SO 501'!G20</f>
        <v>0</v>
      </c>
      <c r="H19" s="22">
        <f>'Stavební rozpočet SO 501'!H20</f>
        <v>0</v>
      </c>
      <c r="I19" s="22">
        <f>'Stavební rozpočet SO 501'!I20</f>
        <v>0</v>
      </c>
      <c r="J19" s="22">
        <f>'Stavební rozpočet SO 501'!J20</f>
        <v>0</v>
      </c>
      <c r="K19" s="23">
        <f>F19*19</f>
        <v>16826.400000000001</v>
      </c>
      <c r="Z19" s="22">
        <f t="shared" si="0"/>
        <v>0</v>
      </c>
      <c r="AB19" s="22">
        <f t="shared" si="1"/>
        <v>0</v>
      </c>
      <c r="AC19" s="22">
        <f t="shared" si="2"/>
        <v>0</v>
      </c>
      <c r="AD19" s="22">
        <f t="shared" si="3"/>
        <v>0</v>
      </c>
      <c r="AE19" s="22">
        <f t="shared" si="4"/>
        <v>0</v>
      </c>
      <c r="AF19" s="22">
        <f t="shared" si="5"/>
        <v>0</v>
      </c>
      <c r="AG19" s="22">
        <f t="shared" si="6"/>
        <v>0</v>
      </c>
      <c r="AH19" s="22">
        <f t="shared" si="7"/>
        <v>0</v>
      </c>
      <c r="AI19" s="9"/>
      <c r="AJ19" s="22">
        <f t="shared" si="8"/>
        <v>0</v>
      </c>
      <c r="AK19" s="22">
        <f t="shared" si="9"/>
        <v>0</v>
      </c>
      <c r="AL19" s="22">
        <f t="shared" si="10"/>
        <v>0</v>
      </c>
      <c r="AN19" s="22">
        <v>21</v>
      </c>
      <c r="AO19" s="22">
        <f t="shared" si="11"/>
        <v>0</v>
      </c>
      <c r="AP19" s="22">
        <f t="shared" si="12"/>
        <v>0</v>
      </c>
      <c r="AQ19" s="24" t="s">
        <v>51</v>
      </c>
      <c r="AV19" s="22">
        <f t="shared" si="13"/>
        <v>0</v>
      </c>
      <c r="AW19" s="22">
        <f t="shared" si="14"/>
        <v>0</v>
      </c>
      <c r="AX19" s="22">
        <f t="shared" si="15"/>
        <v>0</v>
      </c>
      <c r="AY19" s="24" t="s">
        <v>87</v>
      </c>
      <c r="AZ19" s="24" t="s">
        <v>56</v>
      </c>
      <c r="BA19" s="9" t="s">
        <v>57</v>
      </c>
      <c r="BC19" s="22">
        <f t="shared" si="16"/>
        <v>0</v>
      </c>
      <c r="BD19" s="22">
        <f t="shared" si="17"/>
        <v>0</v>
      </c>
      <c r="BE19" s="22">
        <v>0</v>
      </c>
      <c r="BF19" s="22">
        <f t="shared" si="18"/>
        <v>16826.400000000001</v>
      </c>
      <c r="BH19" s="22">
        <f t="shared" si="19"/>
        <v>0</v>
      </c>
      <c r="BI19" s="22">
        <f t="shared" si="20"/>
        <v>0</v>
      </c>
      <c r="BJ19" s="22">
        <f t="shared" si="21"/>
        <v>0</v>
      </c>
      <c r="BK19" s="22"/>
      <c r="BL19" s="22">
        <v>1</v>
      </c>
      <c r="BW19" s="22">
        <v>21</v>
      </c>
      <c r="BX19" s="3" t="s">
        <v>93</v>
      </c>
    </row>
    <row r="20" spans="1:76" ht="15" customHeight="1" x14ac:dyDescent="0.25">
      <c r="A20" s="21" t="s">
        <v>79</v>
      </c>
      <c r="B20" s="4" t="s">
        <v>99</v>
      </c>
      <c r="C20" s="296" t="s">
        <v>100</v>
      </c>
      <c r="D20" s="296"/>
      <c r="E20" s="4" t="s">
        <v>54</v>
      </c>
      <c r="F20" s="22">
        <f>'Stavební rozpočet SO 501'!F22</f>
        <v>110.7</v>
      </c>
      <c r="G20" s="22">
        <f>'Stavební rozpočet SO 501'!G22</f>
        <v>0</v>
      </c>
      <c r="H20" s="22">
        <f>'Stavební rozpočet SO 501'!H22</f>
        <v>0</v>
      </c>
      <c r="I20" s="22">
        <f>'Stavební rozpočet SO 501'!I22</f>
        <v>0</v>
      </c>
      <c r="J20" s="22">
        <f>'Stavební rozpočet SO 501'!J22</f>
        <v>0</v>
      </c>
      <c r="K20" s="23">
        <f>F20*20</f>
        <v>2214</v>
      </c>
      <c r="Z20" s="22">
        <f t="shared" si="0"/>
        <v>0</v>
      </c>
      <c r="AB20" s="22">
        <f t="shared" si="1"/>
        <v>0</v>
      </c>
      <c r="AC20" s="22">
        <f t="shared" si="2"/>
        <v>0</v>
      </c>
      <c r="AD20" s="22">
        <f t="shared" si="3"/>
        <v>0</v>
      </c>
      <c r="AE20" s="22">
        <f t="shared" si="4"/>
        <v>0</v>
      </c>
      <c r="AF20" s="22">
        <f t="shared" si="5"/>
        <v>0</v>
      </c>
      <c r="AG20" s="22">
        <f t="shared" si="6"/>
        <v>0</v>
      </c>
      <c r="AH20" s="22">
        <f t="shared" si="7"/>
        <v>0</v>
      </c>
      <c r="AI20" s="9"/>
      <c r="AJ20" s="22">
        <f t="shared" si="8"/>
        <v>0</v>
      </c>
      <c r="AK20" s="22">
        <f t="shared" si="9"/>
        <v>0</v>
      </c>
      <c r="AL20" s="22">
        <f t="shared" si="10"/>
        <v>0</v>
      </c>
      <c r="AN20" s="22">
        <v>21</v>
      </c>
      <c r="AO20" s="22">
        <f t="shared" si="11"/>
        <v>0</v>
      </c>
      <c r="AP20" s="22">
        <f t="shared" si="12"/>
        <v>0</v>
      </c>
      <c r="AQ20" s="24" t="s">
        <v>51</v>
      </c>
      <c r="AV20" s="22">
        <f t="shared" si="13"/>
        <v>0</v>
      </c>
      <c r="AW20" s="22">
        <f t="shared" si="14"/>
        <v>0</v>
      </c>
      <c r="AX20" s="22">
        <f t="shared" si="15"/>
        <v>0</v>
      </c>
      <c r="AY20" s="24" t="s">
        <v>98</v>
      </c>
      <c r="AZ20" s="24" t="s">
        <v>56</v>
      </c>
      <c r="BA20" s="9" t="s">
        <v>57</v>
      </c>
      <c r="BC20" s="22">
        <f t="shared" si="16"/>
        <v>0</v>
      </c>
      <c r="BD20" s="22">
        <f t="shared" si="17"/>
        <v>0</v>
      </c>
      <c r="BE20" s="22">
        <v>0</v>
      </c>
      <c r="BF20" s="22">
        <f t="shared" si="18"/>
        <v>2214</v>
      </c>
      <c r="BH20" s="22">
        <f t="shared" si="19"/>
        <v>0</v>
      </c>
      <c r="BI20" s="22">
        <f t="shared" si="20"/>
        <v>0</v>
      </c>
      <c r="BJ20" s="22">
        <f t="shared" si="21"/>
        <v>0</v>
      </c>
      <c r="BK20" s="22"/>
      <c r="BL20" s="22">
        <v>1</v>
      </c>
      <c r="BW20" s="22">
        <v>21</v>
      </c>
      <c r="BX20" s="3" t="s">
        <v>100</v>
      </c>
    </row>
    <row r="21" spans="1:76" ht="15" customHeight="1" x14ac:dyDescent="0.25">
      <c r="A21" s="21" t="s">
        <v>84</v>
      </c>
      <c r="B21" s="4" t="s">
        <v>437</v>
      </c>
      <c r="C21" s="296" t="s">
        <v>438</v>
      </c>
      <c r="D21" s="296"/>
      <c r="E21" s="4" t="s">
        <v>54</v>
      </c>
      <c r="F21" s="22">
        <f>'Stavební rozpočet SO 501'!F23</f>
        <v>80.95</v>
      </c>
      <c r="G21" s="22">
        <f>'Stavební rozpočet SO 501'!G23</f>
        <v>0</v>
      </c>
      <c r="H21" s="22">
        <f>'Stavební rozpočet SO 501'!H23</f>
        <v>0</v>
      </c>
      <c r="I21" s="22">
        <f>'Stavební rozpočet SO 501'!I23</f>
        <v>0</v>
      </c>
      <c r="J21" s="22">
        <f>'Stavební rozpočet SO 501'!J23</f>
        <v>0</v>
      </c>
      <c r="K21" s="23">
        <f>F21*21</f>
        <v>1699.95</v>
      </c>
      <c r="Z21" s="22">
        <f t="shared" si="0"/>
        <v>0</v>
      </c>
      <c r="AB21" s="22">
        <f t="shared" si="1"/>
        <v>0</v>
      </c>
      <c r="AC21" s="22">
        <f t="shared" si="2"/>
        <v>0</v>
      </c>
      <c r="AD21" s="22">
        <f t="shared" si="3"/>
        <v>0</v>
      </c>
      <c r="AE21" s="22">
        <f t="shared" si="4"/>
        <v>0</v>
      </c>
      <c r="AF21" s="22">
        <f t="shared" si="5"/>
        <v>0</v>
      </c>
      <c r="AG21" s="22">
        <f t="shared" si="6"/>
        <v>0</v>
      </c>
      <c r="AH21" s="22">
        <f t="shared" si="7"/>
        <v>0</v>
      </c>
      <c r="AI21" s="9"/>
      <c r="AJ21" s="22">
        <f t="shared" si="8"/>
        <v>0</v>
      </c>
      <c r="AK21" s="22">
        <f t="shared" si="9"/>
        <v>0</v>
      </c>
      <c r="AL21" s="22">
        <f t="shared" si="10"/>
        <v>0</v>
      </c>
      <c r="AN21" s="22">
        <v>21</v>
      </c>
      <c r="AO21" s="22">
        <f t="shared" si="11"/>
        <v>0</v>
      </c>
      <c r="AP21" s="22">
        <f t="shared" si="12"/>
        <v>0</v>
      </c>
      <c r="AQ21" s="24" t="s">
        <v>51</v>
      </c>
      <c r="AV21" s="22">
        <f t="shared" si="13"/>
        <v>0</v>
      </c>
      <c r="AW21" s="22">
        <f t="shared" si="14"/>
        <v>0</v>
      </c>
      <c r="AX21" s="22">
        <f t="shared" si="15"/>
        <v>0</v>
      </c>
      <c r="AY21" s="24" t="s">
        <v>98</v>
      </c>
      <c r="AZ21" s="24" t="s">
        <v>56</v>
      </c>
      <c r="BA21" s="9" t="s">
        <v>57</v>
      </c>
      <c r="BC21" s="22">
        <f t="shared" si="16"/>
        <v>0</v>
      </c>
      <c r="BD21" s="22">
        <f t="shared" si="17"/>
        <v>0</v>
      </c>
      <c r="BE21" s="22">
        <v>0</v>
      </c>
      <c r="BF21" s="22">
        <f t="shared" si="18"/>
        <v>1699.95</v>
      </c>
      <c r="BH21" s="22">
        <f t="shared" si="19"/>
        <v>0</v>
      </c>
      <c r="BI21" s="22">
        <f t="shared" si="20"/>
        <v>0</v>
      </c>
      <c r="BJ21" s="22">
        <f t="shared" si="21"/>
        <v>0</v>
      </c>
      <c r="BK21" s="22"/>
      <c r="BL21" s="22">
        <v>1</v>
      </c>
      <c r="BW21" s="22">
        <v>21</v>
      </c>
      <c r="BX21" s="3" t="s">
        <v>438</v>
      </c>
    </row>
    <row r="22" spans="1:76" ht="15" customHeight="1" x14ac:dyDescent="0.25">
      <c r="A22" s="21" t="s">
        <v>88</v>
      </c>
      <c r="B22" s="4" t="s">
        <v>439</v>
      </c>
      <c r="C22" s="296" t="s">
        <v>440</v>
      </c>
      <c r="D22" s="296"/>
      <c r="E22" s="4" t="s">
        <v>54</v>
      </c>
      <c r="F22" s="22">
        <f>'Stavební rozpočet SO 501'!F24</f>
        <v>86.1</v>
      </c>
      <c r="G22" s="22">
        <f>'Stavební rozpočet SO 501'!G24</f>
        <v>0</v>
      </c>
      <c r="H22" s="22">
        <f>'Stavební rozpočet SO 501'!H24</f>
        <v>0</v>
      </c>
      <c r="I22" s="22">
        <f>'Stavební rozpočet SO 501'!I24</f>
        <v>0</v>
      </c>
      <c r="J22" s="22">
        <f>'Stavební rozpočet SO 501'!J24</f>
        <v>0</v>
      </c>
      <c r="K22" s="23">
        <f>F22*22</f>
        <v>1894.1999999999998</v>
      </c>
      <c r="Z22" s="22">
        <f t="shared" si="0"/>
        <v>0</v>
      </c>
      <c r="AB22" s="22">
        <f t="shared" si="1"/>
        <v>0</v>
      </c>
      <c r="AC22" s="22">
        <f t="shared" si="2"/>
        <v>0</v>
      </c>
      <c r="AD22" s="22">
        <f t="shared" si="3"/>
        <v>0</v>
      </c>
      <c r="AE22" s="22">
        <f t="shared" si="4"/>
        <v>0</v>
      </c>
      <c r="AF22" s="22">
        <f t="shared" si="5"/>
        <v>0</v>
      </c>
      <c r="AG22" s="22">
        <f t="shared" si="6"/>
        <v>0</v>
      </c>
      <c r="AH22" s="22">
        <f t="shared" si="7"/>
        <v>0</v>
      </c>
      <c r="AI22" s="9"/>
      <c r="AJ22" s="22">
        <f t="shared" si="8"/>
        <v>0</v>
      </c>
      <c r="AK22" s="22">
        <f t="shared" si="9"/>
        <v>0</v>
      </c>
      <c r="AL22" s="22">
        <f t="shared" si="10"/>
        <v>0</v>
      </c>
      <c r="AN22" s="22">
        <v>21</v>
      </c>
      <c r="AO22" s="22">
        <f>G22*0.51297571</f>
        <v>0</v>
      </c>
      <c r="AP22" s="22">
        <f>G22*(1-0.51297571)</f>
        <v>0</v>
      </c>
      <c r="AQ22" s="24" t="s">
        <v>51</v>
      </c>
      <c r="AV22" s="22">
        <f t="shared" si="13"/>
        <v>0</v>
      </c>
      <c r="AW22" s="22">
        <f t="shared" si="14"/>
        <v>0</v>
      </c>
      <c r="AX22" s="22">
        <f t="shared" si="15"/>
        <v>0</v>
      </c>
      <c r="AY22" s="24" t="s">
        <v>98</v>
      </c>
      <c r="AZ22" s="24" t="s">
        <v>56</v>
      </c>
      <c r="BA22" s="9" t="s">
        <v>57</v>
      </c>
      <c r="BC22" s="22">
        <f t="shared" si="16"/>
        <v>0</v>
      </c>
      <c r="BD22" s="22">
        <f t="shared" si="17"/>
        <v>0</v>
      </c>
      <c r="BE22" s="22">
        <v>0</v>
      </c>
      <c r="BF22" s="22">
        <f t="shared" si="18"/>
        <v>1894.1999999999998</v>
      </c>
      <c r="BH22" s="22">
        <f t="shared" si="19"/>
        <v>0</v>
      </c>
      <c r="BI22" s="22">
        <f t="shared" si="20"/>
        <v>0</v>
      </c>
      <c r="BJ22" s="22">
        <f t="shared" si="21"/>
        <v>0</v>
      </c>
      <c r="BK22" s="22"/>
      <c r="BL22" s="22">
        <v>1</v>
      </c>
      <c r="BW22" s="22">
        <v>21</v>
      </c>
      <c r="BX22" s="3" t="s">
        <v>440</v>
      </c>
    </row>
    <row r="23" spans="1:76" ht="15" customHeight="1" x14ac:dyDescent="0.25">
      <c r="A23" s="17"/>
      <c r="B23" s="18" t="s">
        <v>64</v>
      </c>
      <c r="C23" s="329" t="s">
        <v>674</v>
      </c>
      <c r="D23" s="329"/>
      <c r="E23" s="19" t="s">
        <v>4</v>
      </c>
      <c r="F23" s="19" t="s">
        <v>4</v>
      </c>
      <c r="G23" s="19" t="s">
        <v>4</v>
      </c>
      <c r="H23" s="2">
        <f>SUM(H24:H24)</f>
        <v>0</v>
      </c>
      <c r="I23" s="2">
        <f>SUM(I24:I24)</f>
        <v>0</v>
      </c>
      <c r="J23" s="2">
        <f>SUM(J24:J24)</f>
        <v>0</v>
      </c>
      <c r="K23" s="20">
        <f>SUM(K24:K24)</f>
        <v>590.40000000000009</v>
      </c>
      <c r="AI23" s="9"/>
      <c r="AS23" s="2">
        <f>SUM(AJ24:AJ24)</f>
        <v>0</v>
      </c>
      <c r="AT23" s="2">
        <f>SUM(AK24:AK24)</f>
        <v>0</v>
      </c>
      <c r="AU23" s="2">
        <f>SUM(AL24:AL24)</f>
        <v>0</v>
      </c>
    </row>
    <row r="24" spans="1:76" ht="15" customHeight="1" x14ac:dyDescent="0.25">
      <c r="A24" s="21" t="s">
        <v>91</v>
      </c>
      <c r="B24" s="4" t="s">
        <v>441</v>
      </c>
      <c r="C24" s="296" t="s">
        <v>442</v>
      </c>
      <c r="D24" s="296"/>
      <c r="E24" s="4" t="s">
        <v>54</v>
      </c>
      <c r="F24" s="22">
        <f>'Stavební rozpočet SO 501'!F26</f>
        <v>24.6</v>
      </c>
      <c r="G24" s="22">
        <f>'Stavební rozpočet SO 501'!G26</f>
        <v>0</v>
      </c>
      <c r="H24" s="22">
        <f>'Stavební rozpočet SO 501'!H26</f>
        <v>0</v>
      </c>
      <c r="I24" s="22">
        <f>'Stavební rozpočet SO 501'!I26</f>
        <v>0</v>
      </c>
      <c r="J24" s="22">
        <f>'Stavební rozpočet SO 501'!J26</f>
        <v>0</v>
      </c>
      <c r="K24" s="23">
        <f>F24*24</f>
        <v>590.40000000000009</v>
      </c>
      <c r="Z24" s="22">
        <f>IF(AQ24="5",BJ24,0)</f>
        <v>0</v>
      </c>
      <c r="AB24" s="22">
        <f>IF(AQ24="1",BH24,0)</f>
        <v>0</v>
      </c>
      <c r="AC24" s="22">
        <f>IF(AQ24="1",BI24,0)</f>
        <v>0</v>
      </c>
      <c r="AD24" s="22">
        <f>IF(AQ24="7",BH24,0)</f>
        <v>0</v>
      </c>
      <c r="AE24" s="22">
        <f>IF(AQ24="7",BI24,0)</f>
        <v>0</v>
      </c>
      <c r="AF24" s="22">
        <f>IF(AQ24="2",BH24,0)</f>
        <v>0</v>
      </c>
      <c r="AG24" s="22">
        <f>IF(AQ24="2",BI24,0)</f>
        <v>0</v>
      </c>
      <c r="AH24" s="22">
        <f>IF(AQ24="0",BJ24,0)</f>
        <v>0</v>
      </c>
      <c r="AI24" s="9"/>
      <c r="AJ24" s="22">
        <f>IF(AN24=0,J24,0)</f>
        <v>0</v>
      </c>
      <c r="AK24" s="22">
        <f>IF(AN24=12,J24,0)</f>
        <v>0</v>
      </c>
      <c r="AL24" s="22">
        <f>IF(AN24=21,J24,0)</f>
        <v>0</v>
      </c>
      <c r="AN24" s="22">
        <v>21</v>
      </c>
      <c r="AO24" s="22">
        <f>G24*0.487587983</f>
        <v>0</v>
      </c>
      <c r="AP24" s="22">
        <f>G24*(1-0.487587983)</f>
        <v>0</v>
      </c>
      <c r="AQ24" s="24" t="s">
        <v>51</v>
      </c>
      <c r="AV24" s="22">
        <f>AW24+AX24</f>
        <v>0</v>
      </c>
      <c r="AW24" s="22">
        <f>F24*AO24</f>
        <v>0</v>
      </c>
      <c r="AX24" s="22">
        <f>F24*AP24</f>
        <v>0</v>
      </c>
      <c r="AY24" s="24" t="s">
        <v>443</v>
      </c>
      <c r="AZ24" s="24" t="s">
        <v>689</v>
      </c>
      <c r="BA24" s="9" t="s">
        <v>57</v>
      </c>
      <c r="BC24" s="22">
        <f>AW24+AX24</f>
        <v>0</v>
      </c>
      <c r="BD24" s="22">
        <f>G24/(100-BE24)*100</f>
        <v>0</v>
      </c>
      <c r="BE24" s="22">
        <v>0</v>
      </c>
      <c r="BF24" s="22">
        <f>K24</f>
        <v>590.40000000000009</v>
      </c>
      <c r="BH24" s="22">
        <f>F24*AO24</f>
        <v>0</v>
      </c>
      <c r="BI24" s="22">
        <f>F24*AP24</f>
        <v>0</v>
      </c>
      <c r="BJ24" s="22">
        <f>F24*G24</f>
        <v>0</v>
      </c>
      <c r="BK24" s="22"/>
      <c r="BL24" s="22">
        <v>4</v>
      </c>
      <c r="BW24" s="22">
        <v>21</v>
      </c>
      <c r="BX24" s="3" t="s">
        <v>442</v>
      </c>
    </row>
    <row r="25" spans="1:76" ht="15" customHeight="1" x14ac:dyDescent="0.25">
      <c r="A25" s="17"/>
      <c r="B25" s="18" t="s">
        <v>79</v>
      </c>
      <c r="C25" s="329" t="s">
        <v>675</v>
      </c>
      <c r="D25" s="329"/>
      <c r="E25" s="19" t="s">
        <v>4</v>
      </c>
      <c r="F25" s="19" t="s">
        <v>4</v>
      </c>
      <c r="G25" s="19" t="s">
        <v>4</v>
      </c>
      <c r="H25" s="2">
        <f>SUM(H26:H30)</f>
        <v>0</v>
      </c>
      <c r="I25" s="2">
        <f>SUM(I26:I30)</f>
        <v>0</v>
      </c>
      <c r="J25" s="2">
        <f>SUM(J26:J30)</f>
        <v>0</v>
      </c>
      <c r="K25" s="20">
        <f>SUM(K26:K30)</f>
        <v>38362.400000000001</v>
      </c>
      <c r="AI25" s="9"/>
      <c r="AS25" s="2">
        <f>SUM(AJ26:AJ30)</f>
        <v>0</v>
      </c>
      <c r="AT25" s="2">
        <f>SUM(AK26:AK30)</f>
        <v>0</v>
      </c>
      <c r="AU25" s="2">
        <f>SUM(AL26:AL30)</f>
        <v>0</v>
      </c>
    </row>
    <row r="26" spans="1:76" ht="15" customHeight="1" x14ac:dyDescent="0.25">
      <c r="A26" s="21" t="s">
        <v>49</v>
      </c>
      <c r="B26" s="4" t="s">
        <v>702</v>
      </c>
      <c r="C26" s="296" t="s">
        <v>703</v>
      </c>
      <c r="D26" s="296"/>
      <c r="E26" s="4" t="s">
        <v>119</v>
      </c>
      <c r="F26" s="22">
        <f>'Stavební rozpočet SO 501'!F28</f>
        <v>149.4</v>
      </c>
      <c r="G26" s="22">
        <f>'Stavební rozpočet SO 501'!G28</f>
        <v>0</v>
      </c>
      <c r="H26" s="22">
        <f>'Stavební rozpočet SO 501'!H28</f>
        <v>0</v>
      </c>
      <c r="I26" s="22">
        <f>'Stavební rozpočet SO 501'!I28</f>
        <v>0</v>
      </c>
      <c r="J26" s="22">
        <f>'Stavební rozpočet SO 501'!J28</f>
        <v>0</v>
      </c>
      <c r="K26" s="23">
        <f>F26*26</f>
        <v>3884.4</v>
      </c>
      <c r="Z26" s="22">
        <f>IF(AQ26="5",BJ26,0)</f>
        <v>0</v>
      </c>
      <c r="AB26" s="22">
        <f>IF(AQ26="1",BH26,0)</f>
        <v>0</v>
      </c>
      <c r="AC26" s="22">
        <f>IF(AQ26="1",BI26,0)</f>
        <v>0</v>
      </c>
      <c r="AD26" s="22">
        <f>IF(AQ26="7",BH26,0)</f>
        <v>0</v>
      </c>
      <c r="AE26" s="22">
        <f>IF(AQ26="7",BI26,0)</f>
        <v>0</v>
      </c>
      <c r="AF26" s="22">
        <f>IF(AQ26="2",BH26,0)</f>
        <v>0</v>
      </c>
      <c r="AG26" s="22">
        <f>IF(AQ26="2",BI26,0)</f>
        <v>0</v>
      </c>
      <c r="AH26" s="22">
        <f>IF(AQ26="0",BJ26,0)</f>
        <v>0</v>
      </c>
      <c r="AI26" s="9"/>
      <c r="AJ26" s="22">
        <f>IF(AN26=0,J26,0)</f>
        <v>0</v>
      </c>
      <c r="AK26" s="22">
        <f>IF(AN26=12,J26,0)</f>
        <v>0</v>
      </c>
      <c r="AL26" s="22">
        <f>IF(AN26=21,J26,0)</f>
        <v>0</v>
      </c>
      <c r="AN26" s="22">
        <v>21</v>
      </c>
      <c r="AO26" s="22">
        <f>G26*0</f>
        <v>0</v>
      </c>
      <c r="AP26" s="22">
        <f>G26*(1-0)</f>
        <v>0</v>
      </c>
      <c r="AQ26" s="24" t="s">
        <v>51</v>
      </c>
      <c r="AV26" s="22">
        <f>AW26+AX26</f>
        <v>0</v>
      </c>
      <c r="AW26" s="22">
        <f>F26*AO26</f>
        <v>0</v>
      </c>
      <c r="AX26" s="22">
        <f>F26*AP26</f>
        <v>0</v>
      </c>
      <c r="AY26" s="24" t="s">
        <v>452</v>
      </c>
      <c r="AZ26" s="24" t="s">
        <v>697</v>
      </c>
      <c r="BA26" s="9" t="s">
        <v>57</v>
      </c>
      <c r="BC26" s="22">
        <f>AW26+AX26</f>
        <v>0</v>
      </c>
      <c r="BD26" s="22">
        <f>G26/(100-BE26)*100</f>
        <v>0</v>
      </c>
      <c r="BE26" s="22">
        <v>0</v>
      </c>
      <c r="BF26" s="22">
        <f>K26</f>
        <v>3884.4</v>
      </c>
      <c r="BH26" s="22">
        <f>F26*AO26</f>
        <v>0</v>
      </c>
      <c r="BI26" s="22">
        <f>F26*AP26</f>
        <v>0</v>
      </c>
      <c r="BJ26" s="22">
        <f>F26*G26</f>
        <v>0</v>
      </c>
      <c r="BK26" s="22"/>
      <c r="BL26" s="22">
        <v>8</v>
      </c>
      <c r="BW26" s="22">
        <v>21</v>
      </c>
      <c r="BX26" s="3" t="s">
        <v>703</v>
      </c>
    </row>
    <row r="27" spans="1:76" ht="15" customHeight="1" x14ac:dyDescent="0.25">
      <c r="A27" s="21" t="s">
        <v>73</v>
      </c>
      <c r="B27" s="4" t="s">
        <v>819</v>
      </c>
      <c r="C27" s="296" t="s">
        <v>820</v>
      </c>
      <c r="D27" s="296"/>
      <c r="E27" s="4" t="s">
        <v>119</v>
      </c>
      <c r="F27" s="22">
        <f>'Stavební rozpočet SO 501'!F29</f>
        <v>293</v>
      </c>
      <c r="G27" s="22">
        <f>'Stavební rozpočet SO 501'!G29</f>
        <v>0</v>
      </c>
      <c r="H27" s="22">
        <f>'Stavební rozpočet SO 501'!H29</f>
        <v>0</v>
      </c>
      <c r="I27" s="22">
        <f>'Stavební rozpočet SO 501'!I29</f>
        <v>0</v>
      </c>
      <c r="J27" s="22">
        <f>'Stavební rozpočet SO 501'!J29</f>
        <v>0</v>
      </c>
      <c r="K27" s="23">
        <f>F27*27</f>
        <v>7911</v>
      </c>
      <c r="Z27" s="22">
        <f>IF(AQ27="5",BJ27,0)</f>
        <v>0</v>
      </c>
      <c r="AB27" s="22">
        <f>IF(AQ27="1",BH27,0)</f>
        <v>0</v>
      </c>
      <c r="AC27" s="22">
        <f>IF(AQ27="1",BI27,0)</f>
        <v>0</v>
      </c>
      <c r="AD27" s="22">
        <f>IF(AQ27="7",BH27,0)</f>
        <v>0</v>
      </c>
      <c r="AE27" s="22">
        <f>IF(AQ27="7",BI27,0)</f>
        <v>0</v>
      </c>
      <c r="AF27" s="22">
        <f>IF(AQ27="2",BH27,0)</f>
        <v>0</v>
      </c>
      <c r="AG27" s="22">
        <f>IF(AQ27="2",BI27,0)</f>
        <v>0</v>
      </c>
      <c r="AH27" s="22">
        <f>IF(AQ27="0",BJ27,0)</f>
        <v>0</v>
      </c>
      <c r="AI27" s="9"/>
      <c r="AJ27" s="22">
        <f>IF(AN27=0,J27,0)</f>
        <v>0</v>
      </c>
      <c r="AK27" s="22">
        <f>IF(AN27=12,J27,0)</f>
        <v>0</v>
      </c>
      <c r="AL27" s="22">
        <f>IF(AN27=21,J27,0)</f>
        <v>0</v>
      </c>
      <c r="AN27" s="22">
        <v>21</v>
      </c>
      <c r="AO27" s="22">
        <f>G27*0</f>
        <v>0</v>
      </c>
      <c r="AP27" s="22">
        <f>G27*(1-0)</f>
        <v>0</v>
      </c>
      <c r="AQ27" s="24" t="s">
        <v>51</v>
      </c>
      <c r="AV27" s="22">
        <f>AW27+AX27</f>
        <v>0</v>
      </c>
      <c r="AW27" s="22">
        <f>F27*AO27</f>
        <v>0</v>
      </c>
      <c r="AX27" s="22">
        <f>F27*AP27</f>
        <v>0</v>
      </c>
      <c r="AY27" s="24" t="s">
        <v>452</v>
      </c>
      <c r="AZ27" s="24" t="s">
        <v>697</v>
      </c>
      <c r="BA27" s="9" t="s">
        <v>57</v>
      </c>
      <c r="BC27" s="22">
        <f>AW27+AX27</f>
        <v>0</v>
      </c>
      <c r="BD27" s="22">
        <f>G27/(100-BE27)*100</f>
        <v>0</v>
      </c>
      <c r="BE27" s="22">
        <v>0</v>
      </c>
      <c r="BF27" s="22">
        <f>K27</f>
        <v>7911</v>
      </c>
      <c r="BH27" s="22">
        <f>F27*AO27</f>
        <v>0</v>
      </c>
      <c r="BI27" s="22">
        <f>F27*AP27</f>
        <v>0</v>
      </c>
      <c r="BJ27" s="22">
        <f>F27*G27</f>
        <v>0</v>
      </c>
      <c r="BK27" s="22"/>
      <c r="BL27" s="22">
        <v>8</v>
      </c>
      <c r="BW27" s="22">
        <v>21</v>
      </c>
      <c r="BX27" s="3" t="s">
        <v>820</v>
      </c>
    </row>
    <row r="28" spans="1:76" ht="15" customHeight="1" x14ac:dyDescent="0.25">
      <c r="A28" s="21" t="s">
        <v>103</v>
      </c>
      <c r="B28" s="4" t="s">
        <v>821</v>
      </c>
      <c r="C28" s="296" t="s">
        <v>822</v>
      </c>
      <c r="D28" s="296"/>
      <c r="E28" s="4" t="s">
        <v>177</v>
      </c>
      <c r="F28" s="22">
        <f>'Stavební rozpočet SO 501'!F30</f>
        <v>28</v>
      </c>
      <c r="G28" s="22">
        <f>'Stavební rozpočet SO 501'!G30</f>
        <v>0</v>
      </c>
      <c r="H28" s="22">
        <f>'Stavební rozpočet SO 501'!H30</f>
        <v>0</v>
      </c>
      <c r="I28" s="22">
        <f>'Stavební rozpočet SO 501'!I30</f>
        <v>0</v>
      </c>
      <c r="J28" s="22">
        <f>'Stavební rozpočet SO 501'!J30</f>
        <v>0</v>
      </c>
      <c r="K28" s="23">
        <f>F28*28</f>
        <v>784</v>
      </c>
      <c r="Z28" s="22">
        <f>IF(AQ28="5",BJ28,0)</f>
        <v>0</v>
      </c>
      <c r="AB28" s="22">
        <f>IF(AQ28="1",BH28,0)</f>
        <v>0</v>
      </c>
      <c r="AC28" s="22">
        <f>IF(AQ28="1",BI28,0)</f>
        <v>0</v>
      </c>
      <c r="AD28" s="22">
        <f>IF(AQ28="7",BH28,0)</f>
        <v>0</v>
      </c>
      <c r="AE28" s="22">
        <f>IF(AQ28="7",BI28,0)</f>
        <v>0</v>
      </c>
      <c r="AF28" s="22">
        <f>IF(AQ28="2",BH28,0)</f>
        <v>0</v>
      </c>
      <c r="AG28" s="22">
        <f>IF(AQ28="2",BI28,0)</f>
        <v>0</v>
      </c>
      <c r="AH28" s="22">
        <f>IF(AQ28="0",BJ28,0)</f>
        <v>0</v>
      </c>
      <c r="AI28" s="9"/>
      <c r="AJ28" s="22">
        <f>IF(AN28=0,J28,0)</f>
        <v>0</v>
      </c>
      <c r="AK28" s="22">
        <f>IF(AN28=12,J28,0)</f>
        <v>0</v>
      </c>
      <c r="AL28" s="22">
        <f>IF(AN28=21,J28,0)</f>
        <v>0</v>
      </c>
      <c r="AN28" s="22">
        <v>21</v>
      </c>
      <c r="AO28" s="22">
        <f>G28*0</f>
        <v>0</v>
      </c>
      <c r="AP28" s="22">
        <f>G28*(1-0)</f>
        <v>0</v>
      </c>
      <c r="AQ28" s="24" t="s">
        <v>51</v>
      </c>
      <c r="AV28" s="22">
        <f>AW28+AX28</f>
        <v>0</v>
      </c>
      <c r="AW28" s="22">
        <f>F28*AO28</f>
        <v>0</v>
      </c>
      <c r="AX28" s="22">
        <f>F28*AP28</f>
        <v>0</v>
      </c>
      <c r="AY28" s="24" t="s">
        <v>452</v>
      </c>
      <c r="AZ28" s="24" t="s">
        <v>697</v>
      </c>
      <c r="BA28" s="9" t="s">
        <v>57</v>
      </c>
      <c r="BC28" s="22">
        <f>AW28+AX28</f>
        <v>0</v>
      </c>
      <c r="BD28" s="22">
        <f>G28/(100-BE28)*100</f>
        <v>0</v>
      </c>
      <c r="BE28" s="22">
        <v>0</v>
      </c>
      <c r="BF28" s="22">
        <f>K28</f>
        <v>784</v>
      </c>
      <c r="BH28" s="22">
        <f>F28*AO28</f>
        <v>0</v>
      </c>
      <c r="BI28" s="22">
        <f>F28*AP28</f>
        <v>0</v>
      </c>
      <c r="BJ28" s="22">
        <f>F28*G28</f>
        <v>0</v>
      </c>
      <c r="BK28" s="22"/>
      <c r="BL28" s="22">
        <v>8</v>
      </c>
      <c r="BW28" s="22">
        <v>21</v>
      </c>
      <c r="BX28" s="3" t="s">
        <v>822</v>
      </c>
    </row>
    <row r="29" spans="1:76" ht="15" customHeight="1" x14ac:dyDescent="0.25">
      <c r="A29" s="21" t="s">
        <v>108</v>
      </c>
      <c r="B29" s="4" t="s">
        <v>823</v>
      </c>
      <c r="C29" s="296" t="s">
        <v>824</v>
      </c>
      <c r="D29" s="296"/>
      <c r="E29" s="4" t="s">
        <v>119</v>
      </c>
      <c r="F29" s="22">
        <f>'Stavební rozpočet SO 501'!F32</f>
        <v>437</v>
      </c>
      <c r="G29" s="22">
        <f>'Stavební rozpočet SO 501'!G32</f>
        <v>0</v>
      </c>
      <c r="H29" s="22">
        <f>'Stavební rozpočet SO 501'!H32</f>
        <v>0</v>
      </c>
      <c r="I29" s="22">
        <f>'Stavební rozpočet SO 501'!I32</f>
        <v>0</v>
      </c>
      <c r="J29" s="22">
        <f>'Stavební rozpočet SO 501'!J32</f>
        <v>0</v>
      </c>
      <c r="K29" s="23">
        <f>F29*29</f>
        <v>12673</v>
      </c>
      <c r="Z29" s="22">
        <f>IF(AQ29="5",BJ29,0)</f>
        <v>0</v>
      </c>
      <c r="AB29" s="22">
        <f>IF(AQ29="1",BH29,0)</f>
        <v>0</v>
      </c>
      <c r="AC29" s="22">
        <f>IF(AQ29="1",BI29,0)</f>
        <v>0</v>
      </c>
      <c r="AD29" s="22">
        <f>IF(AQ29="7",BH29,0)</f>
        <v>0</v>
      </c>
      <c r="AE29" s="22">
        <f>IF(AQ29="7",BI29,0)</f>
        <v>0</v>
      </c>
      <c r="AF29" s="22">
        <f>IF(AQ29="2",BH29,0)</f>
        <v>0</v>
      </c>
      <c r="AG29" s="22">
        <f>IF(AQ29="2",BI29,0)</f>
        <v>0</v>
      </c>
      <c r="AH29" s="22">
        <f>IF(AQ29="0",BJ29,0)</f>
        <v>0</v>
      </c>
      <c r="AI29" s="9"/>
      <c r="AJ29" s="22">
        <f>IF(AN29=0,J29,0)</f>
        <v>0</v>
      </c>
      <c r="AK29" s="22">
        <f>IF(AN29=12,J29,0)</f>
        <v>0</v>
      </c>
      <c r="AL29" s="22">
        <f>IF(AN29=21,J29,0)</f>
        <v>0</v>
      </c>
      <c r="AN29" s="22">
        <v>21</v>
      </c>
      <c r="AO29" s="22">
        <f>G29*0.352747253</f>
        <v>0</v>
      </c>
      <c r="AP29" s="22">
        <f>G29*(1-0.352747253)</f>
        <v>0</v>
      </c>
      <c r="AQ29" s="24" t="s">
        <v>51</v>
      </c>
      <c r="AV29" s="22">
        <f>AW29+AX29</f>
        <v>0</v>
      </c>
      <c r="AW29" s="22">
        <f>F29*AO29</f>
        <v>0</v>
      </c>
      <c r="AX29" s="22">
        <f>F29*AP29</f>
        <v>0</v>
      </c>
      <c r="AY29" s="24" t="s">
        <v>471</v>
      </c>
      <c r="AZ29" s="24" t="s">
        <v>697</v>
      </c>
      <c r="BA29" s="9" t="s">
        <v>57</v>
      </c>
      <c r="BC29" s="22">
        <f>AW29+AX29</f>
        <v>0</v>
      </c>
      <c r="BD29" s="22">
        <f>G29/(100-BE29)*100</f>
        <v>0</v>
      </c>
      <c r="BE29" s="22">
        <v>0</v>
      </c>
      <c r="BF29" s="22">
        <f>K29</f>
        <v>12673</v>
      </c>
      <c r="BH29" s="22">
        <f>F29*AO29</f>
        <v>0</v>
      </c>
      <c r="BI29" s="22">
        <f>F29*AP29</f>
        <v>0</v>
      </c>
      <c r="BJ29" s="22">
        <f>F29*G29</f>
        <v>0</v>
      </c>
      <c r="BK29" s="22"/>
      <c r="BL29" s="22">
        <v>8</v>
      </c>
      <c r="BW29" s="22">
        <v>21</v>
      </c>
      <c r="BX29" s="3" t="s">
        <v>824</v>
      </c>
    </row>
    <row r="30" spans="1:76" ht="15" customHeight="1" x14ac:dyDescent="0.25">
      <c r="A30" s="21" t="s">
        <v>82</v>
      </c>
      <c r="B30" s="4" t="s">
        <v>825</v>
      </c>
      <c r="C30" s="296" t="s">
        <v>826</v>
      </c>
      <c r="D30" s="296"/>
      <c r="E30" s="4" t="s">
        <v>119</v>
      </c>
      <c r="F30" s="22">
        <f>'Stavební rozpočet SO 501'!F33</f>
        <v>437</v>
      </c>
      <c r="G30" s="22">
        <f>'Stavební rozpočet SO 501'!G33</f>
        <v>0</v>
      </c>
      <c r="H30" s="22">
        <f>'Stavební rozpočet SO 501'!H33</f>
        <v>0</v>
      </c>
      <c r="I30" s="22">
        <f>'Stavební rozpočet SO 501'!I33</f>
        <v>0</v>
      </c>
      <c r="J30" s="22">
        <f>'Stavební rozpočet SO 501'!J33</f>
        <v>0</v>
      </c>
      <c r="K30" s="23">
        <f>F30*30</f>
        <v>13110</v>
      </c>
      <c r="Z30" s="22">
        <f>IF(AQ30="5",BJ30,0)</f>
        <v>0</v>
      </c>
      <c r="AB30" s="22">
        <f>IF(AQ30="1",BH30,0)</f>
        <v>0</v>
      </c>
      <c r="AC30" s="22">
        <f>IF(AQ30="1",BI30,0)</f>
        <v>0</v>
      </c>
      <c r="AD30" s="22">
        <f>IF(AQ30="7",BH30,0)</f>
        <v>0</v>
      </c>
      <c r="AE30" s="22">
        <f>IF(AQ30="7",BI30,0)</f>
        <v>0</v>
      </c>
      <c r="AF30" s="22">
        <f>IF(AQ30="2",BH30,0)</f>
        <v>0</v>
      </c>
      <c r="AG30" s="22">
        <f>IF(AQ30="2",BI30,0)</f>
        <v>0</v>
      </c>
      <c r="AH30" s="22">
        <f>IF(AQ30="0",BJ30,0)</f>
        <v>0</v>
      </c>
      <c r="AI30" s="9"/>
      <c r="AJ30" s="22">
        <f>IF(AN30=0,J30,0)</f>
        <v>0</v>
      </c>
      <c r="AK30" s="22">
        <f>IF(AN30=12,J30,0)</f>
        <v>0</v>
      </c>
      <c r="AL30" s="22">
        <f>IF(AN30=21,J30,0)</f>
        <v>0</v>
      </c>
      <c r="AN30" s="22">
        <v>21</v>
      </c>
      <c r="AO30" s="22">
        <f>G30*0.3832</f>
        <v>0</v>
      </c>
      <c r="AP30" s="22">
        <f>G30*(1-0.3832)</f>
        <v>0</v>
      </c>
      <c r="AQ30" s="24" t="s">
        <v>51</v>
      </c>
      <c r="AV30" s="22">
        <f>AW30+AX30</f>
        <v>0</v>
      </c>
      <c r="AW30" s="22">
        <f>F30*AO30</f>
        <v>0</v>
      </c>
      <c r="AX30" s="22">
        <f>F30*AP30</f>
        <v>0</v>
      </c>
      <c r="AY30" s="24" t="s">
        <v>471</v>
      </c>
      <c r="AZ30" s="24" t="s">
        <v>697</v>
      </c>
      <c r="BA30" s="9" t="s">
        <v>57</v>
      </c>
      <c r="BC30" s="22">
        <f>AW30+AX30</f>
        <v>0</v>
      </c>
      <c r="BD30" s="22">
        <f>G30/(100-BE30)*100</f>
        <v>0</v>
      </c>
      <c r="BE30" s="22">
        <v>0</v>
      </c>
      <c r="BF30" s="22">
        <f>K30</f>
        <v>13110</v>
      </c>
      <c r="BH30" s="22">
        <f>F30*AO30</f>
        <v>0</v>
      </c>
      <c r="BI30" s="22">
        <f>F30*AP30</f>
        <v>0</v>
      </c>
      <c r="BJ30" s="22">
        <f>F30*G30</f>
        <v>0</v>
      </c>
      <c r="BK30" s="22"/>
      <c r="BL30" s="22">
        <v>8</v>
      </c>
      <c r="BW30" s="22">
        <v>21</v>
      </c>
      <c r="BX30" s="3" t="s">
        <v>826</v>
      </c>
    </row>
    <row r="31" spans="1:76" ht="15" customHeight="1" x14ac:dyDescent="0.25">
      <c r="A31" s="17"/>
      <c r="B31" s="18" t="s">
        <v>84</v>
      </c>
      <c r="C31" s="329" t="s">
        <v>309</v>
      </c>
      <c r="D31" s="329"/>
      <c r="E31" s="19" t="s">
        <v>4</v>
      </c>
      <c r="F31" s="19" t="s">
        <v>4</v>
      </c>
      <c r="G31" s="19" t="s">
        <v>4</v>
      </c>
      <c r="H31" s="2">
        <f>SUM(H32:H48)</f>
        <v>0</v>
      </c>
      <c r="I31" s="2">
        <f>SUM(I32:I48)</f>
        <v>0</v>
      </c>
      <c r="J31" s="2">
        <f>SUM(J32:J48)</f>
        <v>0</v>
      </c>
      <c r="K31" s="20">
        <f>SUM(K32:K48)</f>
        <v>47128.872569999992</v>
      </c>
      <c r="AI31" s="9"/>
      <c r="AS31" s="2">
        <f>SUM(AJ32:AJ48)</f>
        <v>0</v>
      </c>
      <c r="AT31" s="2">
        <f>SUM(AK32:AK48)</f>
        <v>0</v>
      </c>
      <c r="AU31" s="2">
        <f>SUM(AL32:AL48)</f>
        <v>0</v>
      </c>
    </row>
    <row r="32" spans="1:76" ht="15" customHeight="1" x14ac:dyDescent="0.25">
      <c r="A32" s="21" t="s">
        <v>94</v>
      </c>
      <c r="B32" s="4" t="s">
        <v>827</v>
      </c>
      <c r="C32" s="296" t="s">
        <v>828</v>
      </c>
      <c r="D32" s="296"/>
      <c r="E32" s="4" t="s">
        <v>462</v>
      </c>
      <c r="F32" s="22">
        <f>'Stavební rozpočet SO 501'!F35</f>
        <v>18</v>
      </c>
      <c r="G32" s="22">
        <f>'Stavební rozpočet SO 501'!G35</f>
        <v>0</v>
      </c>
      <c r="H32" s="22">
        <f>'Stavební rozpočet SO 501'!H35</f>
        <v>0</v>
      </c>
      <c r="I32" s="22">
        <f>'Stavební rozpočet SO 501'!I35</f>
        <v>0</v>
      </c>
      <c r="J32" s="22">
        <f>'Stavební rozpočet SO 501'!J35</f>
        <v>0</v>
      </c>
      <c r="K32" s="23">
        <f>F32*32</f>
        <v>576</v>
      </c>
      <c r="Z32" s="22">
        <f t="shared" ref="Z32:Z48" si="22">IF(AQ32="5",BJ32,0)</f>
        <v>0</v>
      </c>
      <c r="AB32" s="22">
        <f t="shared" ref="AB32:AB48" si="23">IF(AQ32="1",BH32,0)</f>
        <v>0</v>
      </c>
      <c r="AC32" s="22">
        <f t="shared" ref="AC32:AC48" si="24">IF(AQ32="1",BI32,0)</f>
        <v>0</v>
      </c>
      <c r="AD32" s="22">
        <f t="shared" ref="AD32:AD48" si="25">IF(AQ32="7",BH32,0)</f>
        <v>0</v>
      </c>
      <c r="AE32" s="22">
        <f t="shared" ref="AE32:AE48" si="26">IF(AQ32="7",BI32,0)</f>
        <v>0</v>
      </c>
      <c r="AF32" s="22">
        <f t="shared" ref="AF32:AF48" si="27">IF(AQ32="2",BH32,0)</f>
        <v>0</v>
      </c>
      <c r="AG32" s="22">
        <f t="shared" ref="AG32:AG48" si="28">IF(AQ32="2",BI32,0)</f>
        <v>0</v>
      </c>
      <c r="AH32" s="22">
        <f t="shared" ref="AH32:AH48" si="29">IF(AQ32="0",BJ32,0)</f>
        <v>0</v>
      </c>
      <c r="AI32" s="9"/>
      <c r="AJ32" s="22">
        <f t="shared" ref="AJ32:AJ48" si="30">IF(AN32=0,J32,0)</f>
        <v>0</v>
      </c>
      <c r="AK32" s="22">
        <f t="shared" ref="AK32:AK48" si="31">IF(AN32=12,J32,0)</f>
        <v>0</v>
      </c>
      <c r="AL32" s="22">
        <f t="shared" ref="AL32:AL48" si="32">IF(AN32=21,J32,0)</f>
        <v>0</v>
      </c>
      <c r="AN32" s="22">
        <v>21</v>
      </c>
      <c r="AO32" s="22">
        <f>G32*1</f>
        <v>0</v>
      </c>
      <c r="AP32" s="22">
        <f>G32*(1-1)</f>
        <v>0</v>
      </c>
      <c r="AQ32" s="24" t="s">
        <v>51</v>
      </c>
      <c r="AV32" s="22">
        <f t="shared" ref="AV32:AV48" si="33">AW32+AX32</f>
        <v>0</v>
      </c>
      <c r="AW32" s="22">
        <f t="shared" ref="AW32:AW48" si="34">F32*AO32</f>
        <v>0</v>
      </c>
      <c r="AX32" s="22">
        <f t="shared" ref="AX32:AX48" si="35">F32*AP32</f>
        <v>0</v>
      </c>
      <c r="AY32" s="24" t="s">
        <v>489</v>
      </c>
      <c r="AZ32" s="24" t="s">
        <v>179</v>
      </c>
      <c r="BA32" s="9" t="s">
        <v>57</v>
      </c>
      <c r="BC32" s="22">
        <f t="shared" ref="BC32:BC48" si="36">AW32+AX32</f>
        <v>0</v>
      </c>
      <c r="BD32" s="22">
        <f t="shared" ref="BD32:BD48" si="37">G32/(100-BE32)*100</f>
        <v>0</v>
      </c>
      <c r="BE32" s="22">
        <v>0</v>
      </c>
      <c r="BF32" s="22">
        <f t="shared" ref="BF32:BF48" si="38">K32</f>
        <v>576</v>
      </c>
      <c r="BH32" s="22">
        <f t="shared" ref="BH32:BH48" si="39">F32*AO32</f>
        <v>0</v>
      </c>
      <c r="BI32" s="22">
        <f t="shared" ref="BI32:BI48" si="40">F32*AP32</f>
        <v>0</v>
      </c>
      <c r="BJ32" s="22">
        <f t="shared" ref="BJ32:BJ48" si="41">F32*G32</f>
        <v>0</v>
      </c>
      <c r="BK32" s="22"/>
      <c r="BL32" s="22">
        <v>9</v>
      </c>
      <c r="BW32" s="22">
        <v>21</v>
      </c>
      <c r="BX32" s="3" t="s">
        <v>828</v>
      </c>
    </row>
    <row r="33" spans="1:76" ht="15" customHeight="1" x14ac:dyDescent="0.25">
      <c r="A33" s="21" t="s">
        <v>101</v>
      </c>
      <c r="B33" s="4" t="s">
        <v>829</v>
      </c>
      <c r="C33" s="296">
        <v>12</v>
      </c>
      <c r="D33" s="296"/>
      <c r="E33" s="4" t="s">
        <v>462</v>
      </c>
      <c r="F33" s="22">
        <f>'Stavební rozpočet SO 501'!F36</f>
        <v>18</v>
      </c>
      <c r="G33" s="22">
        <f>'Stavební rozpočet SO 501'!G36</f>
        <v>0</v>
      </c>
      <c r="H33" s="22">
        <f>'Stavební rozpočet SO 501'!H36</f>
        <v>0</v>
      </c>
      <c r="I33" s="22">
        <f>'Stavební rozpočet SO 501'!I36</f>
        <v>0</v>
      </c>
      <c r="J33" s="22">
        <f>'Stavební rozpočet SO 501'!J36</f>
        <v>0</v>
      </c>
      <c r="K33" s="23">
        <f>F33*33</f>
        <v>594</v>
      </c>
      <c r="Z33" s="22">
        <f t="shared" si="22"/>
        <v>0</v>
      </c>
      <c r="AB33" s="22">
        <f t="shared" si="23"/>
        <v>0</v>
      </c>
      <c r="AC33" s="22">
        <f t="shared" si="24"/>
        <v>0</v>
      </c>
      <c r="AD33" s="22">
        <f t="shared" si="25"/>
        <v>0</v>
      </c>
      <c r="AE33" s="22">
        <f t="shared" si="26"/>
        <v>0</v>
      </c>
      <c r="AF33" s="22">
        <f t="shared" si="27"/>
        <v>0</v>
      </c>
      <c r="AG33" s="22">
        <f t="shared" si="28"/>
        <v>0</v>
      </c>
      <c r="AH33" s="22">
        <f t="shared" si="29"/>
        <v>0</v>
      </c>
      <c r="AI33" s="9"/>
      <c r="AJ33" s="22">
        <f t="shared" si="30"/>
        <v>0</v>
      </c>
      <c r="AK33" s="22">
        <f t="shared" si="31"/>
        <v>0</v>
      </c>
      <c r="AL33" s="22">
        <f t="shared" si="32"/>
        <v>0</v>
      </c>
      <c r="AN33" s="22">
        <v>21</v>
      </c>
      <c r="AO33" s="22">
        <f>G33*0</f>
        <v>0</v>
      </c>
      <c r="AP33" s="22">
        <f>G33*(1-0)</f>
        <v>0</v>
      </c>
      <c r="AQ33" s="24" t="s">
        <v>51</v>
      </c>
      <c r="AV33" s="22">
        <f t="shared" si="33"/>
        <v>0</v>
      </c>
      <c r="AW33" s="22">
        <f t="shared" si="34"/>
        <v>0</v>
      </c>
      <c r="AX33" s="22">
        <f t="shared" si="35"/>
        <v>0</v>
      </c>
      <c r="AY33" s="24" t="s">
        <v>489</v>
      </c>
      <c r="AZ33" s="24" t="s">
        <v>179</v>
      </c>
      <c r="BA33" s="9" t="s">
        <v>57</v>
      </c>
      <c r="BC33" s="22">
        <f t="shared" si="36"/>
        <v>0</v>
      </c>
      <c r="BD33" s="22">
        <f t="shared" si="37"/>
        <v>0</v>
      </c>
      <c r="BE33" s="22">
        <v>0</v>
      </c>
      <c r="BF33" s="22">
        <f t="shared" si="38"/>
        <v>594</v>
      </c>
      <c r="BH33" s="22">
        <f t="shared" si="39"/>
        <v>0</v>
      </c>
      <c r="BI33" s="22">
        <f t="shared" si="40"/>
        <v>0</v>
      </c>
      <c r="BJ33" s="22">
        <f t="shared" si="41"/>
        <v>0</v>
      </c>
      <c r="BK33" s="22"/>
      <c r="BL33" s="22">
        <v>9</v>
      </c>
      <c r="BW33" s="22">
        <v>21</v>
      </c>
      <c r="BX33" s="3" t="s">
        <v>830</v>
      </c>
    </row>
    <row r="34" spans="1:76" ht="15" customHeight="1" x14ac:dyDescent="0.25">
      <c r="A34" s="21" t="s">
        <v>124</v>
      </c>
      <c r="B34" s="4" t="s">
        <v>831</v>
      </c>
      <c r="C34" s="296" t="s">
        <v>832</v>
      </c>
      <c r="D34" s="296"/>
      <c r="E34" s="4" t="s">
        <v>462</v>
      </c>
      <c r="F34" s="22">
        <f>'Stavební rozpočet SO 501'!F37</f>
        <v>2</v>
      </c>
      <c r="G34" s="22">
        <f>'Stavební rozpočet SO 501'!G37</f>
        <v>0</v>
      </c>
      <c r="H34" s="22">
        <f>'Stavební rozpočet SO 501'!H37</f>
        <v>0</v>
      </c>
      <c r="I34" s="22">
        <f>'Stavební rozpočet SO 501'!I37</f>
        <v>0</v>
      </c>
      <c r="J34" s="22">
        <f>'Stavební rozpočet SO 501'!J37</f>
        <v>0</v>
      </c>
      <c r="K34" s="23">
        <f>F34*34</f>
        <v>68</v>
      </c>
      <c r="Z34" s="22">
        <f t="shared" si="22"/>
        <v>0</v>
      </c>
      <c r="AB34" s="22">
        <f t="shared" si="23"/>
        <v>0</v>
      </c>
      <c r="AC34" s="22">
        <f t="shared" si="24"/>
        <v>0</v>
      </c>
      <c r="AD34" s="22">
        <f t="shared" si="25"/>
        <v>0</v>
      </c>
      <c r="AE34" s="22">
        <f t="shared" si="26"/>
        <v>0</v>
      </c>
      <c r="AF34" s="22">
        <f t="shared" si="27"/>
        <v>0</v>
      </c>
      <c r="AG34" s="22">
        <f t="shared" si="28"/>
        <v>0</v>
      </c>
      <c r="AH34" s="22">
        <f t="shared" si="29"/>
        <v>0</v>
      </c>
      <c r="AI34" s="9"/>
      <c r="AJ34" s="22">
        <f t="shared" si="30"/>
        <v>0</v>
      </c>
      <c r="AK34" s="22">
        <f t="shared" si="31"/>
        <v>0</v>
      </c>
      <c r="AL34" s="22">
        <f t="shared" si="32"/>
        <v>0</v>
      </c>
      <c r="AN34" s="22">
        <v>21</v>
      </c>
      <c r="AO34" s="22">
        <f>G34*0.892857143</f>
        <v>0</v>
      </c>
      <c r="AP34" s="22">
        <f>G34*(1-0.892857143)</f>
        <v>0</v>
      </c>
      <c r="AQ34" s="24" t="s">
        <v>51</v>
      </c>
      <c r="AV34" s="22">
        <f t="shared" si="33"/>
        <v>0</v>
      </c>
      <c r="AW34" s="22">
        <f t="shared" si="34"/>
        <v>0</v>
      </c>
      <c r="AX34" s="22">
        <f t="shared" si="35"/>
        <v>0</v>
      </c>
      <c r="AY34" s="24" t="s">
        <v>489</v>
      </c>
      <c r="AZ34" s="24" t="s">
        <v>179</v>
      </c>
      <c r="BA34" s="9" t="s">
        <v>57</v>
      </c>
      <c r="BC34" s="22">
        <f t="shared" si="36"/>
        <v>0</v>
      </c>
      <c r="BD34" s="22">
        <f t="shared" si="37"/>
        <v>0</v>
      </c>
      <c r="BE34" s="22">
        <v>0</v>
      </c>
      <c r="BF34" s="22">
        <f t="shared" si="38"/>
        <v>68</v>
      </c>
      <c r="BH34" s="22">
        <f t="shared" si="39"/>
        <v>0</v>
      </c>
      <c r="BI34" s="22">
        <f t="shared" si="40"/>
        <v>0</v>
      </c>
      <c r="BJ34" s="22">
        <f t="shared" si="41"/>
        <v>0</v>
      </c>
      <c r="BK34" s="22"/>
      <c r="BL34" s="22">
        <v>9</v>
      </c>
      <c r="BW34" s="22">
        <v>21</v>
      </c>
      <c r="BX34" s="3" t="s">
        <v>832</v>
      </c>
    </row>
    <row r="35" spans="1:76" ht="15" customHeight="1" x14ac:dyDescent="0.25">
      <c r="A35" s="21" t="s">
        <v>129</v>
      </c>
      <c r="B35" s="4" t="s">
        <v>833</v>
      </c>
      <c r="C35" s="296" t="s">
        <v>834</v>
      </c>
      <c r="D35" s="296"/>
      <c r="E35" s="4" t="s">
        <v>189</v>
      </c>
      <c r="F35" s="22">
        <f>'Stavební rozpočet SO 501'!F38</f>
        <v>8</v>
      </c>
      <c r="G35" s="22">
        <f>'Stavební rozpočet SO 501'!G38</f>
        <v>0</v>
      </c>
      <c r="H35" s="22">
        <f>'Stavební rozpočet SO 501'!H38</f>
        <v>0</v>
      </c>
      <c r="I35" s="22">
        <f>'Stavební rozpočet SO 501'!I38</f>
        <v>0</v>
      </c>
      <c r="J35" s="22">
        <f>'Stavební rozpočet SO 501'!J38</f>
        <v>0</v>
      </c>
      <c r="K35" s="23">
        <f>F35*35</f>
        <v>280</v>
      </c>
      <c r="Z35" s="22">
        <f t="shared" si="22"/>
        <v>0</v>
      </c>
      <c r="AB35" s="22">
        <f t="shared" si="23"/>
        <v>0</v>
      </c>
      <c r="AC35" s="22">
        <f t="shared" si="24"/>
        <v>0</v>
      </c>
      <c r="AD35" s="22">
        <f t="shared" si="25"/>
        <v>0</v>
      </c>
      <c r="AE35" s="22">
        <f t="shared" si="26"/>
        <v>0</v>
      </c>
      <c r="AF35" s="22">
        <f t="shared" si="27"/>
        <v>0</v>
      </c>
      <c r="AG35" s="22">
        <f t="shared" si="28"/>
        <v>0</v>
      </c>
      <c r="AH35" s="22">
        <f t="shared" si="29"/>
        <v>0</v>
      </c>
      <c r="AI35" s="9"/>
      <c r="AJ35" s="22">
        <f t="shared" si="30"/>
        <v>0</v>
      </c>
      <c r="AK35" s="22">
        <f t="shared" si="31"/>
        <v>0</v>
      </c>
      <c r="AL35" s="22">
        <f t="shared" si="32"/>
        <v>0</v>
      </c>
      <c r="AN35" s="22">
        <v>21</v>
      </c>
      <c r="AO35" s="22">
        <f>G35*0.512820513</f>
        <v>0</v>
      </c>
      <c r="AP35" s="22">
        <f>G35*(1-0.512820513)</f>
        <v>0</v>
      </c>
      <c r="AQ35" s="24" t="s">
        <v>51</v>
      </c>
      <c r="AV35" s="22">
        <f t="shared" si="33"/>
        <v>0</v>
      </c>
      <c r="AW35" s="22">
        <f t="shared" si="34"/>
        <v>0</v>
      </c>
      <c r="AX35" s="22">
        <f t="shared" si="35"/>
        <v>0</v>
      </c>
      <c r="AY35" s="24" t="s">
        <v>489</v>
      </c>
      <c r="AZ35" s="24" t="s">
        <v>179</v>
      </c>
      <c r="BA35" s="9" t="s">
        <v>57</v>
      </c>
      <c r="BC35" s="22">
        <f t="shared" si="36"/>
        <v>0</v>
      </c>
      <c r="BD35" s="22">
        <f t="shared" si="37"/>
        <v>0</v>
      </c>
      <c r="BE35" s="22">
        <v>0</v>
      </c>
      <c r="BF35" s="22">
        <f t="shared" si="38"/>
        <v>280</v>
      </c>
      <c r="BH35" s="22">
        <f t="shared" si="39"/>
        <v>0</v>
      </c>
      <c r="BI35" s="22">
        <f t="shared" si="40"/>
        <v>0</v>
      </c>
      <c r="BJ35" s="22">
        <f t="shared" si="41"/>
        <v>0</v>
      </c>
      <c r="BK35" s="22"/>
      <c r="BL35" s="22">
        <v>9</v>
      </c>
      <c r="BW35" s="22">
        <v>21</v>
      </c>
      <c r="BX35" s="3" t="s">
        <v>834</v>
      </c>
    </row>
    <row r="36" spans="1:76" ht="15" customHeight="1" x14ac:dyDescent="0.25">
      <c r="A36" s="21" t="s">
        <v>115</v>
      </c>
      <c r="B36" s="4" t="s">
        <v>835</v>
      </c>
      <c r="C36" s="296" t="s">
        <v>836</v>
      </c>
      <c r="D36" s="296"/>
      <c r="E36" s="4" t="s">
        <v>189</v>
      </c>
      <c r="F36" s="22">
        <f>'Stavební rozpočet SO 501'!F39</f>
        <v>2</v>
      </c>
      <c r="G36" s="22">
        <f>'Stavební rozpočet SO 501'!G39</f>
        <v>0</v>
      </c>
      <c r="H36" s="22">
        <f>'Stavební rozpočet SO 501'!H39</f>
        <v>0</v>
      </c>
      <c r="I36" s="22">
        <f>'Stavební rozpočet SO 501'!I39</f>
        <v>0</v>
      </c>
      <c r="J36" s="22">
        <f>'Stavební rozpočet SO 501'!J39</f>
        <v>0</v>
      </c>
      <c r="K36" s="23">
        <f>F36*36</f>
        <v>72</v>
      </c>
      <c r="Z36" s="22">
        <f t="shared" si="22"/>
        <v>0</v>
      </c>
      <c r="AB36" s="22">
        <f t="shared" si="23"/>
        <v>0</v>
      </c>
      <c r="AC36" s="22">
        <f t="shared" si="24"/>
        <v>0</v>
      </c>
      <c r="AD36" s="22">
        <f t="shared" si="25"/>
        <v>0</v>
      </c>
      <c r="AE36" s="22">
        <f t="shared" si="26"/>
        <v>0</v>
      </c>
      <c r="AF36" s="22">
        <f t="shared" si="27"/>
        <v>0</v>
      </c>
      <c r="AG36" s="22">
        <f t="shared" si="28"/>
        <v>0</v>
      </c>
      <c r="AH36" s="22">
        <f t="shared" si="29"/>
        <v>0</v>
      </c>
      <c r="AI36" s="9"/>
      <c r="AJ36" s="22">
        <f t="shared" si="30"/>
        <v>0</v>
      </c>
      <c r="AK36" s="22">
        <f t="shared" si="31"/>
        <v>0</v>
      </c>
      <c r="AL36" s="22">
        <f t="shared" si="32"/>
        <v>0</v>
      </c>
      <c r="AN36" s="22">
        <v>21</v>
      </c>
      <c r="AO36" s="22">
        <f>G36*0.487804878</f>
        <v>0</v>
      </c>
      <c r="AP36" s="22">
        <f>G36*(1-0.487804878)</f>
        <v>0</v>
      </c>
      <c r="AQ36" s="24" t="s">
        <v>51</v>
      </c>
      <c r="AV36" s="22">
        <f t="shared" si="33"/>
        <v>0</v>
      </c>
      <c r="AW36" s="22">
        <f t="shared" si="34"/>
        <v>0</v>
      </c>
      <c r="AX36" s="22">
        <f t="shared" si="35"/>
        <v>0</v>
      </c>
      <c r="AY36" s="24" t="s">
        <v>489</v>
      </c>
      <c r="AZ36" s="24" t="s">
        <v>179</v>
      </c>
      <c r="BA36" s="9" t="s">
        <v>57</v>
      </c>
      <c r="BC36" s="22">
        <f t="shared" si="36"/>
        <v>0</v>
      </c>
      <c r="BD36" s="22">
        <f t="shared" si="37"/>
        <v>0</v>
      </c>
      <c r="BE36" s="22">
        <v>0</v>
      </c>
      <c r="BF36" s="22">
        <f t="shared" si="38"/>
        <v>72</v>
      </c>
      <c r="BH36" s="22">
        <f t="shared" si="39"/>
        <v>0</v>
      </c>
      <c r="BI36" s="22">
        <f t="shared" si="40"/>
        <v>0</v>
      </c>
      <c r="BJ36" s="22">
        <f t="shared" si="41"/>
        <v>0</v>
      </c>
      <c r="BK36" s="22"/>
      <c r="BL36" s="22">
        <v>9</v>
      </c>
      <c r="BW36" s="22">
        <v>21</v>
      </c>
      <c r="BX36" s="3" t="s">
        <v>836</v>
      </c>
    </row>
    <row r="37" spans="1:76" ht="15" customHeight="1" x14ac:dyDescent="0.25">
      <c r="A37" s="21" t="s">
        <v>134</v>
      </c>
      <c r="B37" s="4" t="s">
        <v>837</v>
      </c>
      <c r="C37" s="296" t="s">
        <v>838</v>
      </c>
      <c r="D37" s="296"/>
      <c r="E37" s="4" t="s">
        <v>189</v>
      </c>
      <c r="F37" s="22">
        <f>'Stavební rozpočet SO 501'!F40</f>
        <v>2</v>
      </c>
      <c r="G37" s="22">
        <f>'Stavební rozpočet SO 501'!G40</f>
        <v>0</v>
      </c>
      <c r="H37" s="22">
        <f>'Stavební rozpočet SO 501'!H40</f>
        <v>0</v>
      </c>
      <c r="I37" s="22">
        <f>'Stavební rozpočet SO 501'!I40</f>
        <v>0</v>
      </c>
      <c r="J37" s="22">
        <f>'Stavební rozpočet SO 501'!J40</f>
        <v>0</v>
      </c>
      <c r="K37" s="23">
        <f>F37*37</f>
        <v>74</v>
      </c>
      <c r="Z37" s="22">
        <f t="shared" si="22"/>
        <v>0</v>
      </c>
      <c r="AB37" s="22">
        <f t="shared" si="23"/>
        <v>0</v>
      </c>
      <c r="AC37" s="22">
        <f t="shared" si="24"/>
        <v>0</v>
      </c>
      <c r="AD37" s="22">
        <f t="shared" si="25"/>
        <v>0</v>
      </c>
      <c r="AE37" s="22">
        <f t="shared" si="26"/>
        <v>0</v>
      </c>
      <c r="AF37" s="22">
        <f t="shared" si="27"/>
        <v>0</v>
      </c>
      <c r="AG37" s="22">
        <f t="shared" si="28"/>
        <v>0</v>
      </c>
      <c r="AH37" s="22">
        <f t="shared" si="29"/>
        <v>0</v>
      </c>
      <c r="AI37" s="9"/>
      <c r="AJ37" s="22">
        <f t="shared" si="30"/>
        <v>0</v>
      </c>
      <c r="AK37" s="22">
        <f t="shared" si="31"/>
        <v>0</v>
      </c>
      <c r="AL37" s="22">
        <f t="shared" si="32"/>
        <v>0</v>
      </c>
      <c r="AN37" s="22">
        <v>21</v>
      </c>
      <c r="AO37" s="22">
        <f>G37*0.25</f>
        <v>0</v>
      </c>
      <c r="AP37" s="22">
        <f>G37*(1-0.25)</f>
        <v>0</v>
      </c>
      <c r="AQ37" s="24" t="s">
        <v>51</v>
      </c>
      <c r="AV37" s="22">
        <f t="shared" si="33"/>
        <v>0</v>
      </c>
      <c r="AW37" s="22">
        <f t="shared" si="34"/>
        <v>0</v>
      </c>
      <c r="AX37" s="22">
        <f t="shared" si="35"/>
        <v>0</v>
      </c>
      <c r="AY37" s="24" t="s">
        <v>489</v>
      </c>
      <c r="AZ37" s="24" t="s">
        <v>179</v>
      </c>
      <c r="BA37" s="9" t="s">
        <v>57</v>
      </c>
      <c r="BC37" s="22">
        <f t="shared" si="36"/>
        <v>0</v>
      </c>
      <c r="BD37" s="22">
        <f t="shared" si="37"/>
        <v>0</v>
      </c>
      <c r="BE37" s="22">
        <v>0</v>
      </c>
      <c r="BF37" s="22">
        <f t="shared" si="38"/>
        <v>74</v>
      </c>
      <c r="BH37" s="22">
        <f t="shared" si="39"/>
        <v>0</v>
      </c>
      <c r="BI37" s="22">
        <f t="shared" si="40"/>
        <v>0</v>
      </c>
      <c r="BJ37" s="22">
        <f t="shared" si="41"/>
        <v>0</v>
      </c>
      <c r="BK37" s="22"/>
      <c r="BL37" s="22">
        <v>9</v>
      </c>
      <c r="BW37" s="22">
        <v>21</v>
      </c>
      <c r="BX37" s="3" t="s">
        <v>838</v>
      </c>
    </row>
    <row r="38" spans="1:76" ht="15" customHeight="1" x14ac:dyDescent="0.25">
      <c r="A38" s="21" t="s">
        <v>137</v>
      </c>
      <c r="B38" s="4" t="s">
        <v>839</v>
      </c>
      <c r="C38" s="296" t="s">
        <v>840</v>
      </c>
      <c r="D38" s="296"/>
      <c r="E38" s="4" t="s">
        <v>119</v>
      </c>
      <c r="F38" s="22">
        <f>'Stavební rozpočet SO 501'!F41</f>
        <v>17</v>
      </c>
      <c r="G38" s="22">
        <f>'Stavební rozpočet SO 501'!G41</f>
        <v>0</v>
      </c>
      <c r="H38" s="22">
        <f>'Stavební rozpočet SO 501'!H41</f>
        <v>0</v>
      </c>
      <c r="I38" s="22">
        <f>'Stavební rozpočet SO 501'!I41</f>
        <v>0</v>
      </c>
      <c r="J38" s="22">
        <f>'Stavební rozpočet SO 501'!J41</f>
        <v>0</v>
      </c>
      <c r="K38" s="23">
        <f>F38*38</f>
        <v>646</v>
      </c>
      <c r="Z38" s="22">
        <f t="shared" si="22"/>
        <v>0</v>
      </c>
      <c r="AB38" s="22">
        <f t="shared" si="23"/>
        <v>0</v>
      </c>
      <c r="AC38" s="22">
        <f t="shared" si="24"/>
        <v>0</v>
      </c>
      <c r="AD38" s="22">
        <f t="shared" si="25"/>
        <v>0</v>
      </c>
      <c r="AE38" s="22">
        <f t="shared" si="26"/>
        <v>0</v>
      </c>
      <c r="AF38" s="22">
        <f t="shared" si="27"/>
        <v>0</v>
      </c>
      <c r="AG38" s="22">
        <f t="shared" si="28"/>
        <v>0</v>
      </c>
      <c r="AH38" s="22">
        <f t="shared" si="29"/>
        <v>0</v>
      </c>
      <c r="AI38" s="9"/>
      <c r="AJ38" s="22">
        <f t="shared" si="30"/>
        <v>0</v>
      </c>
      <c r="AK38" s="22">
        <f t="shared" si="31"/>
        <v>0</v>
      </c>
      <c r="AL38" s="22">
        <f t="shared" si="32"/>
        <v>0</v>
      </c>
      <c r="AN38" s="22">
        <v>21</v>
      </c>
      <c r="AO38" s="22">
        <f>G38*0.555555556</f>
        <v>0</v>
      </c>
      <c r="AP38" s="22">
        <f>G38*(1-0.555555556)</f>
        <v>0</v>
      </c>
      <c r="AQ38" s="24" t="s">
        <v>51</v>
      </c>
      <c r="AV38" s="22">
        <f t="shared" si="33"/>
        <v>0</v>
      </c>
      <c r="AW38" s="22">
        <f t="shared" si="34"/>
        <v>0</v>
      </c>
      <c r="AX38" s="22">
        <f t="shared" si="35"/>
        <v>0</v>
      </c>
      <c r="AY38" s="24" t="s">
        <v>489</v>
      </c>
      <c r="AZ38" s="24" t="s">
        <v>179</v>
      </c>
      <c r="BA38" s="9" t="s">
        <v>57</v>
      </c>
      <c r="BC38" s="22">
        <f t="shared" si="36"/>
        <v>0</v>
      </c>
      <c r="BD38" s="22">
        <f t="shared" si="37"/>
        <v>0</v>
      </c>
      <c r="BE38" s="22">
        <v>0</v>
      </c>
      <c r="BF38" s="22">
        <f t="shared" si="38"/>
        <v>646</v>
      </c>
      <c r="BH38" s="22">
        <f t="shared" si="39"/>
        <v>0</v>
      </c>
      <c r="BI38" s="22">
        <f t="shared" si="40"/>
        <v>0</v>
      </c>
      <c r="BJ38" s="22">
        <f t="shared" si="41"/>
        <v>0</v>
      </c>
      <c r="BK38" s="22"/>
      <c r="BL38" s="22">
        <v>9</v>
      </c>
      <c r="BW38" s="22">
        <v>21</v>
      </c>
      <c r="BX38" s="3" t="s">
        <v>840</v>
      </c>
    </row>
    <row r="39" spans="1:76" ht="15" customHeight="1" x14ac:dyDescent="0.25">
      <c r="A39" s="21" t="s">
        <v>142</v>
      </c>
      <c r="B39" s="4" t="s">
        <v>841</v>
      </c>
      <c r="C39" s="296" t="s">
        <v>842</v>
      </c>
      <c r="D39" s="296"/>
      <c r="E39" s="4" t="s">
        <v>462</v>
      </c>
      <c r="F39" s="22">
        <f>'Stavební rozpočet SO 501'!F42</f>
        <v>18</v>
      </c>
      <c r="G39" s="22">
        <f>'Stavební rozpočet SO 501'!G42</f>
        <v>0</v>
      </c>
      <c r="H39" s="22">
        <f>'Stavební rozpočet SO 501'!H42</f>
        <v>0</v>
      </c>
      <c r="I39" s="22">
        <f>'Stavební rozpočet SO 501'!I42</f>
        <v>0</v>
      </c>
      <c r="J39" s="22">
        <f>'Stavební rozpočet SO 501'!J42</f>
        <v>0</v>
      </c>
      <c r="K39" s="23">
        <f>F39*39</f>
        <v>702</v>
      </c>
      <c r="Z39" s="22">
        <f t="shared" si="22"/>
        <v>0</v>
      </c>
      <c r="AB39" s="22">
        <f t="shared" si="23"/>
        <v>0</v>
      </c>
      <c r="AC39" s="22">
        <f t="shared" si="24"/>
        <v>0</v>
      </c>
      <c r="AD39" s="22">
        <f t="shared" si="25"/>
        <v>0</v>
      </c>
      <c r="AE39" s="22">
        <f t="shared" si="26"/>
        <v>0</v>
      </c>
      <c r="AF39" s="22">
        <f t="shared" si="27"/>
        <v>0</v>
      </c>
      <c r="AG39" s="22">
        <f t="shared" si="28"/>
        <v>0</v>
      </c>
      <c r="AH39" s="22">
        <f t="shared" si="29"/>
        <v>0</v>
      </c>
      <c r="AI39" s="9"/>
      <c r="AJ39" s="22">
        <f t="shared" si="30"/>
        <v>0</v>
      </c>
      <c r="AK39" s="22">
        <f t="shared" si="31"/>
        <v>0</v>
      </c>
      <c r="AL39" s="22">
        <f t="shared" si="32"/>
        <v>0</v>
      </c>
      <c r="AN39" s="22">
        <v>21</v>
      </c>
      <c r="AO39" s="22">
        <f>G39*0.892857143</f>
        <v>0</v>
      </c>
      <c r="AP39" s="22">
        <f>G39*(1-0.892857143)</f>
        <v>0</v>
      </c>
      <c r="AQ39" s="24" t="s">
        <v>51</v>
      </c>
      <c r="AV39" s="22">
        <f t="shared" si="33"/>
        <v>0</v>
      </c>
      <c r="AW39" s="22">
        <f t="shared" si="34"/>
        <v>0</v>
      </c>
      <c r="AX39" s="22">
        <f t="shared" si="35"/>
        <v>0</v>
      </c>
      <c r="AY39" s="24" t="s">
        <v>489</v>
      </c>
      <c r="AZ39" s="24" t="s">
        <v>179</v>
      </c>
      <c r="BA39" s="9" t="s">
        <v>57</v>
      </c>
      <c r="BC39" s="22">
        <f t="shared" si="36"/>
        <v>0</v>
      </c>
      <c r="BD39" s="22">
        <f t="shared" si="37"/>
        <v>0</v>
      </c>
      <c r="BE39" s="22">
        <v>0</v>
      </c>
      <c r="BF39" s="22">
        <f t="shared" si="38"/>
        <v>702</v>
      </c>
      <c r="BH39" s="22">
        <f t="shared" si="39"/>
        <v>0</v>
      </c>
      <c r="BI39" s="22">
        <f t="shared" si="40"/>
        <v>0</v>
      </c>
      <c r="BJ39" s="22">
        <f t="shared" si="41"/>
        <v>0</v>
      </c>
      <c r="BK39" s="22"/>
      <c r="BL39" s="22">
        <v>9</v>
      </c>
      <c r="BW39" s="22">
        <v>21</v>
      </c>
      <c r="BX39" s="3" t="s">
        <v>842</v>
      </c>
    </row>
    <row r="40" spans="1:76" ht="15" customHeight="1" x14ac:dyDescent="0.25">
      <c r="A40" s="21" t="s">
        <v>146</v>
      </c>
      <c r="B40" s="4" t="s">
        <v>728</v>
      </c>
      <c r="C40" s="296" t="s">
        <v>729</v>
      </c>
      <c r="D40" s="296"/>
      <c r="E40" s="4" t="s">
        <v>198</v>
      </c>
      <c r="F40" s="22">
        <f>'Stavební rozpočet SO 501'!F44</f>
        <v>4.8549699999999998</v>
      </c>
      <c r="G40" s="22">
        <f>'Stavební rozpočet SO 501'!G44</f>
        <v>0</v>
      </c>
      <c r="H40" s="22">
        <f>'Stavební rozpočet SO 501'!H44</f>
        <v>0</v>
      </c>
      <c r="I40" s="22">
        <f>'Stavební rozpočet SO 501'!I44</f>
        <v>0</v>
      </c>
      <c r="J40" s="22">
        <f>'Stavební rozpočet SO 501'!J44</f>
        <v>0</v>
      </c>
      <c r="K40" s="23">
        <f>F40*40</f>
        <v>194.19880000000001</v>
      </c>
      <c r="Z40" s="22">
        <f t="shared" si="22"/>
        <v>0</v>
      </c>
      <c r="AB40" s="22">
        <f t="shared" si="23"/>
        <v>0</v>
      </c>
      <c r="AC40" s="22">
        <f t="shared" si="24"/>
        <v>0</v>
      </c>
      <c r="AD40" s="22">
        <f t="shared" si="25"/>
        <v>0</v>
      </c>
      <c r="AE40" s="22">
        <f t="shared" si="26"/>
        <v>0</v>
      </c>
      <c r="AF40" s="22">
        <f t="shared" si="27"/>
        <v>0</v>
      </c>
      <c r="AG40" s="22">
        <f t="shared" si="28"/>
        <v>0</v>
      </c>
      <c r="AH40" s="22">
        <f t="shared" si="29"/>
        <v>0</v>
      </c>
      <c r="AI40" s="9"/>
      <c r="AJ40" s="22">
        <f t="shared" si="30"/>
        <v>0</v>
      </c>
      <c r="AK40" s="22">
        <f t="shared" si="31"/>
        <v>0</v>
      </c>
      <c r="AL40" s="22">
        <f t="shared" si="32"/>
        <v>0</v>
      </c>
      <c r="AN40" s="22">
        <v>21</v>
      </c>
      <c r="AO40" s="22">
        <f>G40*0</f>
        <v>0</v>
      </c>
      <c r="AP40" s="22">
        <f>G40*(1-0)</f>
        <v>0</v>
      </c>
      <c r="AQ40" s="24" t="s">
        <v>67</v>
      </c>
      <c r="AV40" s="22">
        <f t="shared" si="33"/>
        <v>0</v>
      </c>
      <c r="AW40" s="22">
        <f t="shared" si="34"/>
        <v>0</v>
      </c>
      <c r="AX40" s="22">
        <f t="shared" si="35"/>
        <v>0</v>
      </c>
      <c r="AY40" s="24" t="s">
        <v>495</v>
      </c>
      <c r="AZ40" s="24" t="s">
        <v>179</v>
      </c>
      <c r="BA40" s="9" t="s">
        <v>57</v>
      </c>
      <c r="BC40" s="22">
        <f t="shared" si="36"/>
        <v>0</v>
      </c>
      <c r="BD40" s="22">
        <f t="shared" si="37"/>
        <v>0</v>
      </c>
      <c r="BE40" s="22">
        <v>0</v>
      </c>
      <c r="BF40" s="22">
        <f t="shared" si="38"/>
        <v>194.19880000000001</v>
      </c>
      <c r="BH40" s="22">
        <f t="shared" si="39"/>
        <v>0</v>
      </c>
      <c r="BI40" s="22">
        <f t="shared" si="40"/>
        <v>0</v>
      </c>
      <c r="BJ40" s="22">
        <f t="shared" si="41"/>
        <v>0</v>
      </c>
      <c r="BK40" s="22"/>
      <c r="BL40" s="22">
        <v>9</v>
      </c>
      <c r="BW40" s="22">
        <v>21</v>
      </c>
      <c r="BX40" s="3" t="s">
        <v>729</v>
      </c>
    </row>
    <row r="41" spans="1:76" ht="15" customHeight="1" x14ac:dyDescent="0.25">
      <c r="A41" s="21" t="s">
        <v>151</v>
      </c>
      <c r="B41" s="4" t="s">
        <v>730</v>
      </c>
      <c r="C41" s="296" t="s">
        <v>731</v>
      </c>
      <c r="D41" s="296"/>
      <c r="E41" s="4" t="s">
        <v>198</v>
      </c>
      <c r="F41" s="22">
        <f>'Stavební rozpočet SO 501'!F45</f>
        <v>4.8549699999999998</v>
      </c>
      <c r="G41" s="22">
        <f>'Stavební rozpočet SO 501'!G45</f>
        <v>0</v>
      </c>
      <c r="H41" s="22">
        <f>'Stavební rozpočet SO 501'!H45</f>
        <v>0</v>
      </c>
      <c r="I41" s="22">
        <f>'Stavební rozpočet SO 501'!I45</f>
        <v>0</v>
      </c>
      <c r="J41" s="22">
        <f>'Stavební rozpočet SO 501'!J45</f>
        <v>0</v>
      </c>
      <c r="K41" s="23">
        <f>F41*41</f>
        <v>199.05376999999999</v>
      </c>
      <c r="Z41" s="22">
        <f t="shared" si="22"/>
        <v>0</v>
      </c>
      <c r="AB41" s="22">
        <f t="shared" si="23"/>
        <v>0</v>
      </c>
      <c r="AC41" s="22">
        <f t="shared" si="24"/>
        <v>0</v>
      </c>
      <c r="AD41" s="22">
        <f t="shared" si="25"/>
        <v>0</v>
      </c>
      <c r="AE41" s="22">
        <f t="shared" si="26"/>
        <v>0</v>
      </c>
      <c r="AF41" s="22">
        <f t="shared" si="27"/>
        <v>0</v>
      </c>
      <c r="AG41" s="22">
        <f t="shared" si="28"/>
        <v>0</v>
      </c>
      <c r="AH41" s="22">
        <f t="shared" si="29"/>
        <v>0</v>
      </c>
      <c r="AI41" s="9"/>
      <c r="AJ41" s="22">
        <f t="shared" si="30"/>
        <v>0</v>
      </c>
      <c r="AK41" s="22">
        <f t="shared" si="31"/>
        <v>0</v>
      </c>
      <c r="AL41" s="22">
        <f t="shared" si="32"/>
        <v>0</v>
      </c>
      <c r="AN41" s="22">
        <v>21</v>
      </c>
      <c r="AO41" s="22">
        <f>G41*0</f>
        <v>0</v>
      </c>
      <c r="AP41" s="22">
        <f>G41*(1-0)</f>
        <v>0</v>
      </c>
      <c r="AQ41" s="24" t="s">
        <v>67</v>
      </c>
      <c r="AV41" s="22">
        <f t="shared" si="33"/>
        <v>0</v>
      </c>
      <c r="AW41" s="22">
        <f t="shared" si="34"/>
        <v>0</v>
      </c>
      <c r="AX41" s="22">
        <f t="shared" si="35"/>
        <v>0</v>
      </c>
      <c r="AY41" s="24" t="s">
        <v>495</v>
      </c>
      <c r="AZ41" s="24" t="s">
        <v>179</v>
      </c>
      <c r="BA41" s="9" t="s">
        <v>57</v>
      </c>
      <c r="BC41" s="22">
        <f t="shared" si="36"/>
        <v>0</v>
      </c>
      <c r="BD41" s="22">
        <f t="shared" si="37"/>
        <v>0</v>
      </c>
      <c r="BE41" s="22">
        <v>0</v>
      </c>
      <c r="BF41" s="22">
        <f t="shared" si="38"/>
        <v>199.05376999999999</v>
      </c>
      <c r="BH41" s="22">
        <f t="shared" si="39"/>
        <v>0</v>
      </c>
      <c r="BI41" s="22">
        <f t="shared" si="40"/>
        <v>0</v>
      </c>
      <c r="BJ41" s="22">
        <f t="shared" si="41"/>
        <v>0</v>
      </c>
      <c r="BK41" s="22"/>
      <c r="BL41" s="22">
        <v>9</v>
      </c>
      <c r="BW41" s="22">
        <v>21</v>
      </c>
      <c r="BX41" s="3" t="s">
        <v>731</v>
      </c>
    </row>
    <row r="42" spans="1:76" ht="15" customHeight="1" x14ac:dyDescent="0.25">
      <c r="A42" s="21" t="s">
        <v>155</v>
      </c>
      <c r="B42" s="4" t="s">
        <v>843</v>
      </c>
      <c r="C42" s="296" t="s">
        <v>844</v>
      </c>
      <c r="D42" s="296"/>
      <c r="E42" s="4" t="s">
        <v>177</v>
      </c>
      <c r="F42" s="22">
        <f>'Stavební rozpočet SO 501'!F47</f>
        <v>2</v>
      </c>
      <c r="G42" s="22">
        <f>'Stavební rozpočet SO 501'!G47</f>
        <v>0</v>
      </c>
      <c r="H42" s="22">
        <f>'Stavební rozpočet SO 501'!H47</f>
        <v>0</v>
      </c>
      <c r="I42" s="22">
        <f>'Stavební rozpočet SO 501'!I47</f>
        <v>0</v>
      </c>
      <c r="J42" s="22">
        <f>'Stavební rozpočet SO 501'!J47</f>
        <v>0</v>
      </c>
      <c r="K42" s="23">
        <f>F42*42</f>
        <v>84</v>
      </c>
      <c r="Z42" s="22">
        <f t="shared" si="22"/>
        <v>0</v>
      </c>
      <c r="AB42" s="22">
        <f t="shared" si="23"/>
        <v>0</v>
      </c>
      <c r="AC42" s="22">
        <f t="shared" si="24"/>
        <v>0</v>
      </c>
      <c r="AD42" s="22">
        <f t="shared" si="25"/>
        <v>0</v>
      </c>
      <c r="AE42" s="22">
        <f t="shared" si="26"/>
        <v>0</v>
      </c>
      <c r="AF42" s="22">
        <f t="shared" si="27"/>
        <v>0</v>
      </c>
      <c r="AG42" s="22">
        <f t="shared" si="28"/>
        <v>0</v>
      </c>
      <c r="AH42" s="22">
        <f t="shared" si="29"/>
        <v>0</v>
      </c>
      <c r="AI42" s="9"/>
      <c r="AJ42" s="22">
        <f t="shared" si="30"/>
        <v>0</v>
      </c>
      <c r="AK42" s="22">
        <f t="shared" si="31"/>
        <v>0</v>
      </c>
      <c r="AL42" s="22">
        <f t="shared" si="32"/>
        <v>0</v>
      </c>
      <c r="AN42" s="22">
        <v>21</v>
      </c>
      <c r="AO42" s="22">
        <f>G42*0</f>
        <v>0</v>
      </c>
      <c r="AP42" s="22">
        <f>G42*(1-0)</f>
        <v>0</v>
      </c>
      <c r="AQ42" s="24" t="s">
        <v>58</v>
      </c>
      <c r="AV42" s="22">
        <f t="shared" si="33"/>
        <v>0</v>
      </c>
      <c r="AW42" s="22">
        <f t="shared" si="34"/>
        <v>0</v>
      </c>
      <c r="AX42" s="22">
        <f t="shared" si="35"/>
        <v>0</v>
      </c>
      <c r="AY42" s="24" t="s">
        <v>737</v>
      </c>
      <c r="AZ42" s="24" t="s">
        <v>179</v>
      </c>
      <c r="BA42" s="9" t="s">
        <v>57</v>
      </c>
      <c r="BC42" s="22">
        <f t="shared" si="36"/>
        <v>0</v>
      </c>
      <c r="BD42" s="22">
        <f t="shared" si="37"/>
        <v>0</v>
      </c>
      <c r="BE42" s="22">
        <v>0</v>
      </c>
      <c r="BF42" s="22">
        <f t="shared" si="38"/>
        <v>84</v>
      </c>
      <c r="BH42" s="22">
        <f t="shared" si="39"/>
        <v>0</v>
      </c>
      <c r="BI42" s="22">
        <f t="shared" si="40"/>
        <v>0</v>
      </c>
      <c r="BJ42" s="22">
        <f t="shared" si="41"/>
        <v>0</v>
      </c>
      <c r="BK42" s="22"/>
      <c r="BL42" s="22">
        <v>9</v>
      </c>
      <c r="BW42" s="22">
        <v>21</v>
      </c>
      <c r="BX42" s="3" t="s">
        <v>844</v>
      </c>
    </row>
    <row r="43" spans="1:76" ht="15" customHeight="1" x14ac:dyDescent="0.25">
      <c r="A43" s="21" t="s">
        <v>158</v>
      </c>
      <c r="B43" s="4" t="s">
        <v>845</v>
      </c>
      <c r="C43" s="296" t="s">
        <v>846</v>
      </c>
      <c r="D43" s="296"/>
      <c r="E43" s="4" t="s">
        <v>119</v>
      </c>
      <c r="F43" s="22">
        <f>'Stavební rozpočet SO 501'!F48</f>
        <v>49</v>
      </c>
      <c r="G43" s="22">
        <f>'Stavební rozpočet SO 501'!G48</f>
        <v>0</v>
      </c>
      <c r="H43" s="22">
        <f>'Stavební rozpočet SO 501'!H48</f>
        <v>0</v>
      </c>
      <c r="I43" s="22">
        <f>'Stavební rozpočet SO 501'!I48</f>
        <v>0</v>
      </c>
      <c r="J43" s="22">
        <f>'Stavební rozpočet SO 501'!J48</f>
        <v>0</v>
      </c>
      <c r="K43" s="23">
        <f>F43*43</f>
        <v>2107</v>
      </c>
      <c r="Z43" s="22">
        <f t="shared" si="22"/>
        <v>0</v>
      </c>
      <c r="AB43" s="22">
        <f t="shared" si="23"/>
        <v>0</v>
      </c>
      <c r="AC43" s="22">
        <f t="shared" si="24"/>
        <v>0</v>
      </c>
      <c r="AD43" s="22">
        <f t="shared" si="25"/>
        <v>0</v>
      </c>
      <c r="AE43" s="22">
        <f t="shared" si="26"/>
        <v>0</v>
      </c>
      <c r="AF43" s="22">
        <f t="shared" si="27"/>
        <v>0</v>
      </c>
      <c r="AG43" s="22">
        <f t="shared" si="28"/>
        <v>0</v>
      </c>
      <c r="AH43" s="22">
        <f t="shared" si="29"/>
        <v>0</v>
      </c>
      <c r="AI43" s="9"/>
      <c r="AJ43" s="22">
        <f t="shared" si="30"/>
        <v>0</v>
      </c>
      <c r="AK43" s="22">
        <f t="shared" si="31"/>
        <v>0</v>
      </c>
      <c r="AL43" s="22">
        <f t="shared" si="32"/>
        <v>0</v>
      </c>
      <c r="AN43" s="22">
        <v>21</v>
      </c>
      <c r="AO43" s="22">
        <f>G43*0</f>
        <v>0</v>
      </c>
      <c r="AP43" s="22">
        <f>G43*(1-0)</f>
        <v>0</v>
      </c>
      <c r="AQ43" s="24" t="s">
        <v>58</v>
      </c>
      <c r="AV43" s="22">
        <f t="shared" si="33"/>
        <v>0</v>
      </c>
      <c r="AW43" s="22">
        <f t="shared" si="34"/>
        <v>0</v>
      </c>
      <c r="AX43" s="22">
        <f t="shared" si="35"/>
        <v>0</v>
      </c>
      <c r="AY43" s="24" t="s">
        <v>737</v>
      </c>
      <c r="AZ43" s="24" t="s">
        <v>179</v>
      </c>
      <c r="BA43" s="9" t="s">
        <v>57</v>
      </c>
      <c r="BC43" s="22">
        <f t="shared" si="36"/>
        <v>0</v>
      </c>
      <c r="BD43" s="22">
        <f t="shared" si="37"/>
        <v>0</v>
      </c>
      <c r="BE43" s="22">
        <v>0</v>
      </c>
      <c r="BF43" s="22">
        <f t="shared" si="38"/>
        <v>2107</v>
      </c>
      <c r="BH43" s="22">
        <f t="shared" si="39"/>
        <v>0</v>
      </c>
      <c r="BI43" s="22">
        <f t="shared" si="40"/>
        <v>0</v>
      </c>
      <c r="BJ43" s="22">
        <f t="shared" si="41"/>
        <v>0</v>
      </c>
      <c r="BK43" s="22"/>
      <c r="BL43" s="22">
        <v>9</v>
      </c>
      <c r="BW43" s="22">
        <v>21</v>
      </c>
      <c r="BX43" s="3" t="s">
        <v>846</v>
      </c>
    </row>
    <row r="44" spans="1:76" ht="15" customHeight="1" x14ac:dyDescent="0.25">
      <c r="A44" s="21" t="s">
        <v>161</v>
      </c>
      <c r="B44" s="4" t="s">
        <v>847</v>
      </c>
      <c r="C44" s="296" t="s">
        <v>848</v>
      </c>
      <c r="D44" s="296"/>
      <c r="E44" s="4" t="s">
        <v>119</v>
      </c>
      <c r="F44" s="22">
        <f>'Stavební rozpočet SO 501'!F49</f>
        <v>49</v>
      </c>
      <c r="G44" s="22">
        <f>'Stavební rozpočet SO 501'!G49</f>
        <v>0</v>
      </c>
      <c r="H44" s="22">
        <f>'Stavební rozpočet SO 501'!H49</f>
        <v>0</v>
      </c>
      <c r="I44" s="22">
        <f>'Stavební rozpočet SO 501'!I49</f>
        <v>0</v>
      </c>
      <c r="J44" s="22">
        <f>'Stavební rozpočet SO 501'!J49</f>
        <v>0</v>
      </c>
      <c r="K44" s="23">
        <f>F44*44</f>
        <v>2156</v>
      </c>
      <c r="Z44" s="22">
        <f t="shared" si="22"/>
        <v>0</v>
      </c>
      <c r="AB44" s="22">
        <f t="shared" si="23"/>
        <v>0</v>
      </c>
      <c r="AC44" s="22">
        <f t="shared" si="24"/>
        <v>0</v>
      </c>
      <c r="AD44" s="22">
        <f t="shared" si="25"/>
        <v>0</v>
      </c>
      <c r="AE44" s="22">
        <f t="shared" si="26"/>
        <v>0</v>
      </c>
      <c r="AF44" s="22">
        <f t="shared" si="27"/>
        <v>0</v>
      </c>
      <c r="AG44" s="22">
        <f t="shared" si="28"/>
        <v>0</v>
      </c>
      <c r="AH44" s="22">
        <f t="shared" si="29"/>
        <v>0</v>
      </c>
      <c r="AI44" s="9"/>
      <c r="AJ44" s="22">
        <f t="shared" si="30"/>
        <v>0</v>
      </c>
      <c r="AK44" s="22">
        <f t="shared" si="31"/>
        <v>0</v>
      </c>
      <c r="AL44" s="22">
        <f t="shared" si="32"/>
        <v>0</v>
      </c>
      <c r="AN44" s="22">
        <v>21</v>
      </c>
      <c r="AO44" s="22">
        <f>G44*0.312218285</f>
        <v>0</v>
      </c>
      <c r="AP44" s="22">
        <f>G44*(1-0.312218285)</f>
        <v>0</v>
      </c>
      <c r="AQ44" s="24" t="s">
        <v>58</v>
      </c>
      <c r="AV44" s="22">
        <f t="shared" si="33"/>
        <v>0</v>
      </c>
      <c r="AW44" s="22">
        <f t="shared" si="34"/>
        <v>0</v>
      </c>
      <c r="AX44" s="22">
        <f t="shared" si="35"/>
        <v>0</v>
      </c>
      <c r="AY44" s="24" t="s">
        <v>737</v>
      </c>
      <c r="AZ44" s="24" t="s">
        <v>179</v>
      </c>
      <c r="BA44" s="9" t="s">
        <v>57</v>
      </c>
      <c r="BC44" s="22">
        <f t="shared" si="36"/>
        <v>0</v>
      </c>
      <c r="BD44" s="22">
        <f t="shared" si="37"/>
        <v>0</v>
      </c>
      <c r="BE44" s="22">
        <v>0</v>
      </c>
      <c r="BF44" s="22">
        <f t="shared" si="38"/>
        <v>2156</v>
      </c>
      <c r="BH44" s="22">
        <f t="shared" si="39"/>
        <v>0</v>
      </c>
      <c r="BI44" s="22">
        <f t="shared" si="40"/>
        <v>0</v>
      </c>
      <c r="BJ44" s="22">
        <f t="shared" si="41"/>
        <v>0</v>
      </c>
      <c r="BK44" s="22"/>
      <c r="BL44" s="22">
        <v>9</v>
      </c>
      <c r="BW44" s="22">
        <v>21</v>
      </c>
      <c r="BX44" s="3" t="s">
        <v>848</v>
      </c>
    </row>
    <row r="45" spans="1:76" ht="15" customHeight="1" x14ac:dyDescent="0.25">
      <c r="A45" s="21" t="s">
        <v>163</v>
      </c>
      <c r="B45" s="4" t="s">
        <v>849</v>
      </c>
      <c r="C45" s="296" t="s">
        <v>850</v>
      </c>
      <c r="D45" s="296"/>
      <c r="E45" s="4" t="s">
        <v>119</v>
      </c>
      <c r="F45" s="22">
        <f>'Stavební rozpočet SO 501'!F50</f>
        <v>432.5</v>
      </c>
      <c r="G45" s="22">
        <f>'Stavební rozpočet SO 501'!G50</f>
        <v>0</v>
      </c>
      <c r="H45" s="22">
        <f>'Stavební rozpočet SO 501'!H50</f>
        <v>0</v>
      </c>
      <c r="I45" s="22">
        <f>'Stavební rozpočet SO 501'!I50</f>
        <v>0</v>
      </c>
      <c r="J45" s="22">
        <f>'Stavební rozpočet SO 501'!J50</f>
        <v>0</v>
      </c>
      <c r="K45" s="23">
        <f>F45*45</f>
        <v>19462.5</v>
      </c>
      <c r="Z45" s="22">
        <f t="shared" si="22"/>
        <v>0</v>
      </c>
      <c r="AB45" s="22">
        <f t="shared" si="23"/>
        <v>0</v>
      </c>
      <c r="AC45" s="22">
        <f t="shared" si="24"/>
        <v>0</v>
      </c>
      <c r="AD45" s="22">
        <f t="shared" si="25"/>
        <v>0</v>
      </c>
      <c r="AE45" s="22">
        <f t="shared" si="26"/>
        <v>0</v>
      </c>
      <c r="AF45" s="22">
        <f t="shared" si="27"/>
        <v>0</v>
      </c>
      <c r="AG45" s="22">
        <f t="shared" si="28"/>
        <v>0</v>
      </c>
      <c r="AH45" s="22">
        <f t="shared" si="29"/>
        <v>0</v>
      </c>
      <c r="AI45" s="9"/>
      <c r="AJ45" s="22">
        <f t="shared" si="30"/>
        <v>0</v>
      </c>
      <c r="AK45" s="22">
        <f t="shared" si="31"/>
        <v>0</v>
      </c>
      <c r="AL45" s="22">
        <f t="shared" si="32"/>
        <v>0</v>
      </c>
      <c r="AN45" s="22">
        <v>21</v>
      </c>
      <c r="AO45" s="22">
        <f>G45*0</f>
        <v>0</v>
      </c>
      <c r="AP45" s="22">
        <f>G45*(1-0)</f>
        <v>0</v>
      </c>
      <c r="AQ45" s="24" t="s">
        <v>58</v>
      </c>
      <c r="AV45" s="22">
        <f t="shared" si="33"/>
        <v>0</v>
      </c>
      <c r="AW45" s="22">
        <f t="shared" si="34"/>
        <v>0</v>
      </c>
      <c r="AX45" s="22">
        <f t="shared" si="35"/>
        <v>0</v>
      </c>
      <c r="AY45" s="24" t="s">
        <v>737</v>
      </c>
      <c r="AZ45" s="24" t="s">
        <v>179</v>
      </c>
      <c r="BA45" s="9" t="s">
        <v>57</v>
      </c>
      <c r="BC45" s="22">
        <f t="shared" si="36"/>
        <v>0</v>
      </c>
      <c r="BD45" s="22">
        <f t="shared" si="37"/>
        <v>0</v>
      </c>
      <c r="BE45" s="22">
        <v>0</v>
      </c>
      <c r="BF45" s="22">
        <f t="shared" si="38"/>
        <v>19462.5</v>
      </c>
      <c r="BH45" s="22">
        <f t="shared" si="39"/>
        <v>0</v>
      </c>
      <c r="BI45" s="22">
        <f t="shared" si="40"/>
        <v>0</v>
      </c>
      <c r="BJ45" s="22">
        <f t="shared" si="41"/>
        <v>0</v>
      </c>
      <c r="BK45" s="22"/>
      <c r="BL45" s="22">
        <v>9</v>
      </c>
      <c r="BW45" s="22">
        <v>21</v>
      </c>
      <c r="BX45" s="3" t="s">
        <v>850</v>
      </c>
    </row>
    <row r="46" spans="1:76" ht="15" customHeight="1" x14ac:dyDescent="0.25">
      <c r="A46" s="21" t="s">
        <v>166</v>
      </c>
      <c r="B46" s="4" t="s">
        <v>740</v>
      </c>
      <c r="C46" s="296" t="s">
        <v>741</v>
      </c>
      <c r="D46" s="296"/>
      <c r="E46" s="4" t="s">
        <v>119</v>
      </c>
      <c r="F46" s="22">
        <f>'Stavební rozpočet SO 501'!F51</f>
        <v>117</v>
      </c>
      <c r="G46" s="22">
        <f>'Stavební rozpočet SO 501'!G51</f>
        <v>0</v>
      </c>
      <c r="H46" s="22">
        <f>'Stavební rozpočet SO 501'!H51</f>
        <v>0</v>
      </c>
      <c r="I46" s="22">
        <f>'Stavební rozpočet SO 501'!I51</f>
        <v>0</v>
      </c>
      <c r="J46" s="22">
        <f>'Stavební rozpočet SO 501'!J51</f>
        <v>0</v>
      </c>
      <c r="K46" s="23">
        <f>F46*46</f>
        <v>5382</v>
      </c>
      <c r="Z46" s="22">
        <f t="shared" si="22"/>
        <v>0</v>
      </c>
      <c r="AB46" s="22">
        <f t="shared" si="23"/>
        <v>0</v>
      </c>
      <c r="AC46" s="22">
        <f t="shared" si="24"/>
        <v>0</v>
      </c>
      <c r="AD46" s="22">
        <f t="shared" si="25"/>
        <v>0</v>
      </c>
      <c r="AE46" s="22">
        <f t="shared" si="26"/>
        <v>0</v>
      </c>
      <c r="AF46" s="22">
        <f t="shared" si="27"/>
        <v>0</v>
      </c>
      <c r="AG46" s="22">
        <f t="shared" si="28"/>
        <v>0</v>
      </c>
      <c r="AH46" s="22">
        <f t="shared" si="29"/>
        <v>0</v>
      </c>
      <c r="AI46" s="9"/>
      <c r="AJ46" s="22">
        <f t="shared" si="30"/>
        <v>0</v>
      </c>
      <c r="AK46" s="22">
        <f t="shared" si="31"/>
        <v>0</v>
      </c>
      <c r="AL46" s="22">
        <f t="shared" si="32"/>
        <v>0</v>
      </c>
      <c r="AN46" s="22">
        <v>21</v>
      </c>
      <c r="AO46" s="22">
        <f>G46*0.318309249</f>
        <v>0</v>
      </c>
      <c r="AP46" s="22">
        <f>G46*(1-0.318309249)</f>
        <v>0</v>
      </c>
      <c r="AQ46" s="24" t="s">
        <v>58</v>
      </c>
      <c r="AV46" s="22">
        <f t="shared" si="33"/>
        <v>0</v>
      </c>
      <c r="AW46" s="22">
        <f t="shared" si="34"/>
        <v>0</v>
      </c>
      <c r="AX46" s="22">
        <f t="shared" si="35"/>
        <v>0</v>
      </c>
      <c r="AY46" s="24" t="s">
        <v>737</v>
      </c>
      <c r="AZ46" s="24" t="s">
        <v>179</v>
      </c>
      <c r="BA46" s="9" t="s">
        <v>57</v>
      </c>
      <c r="BC46" s="22">
        <f t="shared" si="36"/>
        <v>0</v>
      </c>
      <c r="BD46" s="22">
        <f t="shared" si="37"/>
        <v>0</v>
      </c>
      <c r="BE46" s="22">
        <v>0</v>
      </c>
      <c r="BF46" s="22">
        <f t="shared" si="38"/>
        <v>5382</v>
      </c>
      <c r="BH46" s="22">
        <f t="shared" si="39"/>
        <v>0</v>
      </c>
      <c r="BI46" s="22">
        <f t="shared" si="40"/>
        <v>0</v>
      </c>
      <c r="BJ46" s="22">
        <f t="shared" si="41"/>
        <v>0</v>
      </c>
      <c r="BK46" s="22"/>
      <c r="BL46" s="22">
        <v>9</v>
      </c>
      <c r="BW46" s="22">
        <v>21</v>
      </c>
      <c r="BX46" s="3" t="s">
        <v>741</v>
      </c>
    </row>
    <row r="47" spans="1:76" ht="15" customHeight="1" x14ac:dyDescent="0.25">
      <c r="A47" s="21" t="s">
        <v>169</v>
      </c>
      <c r="B47" s="4" t="s">
        <v>735</v>
      </c>
      <c r="C47" s="296" t="s">
        <v>736</v>
      </c>
      <c r="D47" s="296"/>
      <c r="E47" s="4" t="s">
        <v>119</v>
      </c>
      <c r="F47" s="22">
        <f>'Stavební rozpočet SO 501'!F52</f>
        <v>117</v>
      </c>
      <c r="G47" s="22">
        <f>'Stavební rozpočet SO 501'!G52</f>
        <v>0</v>
      </c>
      <c r="H47" s="22">
        <f>'Stavební rozpočet SO 501'!H52</f>
        <v>0</v>
      </c>
      <c r="I47" s="22">
        <f>'Stavební rozpočet SO 501'!I52</f>
        <v>0</v>
      </c>
      <c r="J47" s="22">
        <f>'Stavební rozpočet SO 501'!J52</f>
        <v>0</v>
      </c>
      <c r="K47" s="23">
        <f>F47*47</f>
        <v>5499</v>
      </c>
      <c r="Z47" s="22">
        <f t="shared" si="22"/>
        <v>0</v>
      </c>
      <c r="AB47" s="22">
        <f t="shared" si="23"/>
        <v>0</v>
      </c>
      <c r="AC47" s="22">
        <f t="shared" si="24"/>
        <v>0</v>
      </c>
      <c r="AD47" s="22">
        <f t="shared" si="25"/>
        <v>0</v>
      </c>
      <c r="AE47" s="22">
        <f t="shared" si="26"/>
        <v>0</v>
      </c>
      <c r="AF47" s="22">
        <f t="shared" si="27"/>
        <v>0</v>
      </c>
      <c r="AG47" s="22">
        <f t="shared" si="28"/>
        <v>0</v>
      </c>
      <c r="AH47" s="22">
        <f t="shared" si="29"/>
        <v>0</v>
      </c>
      <c r="AI47" s="9"/>
      <c r="AJ47" s="22">
        <f t="shared" si="30"/>
        <v>0</v>
      </c>
      <c r="AK47" s="22">
        <f t="shared" si="31"/>
        <v>0</v>
      </c>
      <c r="AL47" s="22">
        <f t="shared" si="32"/>
        <v>0</v>
      </c>
      <c r="AN47" s="22">
        <v>21</v>
      </c>
      <c r="AO47" s="22">
        <f>G47*0</f>
        <v>0</v>
      </c>
      <c r="AP47" s="22">
        <f>G47*(1-0)</f>
        <v>0</v>
      </c>
      <c r="AQ47" s="24" t="s">
        <v>58</v>
      </c>
      <c r="AV47" s="22">
        <f t="shared" si="33"/>
        <v>0</v>
      </c>
      <c r="AW47" s="22">
        <f t="shared" si="34"/>
        <v>0</v>
      </c>
      <c r="AX47" s="22">
        <f t="shared" si="35"/>
        <v>0</v>
      </c>
      <c r="AY47" s="24" t="s">
        <v>737</v>
      </c>
      <c r="AZ47" s="24" t="s">
        <v>179</v>
      </c>
      <c r="BA47" s="9" t="s">
        <v>57</v>
      </c>
      <c r="BC47" s="22">
        <f t="shared" si="36"/>
        <v>0</v>
      </c>
      <c r="BD47" s="22">
        <f t="shared" si="37"/>
        <v>0</v>
      </c>
      <c r="BE47" s="22">
        <v>0</v>
      </c>
      <c r="BF47" s="22">
        <f t="shared" si="38"/>
        <v>5499</v>
      </c>
      <c r="BH47" s="22">
        <f t="shared" si="39"/>
        <v>0</v>
      </c>
      <c r="BI47" s="22">
        <f t="shared" si="40"/>
        <v>0</v>
      </c>
      <c r="BJ47" s="22">
        <f t="shared" si="41"/>
        <v>0</v>
      </c>
      <c r="BK47" s="22"/>
      <c r="BL47" s="22">
        <v>9</v>
      </c>
      <c r="BW47" s="22">
        <v>21</v>
      </c>
      <c r="BX47" s="3" t="s">
        <v>736</v>
      </c>
    </row>
    <row r="48" spans="1:76" ht="15" customHeight="1" x14ac:dyDescent="0.25">
      <c r="A48" s="21" t="s">
        <v>174</v>
      </c>
      <c r="B48" s="4" t="s">
        <v>206</v>
      </c>
      <c r="C48" s="296" t="s">
        <v>207</v>
      </c>
      <c r="D48" s="296"/>
      <c r="E48" s="4" t="s">
        <v>198</v>
      </c>
      <c r="F48" s="22">
        <f>'Stavební rozpočet SO 501'!F54</f>
        <v>188.19</v>
      </c>
      <c r="G48" s="22">
        <f>'Stavební rozpočet SO 501'!G54</f>
        <v>0</v>
      </c>
      <c r="H48" s="22">
        <f>'Stavební rozpočet SO 501'!H54</f>
        <v>0</v>
      </c>
      <c r="I48" s="22">
        <f>'Stavební rozpočet SO 501'!I54</f>
        <v>0</v>
      </c>
      <c r="J48" s="22">
        <f>'Stavební rozpočet SO 501'!J54</f>
        <v>0</v>
      </c>
      <c r="K48" s="23">
        <f>F48*48</f>
        <v>9033.119999999999</v>
      </c>
      <c r="Z48" s="22">
        <f t="shared" si="22"/>
        <v>0</v>
      </c>
      <c r="AB48" s="22">
        <f t="shared" si="23"/>
        <v>0</v>
      </c>
      <c r="AC48" s="22">
        <f t="shared" si="24"/>
        <v>0</v>
      </c>
      <c r="AD48" s="22">
        <f t="shared" si="25"/>
        <v>0</v>
      </c>
      <c r="AE48" s="22">
        <f t="shared" si="26"/>
        <v>0</v>
      </c>
      <c r="AF48" s="22">
        <f t="shared" si="27"/>
        <v>0</v>
      </c>
      <c r="AG48" s="22">
        <f t="shared" si="28"/>
        <v>0</v>
      </c>
      <c r="AH48" s="22">
        <f t="shared" si="29"/>
        <v>0</v>
      </c>
      <c r="AI48" s="9"/>
      <c r="AJ48" s="22">
        <f t="shared" si="30"/>
        <v>0</v>
      </c>
      <c r="AK48" s="22">
        <f t="shared" si="31"/>
        <v>0</v>
      </c>
      <c r="AL48" s="22">
        <f t="shared" si="32"/>
        <v>0</v>
      </c>
      <c r="AN48" s="22">
        <v>21</v>
      </c>
      <c r="AO48" s="22">
        <f>G48*0</f>
        <v>0</v>
      </c>
      <c r="AP48" s="22">
        <f>G48*(1-0)</f>
        <v>0</v>
      </c>
      <c r="AQ48" s="24" t="s">
        <v>67</v>
      </c>
      <c r="AV48" s="22">
        <f t="shared" si="33"/>
        <v>0</v>
      </c>
      <c r="AW48" s="22">
        <f t="shared" si="34"/>
        <v>0</v>
      </c>
      <c r="AX48" s="22">
        <f t="shared" si="35"/>
        <v>0</v>
      </c>
      <c r="AY48" s="24" t="s">
        <v>208</v>
      </c>
      <c r="AZ48" s="24" t="s">
        <v>179</v>
      </c>
      <c r="BA48" s="9" t="s">
        <v>57</v>
      </c>
      <c r="BC48" s="22">
        <f t="shared" si="36"/>
        <v>0</v>
      </c>
      <c r="BD48" s="22">
        <f t="shared" si="37"/>
        <v>0</v>
      </c>
      <c r="BE48" s="22">
        <v>0</v>
      </c>
      <c r="BF48" s="22">
        <f t="shared" si="38"/>
        <v>9033.119999999999</v>
      </c>
      <c r="BH48" s="22">
        <f t="shared" si="39"/>
        <v>0</v>
      </c>
      <c r="BI48" s="22">
        <f t="shared" si="40"/>
        <v>0</v>
      </c>
      <c r="BJ48" s="22">
        <f t="shared" si="41"/>
        <v>0</v>
      </c>
      <c r="BK48" s="22"/>
      <c r="BL48" s="22">
        <v>9</v>
      </c>
      <c r="BW48" s="22">
        <v>21</v>
      </c>
      <c r="BX48" s="3" t="s">
        <v>207</v>
      </c>
    </row>
    <row r="49" spans="1:76" ht="15" customHeight="1" x14ac:dyDescent="0.25">
      <c r="A49" s="17"/>
      <c r="B49" s="18"/>
      <c r="C49" s="329" t="s">
        <v>210</v>
      </c>
      <c r="D49" s="329"/>
      <c r="E49" s="19" t="s">
        <v>4</v>
      </c>
      <c r="F49" s="19" t="s">
        <v>4</v>
      </c>
      <c r="G49" s="19" t="s">
        <v>4</v>
      </c>
      <c r="H49" s="2">
        <f>SUM(H50:H69)</f>
        <v>0</v>
      </c>
      <c r="I49" s="2">
        <f>SUM(I50:I69)</f>
        <v>0</v>
      </c>
      <c r="J49" s="2">
        <f>SUM(J50:J69)</f>
        <v>0</v>
      </c>
      <c r="K49" s="20">
        <f>SUM(K50:K69)</f>
        <v>38362.199999999997</v>
      </c>
      <c r="AI49" s="9"/>
      <c r="AS49" s="2">
        <f>SUM(AJ50:AJ69)</f>
        <v>0</v>
      </c>
      <c r="AT49" s="2">
        <f>SUM(AK50:AK69)</f>
        <v>0</v>
      </c>
      <c r="AU49" s="2">
        <f>SUM(AL50:AL69)</f>
        <v>0</v>
      </c>
    </row>
    <row r="50" spans="1:76" ht="15" customHeight="1" x14ac:dyDescent="0.25">
      <c r="A50" s="21" t="s">
        <v>180</v>
      </c>
      <c r="B50" s="4" t="s">
        <v>851</v>
      </c>
      <c r="C50" s="296" t="s">
        <v>852</v>
      </c>
      <c r="D50" s="296"/>
      <c r="E50" s="4" t="s">
        <v>177</v>
      </c>
      <c r="F50" s="22">
        <f>'Stavební rozpočet SO 501'!F56</f>
        <v>18</v>
      </c>
      <c r="G50" s="22">
        <f>'Stavební rozpočet SO 501'!G56</f>
        <v>0</v>
      </c>
      <c r="H50" s="22">
        <f>'Stavební rozpočet SO 501'!H56</f>
        <v>0</v>
      </c>
      <c r="I50" s="22">
        <f>'Stavební rozpočet SO 501'!I56</f>
        <v>0</v>
      </c>
      <c r="J50" s="22">
        <f>'Stavební rozpočet SO 501'!J56</f>
        <v>0</v>
      </c>
      <c r="K50" s="23">
        <f>F50*50</f>
        <v>900</v>
      </c>
      <c r="Z50" s="22">
        <f t="shared" ref="Z50:Z69" si="42">IF(AQ50="5",BJ50,0)</f>
        <v>0</v>
      </c>
      <c r="AB50" s="22">
        <f t="shared" ref="AB50:AB69" si="43">IF(AQ50="1",BH50,0)</f>
        <v>0</v>
      </c>
      <c r="AC50" s="22">
        <f t="shared" ref="AC50:AC69" si="44">IF(AQ50="1",BI50,0)</f>
        <v>0</v>
      </c>
      <c r="AD50" s="22">
        <f t="shared" ref="AD50:AD69" si="45">IF(AQ50="7",BH50,0)</f>
        <v>0</v>
      </c>
      <c r="AE50" s="22">
        <f t="shared" ref="AE50:AE69" si="46">IF(AQ50="7",BI50,0)</f>
        <v>0</v>
      </c>
      <c r="AF50" s="22">
        <f t="shared" ref="AF50:AF69" si="47">IF(AQ50="2",BH50,0)</f>
        <v>0</v>
      </c>
      <c r="AG50" s="22">
        <f t="shared" ref="AG50:AG69" si="48">IF(AQ50="2",BI50,0)</f>
        <v>0</v>
      </c>
      <c r="AH50" s="22">
        <f t="shared" ref="AH50:AH69" si="49">IF(AQ50="0",BJ50,0)</f>
        <v>0</v>
      </c>
      <c r="AI50" s="9"/>
      <c r="AJ50" s="22">
        <f t="shared" ref="AJ50:AJ69" si="50">IF(AN50=0,J50,0)</f>
        <v>0</v>
      </c>
      <c r="AK50" s="22">
        <f t="shared" ref="AK50:AK69" si="51">IF(AN50=12,J50,0)</f>
        <v>0</v>
      </c>
      <c r="AL50" s="22">
        <f t="shared" ref="AL50:AL69" si="52">IF(AN50=21,J50,0)</f>
        <v>0</v>
      </c>
      <c r="AN50" s="22">
        <v>21</v>
      </c>
      <c r="AO50" s="22">
        <f t="shared" ref="AO50:AO60" si="53">G50*1</f>
        <v>0</v>
      </c>
      <c r="AP50" s="22">
        <f t="shared" ref="AP50:AP60" si="54">G50*(1-1)</f>
        <v>0</v>
      </c>
      <c r="AQ50" s="24" t="s">
        <v>214</v>
      </c>
      <c r="AV50" s="22">
        <f t="shared" ref="AV50:AV69" si="55">AW50+AX50</f>
        <v>0</v>
      </c>
      <c r="AW50" s="22">
        <f t="shared" ref="AW50:AW69" si="56">F50*AO50</f>
        <v>0</v>
      </c>
      <c r="AX50" s="22">
        <f t="shared" ref="AX50:AX69" si="57">F50*AP50</f>
        <v>0</v>
      </c>
      <c r="AY50" s="24" t="s">
        <v>215</v>
      </c>
      <c r="AZ50" s="24" t="s">
        <v>216</v>
      </c>
      <c r="BA50" s="9" t="s">
        <v>57</v>
      </c>
      <c r="BC50" s="22">
        <f t="shared" ref="BC50:BC69" si="58">AW50+AX50</f>
        <v>0</v>
      </c>
      <c r="BD50" s="22">
        <f t="shared" ref="BD50:BD69" si="59">G50/(100-BE50)*100</f>
        <v>0</v>
      </c>
      <c r="BE50" s="22">
        <v>0</v>
      </c>
      <c r="BF50" s="22">
        <f t="shared" ref="BF50:BF69" si="60">K50</f>
        <v>900</v>
      </c>
      <c r="BH50" s="22">
        <f t="shared" ref="BH50:BH69" si="61">F50*AO50</f>
        <v>0</v>
      </c>
      <c r="BI50" s="22">
        <f t="shared" ref="BI50:BI69" si="62">F50*AP50</f>
        <v>0</v>
      </c>
      <c r="BJ50" s="22">
        <f t="shared" ref="BJ50:BJ69" si="63">F50*G50</f>
        <v>0</v>
      </c>
      <c r="BK50" s="22"/>
      <c r="BL50" s="22"/>
      <c r="BW50" s="22">
        <v>21</v>
      </c>
      <c r="BX50" s="3" t="s">
        <v>852</v>
      </c>
    </row>
    <row r="51" spans="1:76" ht="15" customHeight="1" x14ac:dyDescent="0.25">
      <c r="A51" s="21" t="s">
        <v>183</v>
      </c>
      <c r="B51" s="4" t="s">
        <v>853</v>
      </c>
      <c r="C51" s="296" t="s">
        <v>854</v>
      </c>
      <c r="D51" s="296"/>
      <c r="E51" s="4" t="s">
        <v>177</v>
      </c>
      <c r="F51" s="22">
        <f>'Stavební rozpočet SO 501'!F57</f>
        <v>18</v>
      </c>
      <c r="G51" s="22">
        <f>'Stavební rozpočet SO 501'!G57</f>
        <v>0</v>
      </c>
      <c r="H51" s="22">
        <f>'Stavební rozpočet SO 501'!H57</f>
        <v>0</v>
      </c>
      <c r="I51" s="22">
        <f>'Stavební rozpočet SO 501'!I57</f>
        <v>0</v>
      </c>
      <c r="J51" s="22">
        <f>'Stavební rozpočet SO 501'!J57</f>
        <v>0</v>
      </c>
      <c r="K51" s="23">
        <f>F51*51</f>
        <v>918</v>
      </c>
      <c r="Z51" s="22">
        <f t="shared" si="42"/>
        <v>0</v>
      </c>
      <c r="AB51" s="22">
        <f t="shared" si="43"/>
        <v>0</v>
      </c>
      <c r="AC51" s="22">
        <f t="shared" si="44"/>
        <v>0</v>
      </c>
      <c r="AD51" s="22">
        <f t="shared" si="45"/>
        <v>0</v>
      </c>
      <c r="AE51" s="22">
        <f t="shared" si="46"/>
        <v>0</v>
      </c>
      <c r="AF51" s="22">
        <f t="shared" si="47"/>
        <v>0</v>
      </c>
      <c r="AG51" s="22">
        <f t="shared" si="48"/>
        <v>0</v>
      </c>
      <c r="AH51" s="22">
        <f t="shared" si="49"/>
        <v>0</v>
      </c>
      <c r="AI51" s="9"/>
      <c r="AJ51" s="22">
        <f t="shared" si="50"/>
        <v>0</v>
      </c>
      <c r="AK51" s="22">
        <f t="shared" si="51"/>
        <v>0</v>
      </c>
      <c r="AL51" s="22">
        <f t="shared" si="52"/>
        <v>0</v>
      </c>
      <c r="AN51" s="22">
        <v>21</v>
      </c>
      <c r="AO51" s="22">
        <f t="shared" si="53"/>
        <v>0</v>
      </c>
      <c r="AP51" s="22">
        <f t="shared" si="54"/>
        <v>0</v>
      </c>
      <c r="AQ51" s="24" t="s">
        <v>214</v>
      </c>
      <c r="AV51" s="22">
        <f t="shared" si="55"/>
        <v>0</v>
      </c>
      <c r="AW51" s="22">
        <f t="shared" si="56"/>
        <v>0</v>
      </c>
      <c r="AX51" s="22">
        <f t="shared" si="57"/>
        <v>0</v>
      </c>
      <c r="AY51" s="24" t="s">
        <v>215</v>
      </c>
      <c r="AZ51" s="24" t="s">
        <v>216</v>
      </c>
      <c r="BA51" s="9" t="s">
        <v>57</v>
      </c>
      <c r="BC51" s="22">
        <f t="shared" si="58"/>
        <v>0</v>
      </c>
      <c r="BD51" s="22">
        <f t="shared" si="59"/>
        <v>0</v>
      </c>
      <c r="BE51" s="22">
        <v>0</v>
      </c>
      <c r="BF51" s="22">
        <f t="shared" si="60"/>
        <v>918</v>
      </c>
      <c r="BH51" s="22">
        <f t="shared" si="61"/>
        <v>0</v>
      </c>
      <c r="BI51" s="22">
        <f t="shared" si="62"/>
        <v>0</v>
      </c>
      <c r="BJ51" s="22">
        <f t="shared" si="63"/>
        <v>0</v>
      </c>
      <c r="BK51" s="22"/>
      <c r="BL51" s="22"/>
      <c r="BW51" s="22">
        <v>21</v>
      </c>
      <c r="BX51" s="3" t="s">
        <v>854</v>
      </c>
    </row>
    <row r="52" spans="1:76" ht="15" customHeight="1" x14ac:dyDescent="0.25">
      <c r="A52" s="21" t="s">
        <v>186</v>
      </c>
      <c r="B52" s="4" t="s">
        <v>855</v>
      </c>
      <c r="C52" s="296" t="s">
        <v>856</v>
      </c>
      <c r="D52" s="296"/>
      <c r="E52" s="4" t="s">
        <v>177</v>
      </c>
      <c r="F52" s="22">
        <f>'Stavební rozpočet SO 501'!F58</f>
        <v>8</v>
      </c>
      <c r="G52" s="22">
        <f>'Stavební rozpočet SO 501'!G58</f>
        <v>0</v>
      </c>
      <c r="H52" s="22">
        <f>'Stavební rozpočet SO 501'!H58</f>
        <v>0</v>
      </c>
      <c r="I52" s="22">
        <f>'Stavební rozpočet SO 501'!I58</f>
        <v>0</v>
      </c>
      <c r="J52" s="22">
        <f>'Stavební rozpočet SO 501'!J58</f>
        <v>0</v>
      </c>
      <c r="K52" s="23">
        <f>F52*52</f>
        <v>416</v>
      </c>
      <c r="Z52" s="22">
        <f t="shared" si="42"/>
        <v>0</v>
      </c>
      <c r="AB52" s="22">
        <f t="shared" si="43"/>
        <v>0</v>
      </c>
      <c r="AC52" s="22">
        <f t="shared" si="44"/>
        <v>0</v>
      </c>
      <c r="AD52" s="22">
        <f t="shared" si="45"/>
        <v>0</v>
      </c>
      <c r="AE52" s="22">
        <f t="shared" si="46"/>
        <v>0</v>
      </c>
      <c r="AF52" s="22">
        <f t="shared" si="47"/>
        <v>0</v>
      </c>
      <c r="AG52" s="22">
        <f t="shared" si="48"/>
        <v>0</v>
      </c>
      <c r="AH52" s="22">
        <f t="shared" si="49"/>
        <v>0</v>
      </c>
      <c r="AI52" s="9"/>
      <c r="AJ52" s="22">
        <f t="shared" si="50"/>
        <v>0</v>
      </c>
      <c r="AK52" s="22">
        <f t="shared" si="51"/>
        <v>0</v>
      </c>
      <c r="AL52" s="22">
        <f t="shared" si="52"/>
        <v>0</v>
      </c>
      <c r="AN52" s="22">
        <v>21</v>
      </c>
      <c r="AO52" s="22">
        <f t="shared" si="53"/>
        <v>0</v>
      </c>
      <c r="AP52" s="22">
        <f t="shared" si="54"/>
        <v>0</v>
      </c>
      <c r="AQ52" s="24" t="s">
        <v>214</v>
      </c>
      <c r="AV52" s="22">
        <f t="shared" si="55"/>
        <v>0</v>
      </c>
      <c r="AW52" s="22">
        <f t="shared" si="56"/>
        <v>0</v>
      </c>
      <c r="AX52" s="22">
        <f t="shared" si="57"/>
        <v>0</v>
      </c>
      <c r="AY52" s="24" t="s">
        <v>215</v>
      </c>
      <c r="AZ52" s="24" t="s">
        <v>216</v>
      </c>
      <c r="BA52" s="9" t="s">
        <v>57</v>
      </c>
      <c r="BC52" s="22">
        <f t="shared" si="58"/>
        <v>0</v>
      </c>
      <c r="BD52" s="22">
        <f t="shared" si="59"/>
        <v>0</v>
      </c>
      <c r="BE52" s="22">
        <v>0</v>
      </c>
      <c r="BF52" s="22">
        <f t="shared" si="60"/>
        <v>416</v>
      </c>
      <c r="BH52" s="22">
        <f t="shared" si="61"/>
        <v>0</v>
      </c>
      <c r="BI52" s="22">
        <f t="shared" si="62"/>
        <v>0</v>
      </c>
      <c r="BJ52" s="22">
        <f t="shared" si="63"/>
        <v>0</v>
      </c>
      <c r="BK52" s="22"/>
      <c r="BL52" s="22"/>
      <c r="BW52" s="22">
        <v>21</v>
      </c>
      <c r="BX52" s="3" t="s">
        <v>856</v>
      </c>
    </row>
    <row r="53" spans="1:76" ht="15" customHeight="1" x14ac:dyDescent="0.25">
      <c r="A53" s="21" t="s">
        <v>190</v>
      </c>
      <c r="B53" s="4" t="s">
        <v>857</v>
      </c>
      <c r="C53" s="296" t="s">
        <v>858</v>
      </c>
      <c r="D53" s="296"/>
      <c r="E53" s="4" t="s">
        <v>119</v>
      </c>
      <c r="F53" s="22">
        <f>'Stavební rozpočet SO 501'!F59</f>
        <v>149.4</v>
      </c>
      <c r="G53" s="22">
        <f>'Stavební rozpočet SO 501'!G59</f>
        <v>0</v>
      </c>
      <c r="H53" s="22">
        <f>'Stavební rozpočet SO 501'!H59</f>
        <v>0</v>
      </c>
      <c r="I53" s="22">
        <f>'Stavební rozpočet SO 501'!I59</f>
        <v>0</v>
      </c>
      <c r="J53" s="22">
        <f>'Stavební rozpočet SO 501'!J59</f>
        <v>0</v>
      </c>
      <c r="K53" s="23">
        <f>F53*53</f>
        <v>7918.2000000000007</v>
      </c>
      <c r="Z53" s="22">
        <f t="shared" si="42"/>
        <v>0</v>
      </c>
      <c r="AB53" s="22">
        <f t="shared" si="43"/>
        <v>0</v>
      </c>
      <c r="AC53" s="22">
        <f t="shared" si="44"/>
        <v>0</v>
      </c>
      <c r="AD53" s="22">
        <f t="shared" si="45"/>
        <v>0</v>
      </c>
      <c r="AE53" s="22">
        <f t="shared" si="46"/>
        <v>0</v>
      </c>
      <c r="AF53" s="22">
        <f t="shared" si="47"/>
        <v>0</v>
      </c>
      <c r="AG53" s="22">
        <f t="shared" si="48"/>
        <v>0</v>
      </c>
      <c r="AH53" s="22">
        <f t="shared" si="49"/>
        <v>0</v>
      </c>
      <c r="AI53" s="9"/>
      <c r="AJ53" s="22">
        <f t="shared" si="50"/>
        <v>0</v>
      </c>
      <c r="AK53" s="22">
        <f t="shared" si="51"/>
        <v>0</v>
      </c>
      <c r="AL53" s="22">
        <f t="shared" si="52"/>
        <v>0</v>
      </c>
      <c r="AN53" s="22">
        <v>21</v>
      </c>
      <c r="AO53" s="22">
        <f t="shared" si="53"/>
        <v>0</v>
      </c>
      <c r="AP53" s="22">
        <f t="shared" si="54"/>
        <v>0</v>
      </c>
      <c r="AQ53" s="24" t="s">
        <v>214</v>
      </c>
      <c r="AV53" s="22">
        <f t="shared" si="55"/>
        <v>0</v>
      </c>
      <c r="AW53" s="22">
        <f t="shared" si="56"/>
        <v>0</v>
      </c>
      <c r="AX53" s="22">
        <f t="shared" si="57"/>
        <v>0</v>
      </c>
      <c r="AY53" s="24" t="s">
        <v>215</v>
      </c>
      <c r="AZ53" s="24" t="s">
        <v>216</v>
      </c>
      <c r="BA53" s="9" t="s">
        <v>57</v>
      </c>
      <c r="BC53" s="22">
        <f t="shared" si="58"/>
        <v>0</v>
      </c>
      <c r="BD53" s="22">
        <f t="shared" si="59"/>
        <v>0</v>
      </c>
      <c r="BE53" s="22">
        <v>0</v>
      </c>
      <c r="BF53" s="22">
        <f t="shared" si="60"/>
        <v>7918.2000000000007</v>
      </c>
      <c r="BH53" s="22">
        <f t="shared" si="61"/>
        <v>0</v>
      </c>
      <c r="BI53" s="22">
        <f t="shared" si="62"/>
        <v>0</v>
      </c>
      <c r="BJ53" s="22">
        <f t="shared" si="63"/>
        <v>0</v>
      </c>
      <c r="BK53" s="22"/>
      <c r="BL53" s="22"/>
      <c r="BW53" s="22">
        <v>21</v>
      </c>
      <c r="BX53" s="3" t="s">
        <v>858</v>
      </c>
    </row>
    <row r="54" spans="1:76" ht="15" customHeight="1" x14ac:dyDescent="0.25">
      <c r="A54" s="21" t="s">
        <v>195</v>
      </c>
      <c r="B54" s="4" t="s">
        <v>859</v>
      </c>
      <c r="C54" s="296" t="s">
        <v>860</v>
      </c>
      <c r="D54" s="296"/>
      <c r="E54" s="4" t="s">
        <v>119</v>
      </c>
      <c r="F54" s="22">
        <f>'Stavební rozpočet SO 501'!F60</f>
        <v>293</v>
      </c>
      <c r="G54" s="22">
        <f>'Stavební rozpočet SO 501'!G60</f>
        <v>0</v>
      </c>
      <c r="H54" s="22">
        <f>'Stavební rozpočet SO 501'!H60</f>
        <v>0</v>
      </c>
      <c r="I54" s="22">
        <f>'Stavební rozpočet SO 501'!I60</f>
        <v>0</v>
      </c>
      <c r="J54" s="22">
        <f>'Stavební rozpočet SO 501'!J60</f>
        <v>0</v>
      </c>
      <c r="K54" s="23">
        <f>F54*54</f>
        <v>15822</v>
      </c>
      <c r="Z54" s="22">
        <f t="shared" si="42"/>
        <v>0</v>
      </c>
      <c r="AB54" s="22">
        <f t="shared" si="43"/>
        <v>0</v>
      </c>
      <c r="AC54" s="22">
        <f t="shared" si="44"/>
        <v>0</v>
      </c>
      <c r="AD54" s="22">
        <f t="shared" si="45"/>
        <v>0</v>
      </c>
      <c r="AE54" s="22">
        <f t="shared" si="46"/>
        <v>0</v>
      </c>
      <c r="AF54" s="22">
        <f t="shared" si="47"/>
        <v>0</v>
      </c>
      <c r="AG54" s="22">
        <f t="shared" si="48"/>
        <v>0</v>
      </c>
      <c r="AH54" s="22">
        <f t="shared" si="49"/>
        <v>0</v>
      </c>
      <c r="AI54" s="9"/>
      <c r="AJ54" s="22">
        <f t="shared" si="50"/>
        <v>0</v>
      </c>
      <c r="AK54" s="22">
        <f t="shared" si="51"/>
        <v>0</v>
      </c>
      <c r="AL54" s="22">
        <f t="shared" si="52"/>
        <v>0</v>
      </c>
      <c r="AN54" s="22">
        <v>21</v>
      </c>
      <c r="AO54" s="22">
        <f t="shared" si="53"/>
        <v>0</v>
      </c>
      <c r="AP54" s="22">
        <f t="shared" si="54"/>
        <v>0</v>
      </c>
      <c r="AQ54" s="24" t="s">
        <v>214</v>
      </c>
      <c r="AV54" s="22">
        <f t="shared" si="55"/>
        <v>0</v>
      </c>
      <c r="AW54" s="22">
        <f t="shared" si="56"/>
        <v>0</v>
      </c>
      <c r="AX54" s="22">
        <f t="shared" si="57"/>
        <v>0</v>
      </c>
      <c r="AY54" s="24" t="s">
        <v>215</v>
      </c>
      <c r="AZ54" s="24" t="s">
        <v>216</v>
      </c>
      <c r="BA54" s="9" t="s">
        <v>57</v>
      </c>
      <c r="BC54" s="22">
        <f t="shared" si="58"/>
        <v>0</v>
      </c>
      <c r="BD54" s="22">
        <f t="shared" si="59"/>
        <v>0</v>
      </c>
      <c r="BE54" s="22">
        <v>0</v>
      </c>
      <c r="BF54" s="22">
        <f t="shared" si="60"/>
        <v>15822</v>
      </c>
      <c r="BH54" s="22">
        <f t="shared" si="61"/>
        <v>0</v>
      </c>
      <c r="BI54" s="22">
        <f t="shared" si="62"/>
        <v>0</v>
      </c>
      <c r="BJ54" s="22">
        <f t="shared" si="63"/>
        <v>0</v>
      </c>
      <c r="BK54" s="22"/>
      <c r="BL54" s="22"/>
      <c r="BW54" s="22">
        <v>21</v>
      </c>
      <c r="BX54" s="3" t="s">
        <v>860</v>
      </c>
    </row>
    <row r="55" spans="1:76" ht="15" customHeight="1" x14ac:dyDescent="0.25">
      <c r="A55" s="21" t="s">
        <v>200</v>
      </c>
      <c r="B55" s="4" t="s">
        <v>861</v>
      </c>
      <c r="C55" s="296" t="s">
        <v>862</v>
      </c>
      <c r="D55" s="296"/>
      <c r="E55" s="4" t="s">
        <v>119</v>
      </c>
      <c r="F55" s="22">
        <f>'Stavební rozpočet SO 501'!F61</f>
        <v>49</v>
      </c>
      <c r="G55" s="22">
        <f>'Stavební rozpočet SO 501'!G61</f>
        <v>0</v>
      </c>
      <c r="H55" s="22">
        <f>'Stavební rozpočet SO 501'!H61</f>
        <v>0</v>
      </c>
      <c r="I55" s="22">
        <f>'Stavební rozpočet SO 501'!I61</f>
        <v>0</v>
      </c>
      <c r="J55" s="22">
        <f>'Stavební rozpočet SO 501'!J61</f>
        <v>0</v>
      </c>
      <c r="K55" s="23">
        <f>F55*55</f>
        <v>2695</v>
      </c>
      <c r="Z55" s="22">
        <f t="shared" si="42"/>
        <v>0</v>
      </c>
      <c r="AB55" s="22">
        <f t="shared" si="43"/>
        <v>0</v>
      </c>
      <c r="AC55" s="22">
        <f t="shared" si="44"/>
        <v>0</v>
      </c>
      <c r="AD55" s="22">
        <f t="shared" si="45"/>
        <v>0</v>
      </c>
      <c r="AE55" s="22">
        <f t="shared" si="46"/>
        <v>0</v>
      </c>
      <c r="AF55" s="22">
        <f t="shared" si="47"/>
        <v>0</v>
      </c>
      <c r="AG55" s="22">
        <f t="shared" si="48"/>
        <v>0</v>
      </c>
      <c r="AH55" s="22">
        <f t="shared" si="49"/>
        <v>0</v>
      </c>
      <c r="AI55" s="9"/>
      <c r="AJ55" s="22">
        <f t="shared" si="50"/>
        <v>0</v>
      </c>
      <c r="AK55" s="22">
        <f t="shared" si="51"/>
        <v>0</v>
      </c>
      <c r="AL55" s="22">
        <f t="shared" si="52"/>
        <v>0</v>
      </c>
      <c r="AN55" s="22">
        <v>21</v>
      </c>
      <c r="AO55" s="22">
        <f t="shared" si="53"/>
        <v>0</v>
      </c>
      <c r="AP55" s="22">
        <f t="shared" si="54"/>
        <v>0</v>
      </c>
      <c r="AQ55" s="24" t="s">
        <v>214</v>
      </c>
      <c r="AV55" s="22">
        <f t="shared" si="55"/>
        <v>0</v>
      </c>
      <c r="AW55" s="22">
        <f t="shared" si="56"/>
        <v>0</v>
      </c>
      <c r="AX55" s="22">
        <f t="shared" si="57"/>
        <v>0</v>
      </c>
      <c r="AY55" s="24" t="s">
        <v>215</v>
      </c>
      <c r="AZ55" s="24" t="s">
        <v>216</v>
      </c>
      <c r="BA55" s="9" t="s">
        <v>57</v>
      </c>
      <c r="BC55" s="22">
        <f t="shared" si="58"/>
        <v>0</v>
      </c>
      <c r="BD55" s="22">
        <f t="shared" si="59"/>
        <v>0</v>
      </c>
      <c r="BE55" s="22">
        <v>0</v>
      </c>
      <c r="BF55" s="22">
        <f t="shared" si="60"/>
        <v>2695</v>
      </c>
      <c r="BH55" s="22">
        <f t="shared" si="61"/>
        <v>0</v>
      </c>
      <c r="BI55" s="22">
        <f t="shared" si="62"/>
        <v>0</v>
      </c>
      <c r="BJ55" s="22">
        <f t="shared" si="63"/>
        <v>0</v>
      </c>
      <c r="BK55" s="22"/>
      <c r="BL55" s="22"/>
      <c r="BW55" s="22">
        <v>21</v>
      </c>
      <c r="BX55" s="3" t="s">
        <v>862</v>
      </c>
    </row>
    <row r="56" spans="1:76" ht="15" customHeight="1" x14ac:dyDescent="0.25">
      <c r="A56" s="21" t="s">
        <v>205</v>
      </c>
      <c r="B56" s="4" t="s">
        <v>863</v>
      </c>
      <c r="C56" s="296" t="s">
        <v>864</v>
      </c>
      <c r="D56" s="296"/>
      <c r="E56" s="4" t="s">
        <v>177</v>
      </c>
      <c r="F56" s="22">
        <f>'Stavební rozpočet SO 501'!F62</f>
        <v>18</v>
      </c>
      <c r="G56" s="22">
        <f>'Stavební rozpočet SO 501'!G62</f>
        <v>0</v>
      </c>
      <c r="H56" s="22">
        <f>'Stavební rozpočet SO 501'!H62</f>
        <v>0</v>
      </c>
      <c r="I56" s="22">
        <f>'Stavební rozpočet SO 501'!I62</f>
        <v>0</v>
      </c>
      <c r="J56" s="22">
        <f>'Stavební rozpočet SO 501'!J62</f>
        <v>0</v>
      </c>
      <c r="K56" s="23">
        <f>F56*56</f>
        <v>1008</v>
      </c>
      <c r="Z56" s="22">
        <f t="shared" si="42"/>
        <v>0</v>
      </c>
      <c r="AB56" s="22">
        <f t="shared" si="43"/>
        <v>0</v>
      </c>
      <c r="AC56" s="22">
        <f t="shared" si="44"/>
        <v>0</v>
      </c>
      <c r="AD56" s="22">
        <f t="shared" si="45"/>
        <v>0</v>
      </c>
      <c r="AE56" s="22">
        <f t="shared" si="46"/>
        <v>0</v>
      </c>
      <c r="AF56" s="22">
        <f t="shared" si="47"/>
        <v>0</v>
      </c>
      <c r="AG56" s="22">
        <f t="shared" si="48"/>
        <v>0</v>
      </c>
      <c r="AH56" s="22">
        <f t="shared" si="49"/>
        <v>0</v>
      </c>
      <c r="AI56" s="9"/>
      <c r="AJ56" s="22">
        <f t="shared" si="50"/>
        <v>0</v>
      </c>
      <c r="AK56" s="22">
        <f t="shared" si="51"/>
        <v>0</v>
      </c>
      <c r="AL56" s="22">
        <f t="shared" si="52"/>
        <v>0</v>
      </c>
      <c r="AN56" s="22">
        <v>21</v>
      </c>
      <c r="AO56" s="22">
        <f t="shared" si="53"/>
        <v>0</v>
      </c>
      <c r="AP56" s="22">
        <f t="shared" si="54"/>
        <v>0</v>
      </c>
      <c r="AQ56" s="24" t="s">
        <v>214</v>
      </c>
      <c r="AV56" s="22">
        <f t="shared" si="55"/>
        <v>0</v>
      </c>
      <c r="AW56" s="22">
        <f t="shared" si="56"/>
        <v>0</v>
      </c>
      <c r="AX56" s="22">
        <f t="shared" si="57"/>
        <v>0</v>
      </c>
      <c r="AY56" s="24" t="s">
        <v>215</v>
      </c>
      <c r="AZ56" s="24" t="s">
        <v>216</v>
      </c>
      <c r="BA56" s="9" t="s">
        <v>57</v>
      </c>
      <c r="BC56" s="22">
        <f t="shared" si="58"/>
        <v>0</v>
      </c>
      <c r="BD56" s="22">
        <f t="shared" si="59"/>
        <v>0</v>
      </c>
      <c r="BE56" s="22">
        <v>0</v>
      </c>
      <c r="BF56" s="22">
        <f t="shared" si="60"/>
        <v>1008</v>
      </c>
      <c r="BH56" s="22">
        <f t="shared" si="61"/>
        <v>0</v>
      </c>
      <c r="BI56" s="22">
        <f t="shared" si="62"/>
        <v>0</v>
      </c>
      <c r="BJ56" s="22">
        <f t="shared" si="63"/>
        <v>0</v>
      </c>
      <c r="BK56" s="22"/>
      <c r="BL56" s="22"/>
      <c r="BW56" s="22">
        <v>21</v>
      </c>
      <c r="BX56" s="3" t="s">
        <v>864</v>
      </c>
    </row>
    <row r="57" spans="1:76" ht="15" customHeight="1" x14ac:dyDescent="0.25">
      <c r="A57" s="21" t="s">
        <v>211</v>
      </c>
      <c r="B57" s="4" t="s">
        <v>865</v>
      </c>
      <c r="C57" s="296" t="s">
        <v>866</v>
      </c>
      <c r="D57" s="296"/>
      <c r="E57" s="4" t="s">
        <v>119</v>
      </c>
      <c r="F57" s="22">
        <f>'Stavební rozpočet SO 501'!F63</f>
        <v>117</v>
      </c>
      <c r="G57" s="22">
        <f>'Stavební rozpočet SO 501'!G63</f>
        <v>0</v>
      </c>
      <c r="H57" s="22">
        <f>'Stavební rozpočet SO 501'!H63</f>
        <v>0</v>
      </c>
      <c r="I57" s="22">
        <f>'Stavební rozpočet SO 501'!I63</f>
        <v>0</v>
      </c>
      <c r="J57" s="22">
        <f>'Stavební rozpočet SO 501'!J63</f>
        <v>0</v>
      </c>
      <c r="K57" s="23">
        <f>F57*57</f>
        <v>6669</v>
      </c>
      <c r="Z57" s="22">
        <f t="shared" si="42"/>
        <v>0</v>
      </c>
      <c r="AB57" s="22">
        <f t="shared" si="43"/>
        <v>0</v>
      </c>
      <c r="AC57" s="22">
        <f t="shared" si="44"/>
        <v>0</v>
      </c>
      <c r="AD57" s="22">
        <f t="shared" si="45"/>
        <v>0</v>
      </c>
      <c r="AE57" s="22">
        <f t="shared" si="46"/>
        <v>0</v>
      </c>
      <c r="AF57" s="22">
        <f t="shared" si="47"/>
        <v>0</v>
      </c>
      <c r="AG57" s="22">
        <f t="shared" si="48"/>
        <v>0</v>
      </c>
      <c r="AH57" s="22">
        <f t="shared" si="49"/>
        <v>0</v>
      </c>
      <c r="AI57" s="9"/>
      <c r="AJ57" s="22">
        <f t="shared" si="50"/>
        <v>0</v>
      </c>
      <c r="AK57" s="22">
        <f t="shared" si="51"/>
        <v>0</v>
      </c>
      <c r="AL57" s="22">
        <f t="shared" si="52"/>
        <v>0</v>
      </c>
      <c r="AN57" s="22">
        <v>21</v>
      </c>
      <c r="AO57" s="22">
        <f t="shared" si="53"/>
        <v>0</v>
      </c>
      <c r="AP57" s="22">
        <f t="shared" si="54"/>
        <v>0</v>
      </c>
      <c r="AQ57" s="24" t="s">
        <v>214</v>
      </c>
      <c r="AV57" s="22">
        <f t="shared" si="55"/>
        <v>0</v>
      </c>
      <c r="AW57" s="22">
        <f t="shared" si="56"/>
        <v>0</v>
      </c>
      <c r="AX57" s="22">
        <f t="shared" si="57"/>
        <v>0</v>
      </c>
      <c r="AY57" s="24" t="s">
        <v>215</v>
      </c>
      <c r="AZ57" s="24" t="s">
        <v>216</v>
      </c>
      <c r="BA57" s="9" t="s">
        <v>57</v>
      </c>
      <c r="BC57" s="22">
        <f t="shared" si="58"/>
        <v>0</v>
      </c>
      <c r="BD57" s="22">
        <f t="shared" si="59"/>
        <v>0</v>
      </c>
      <c r="BE57" s="22">
        <v>0</v>
      </c>
      <c r="BF57" s="22">
        <f t="shared" si="60"/>
        <v>6669</v>
      </c>
      <c r="BH57" s="22">
        <f t="shared" si="61"/>
        <v>0</v>
      </c>
      <c r="BI57" s="22">
        <f t="shared" si="62"/>
        <v>0</v>
      </c>
      <c r="BJ57" s="22">
        <f t="shared" si="63"/>
        <v>0</v>
      </c>
      <c r="BK57" s="22"/>
      <c r="BL57" s="22"/>
      <c r="BW57" s="22">
        <v>21</v>
      </c>
      <c r="BX57" s="3" t="s">
        <v>866</v>
      </c>
    </row>
    <row r="58" spans="1:76" ht="15" customHeight="1" x14ac:dyDescent="0.25">
      <c r="A58" s="21" t="s">
        <v>217</v>
      </c>
      <c r="B58" s="4" t="s">
        <v>867</v>
      </c>
      <c r="C58" s="296" t="s">
        <v>868</v>
      </c>
      <c r="D58" s="296"/>
      <c r="E58" s="4" t="s">
        <v>177</v>
      </c>
      <c r="F58" s="22">
        <f>'Stavební rozpočet SO 501'!F64</f>
        <v>3</v>
      </c>
      <c r="G58" s="22">
        <f>'Stavební rozpočet SO 501'!G64</f>
        <v>0</v>
      </c>
      <c r="H58" s="22">
        <f>'Stavební rozpočet SO 501'!H64</f>
        <v>0</v>
      </c>
      <c r="I58" s="22">
        <f>'Stavební rozpočet SO 501'!I64</f>
        <v>0</v>
      </c>
      <c r="J58" s="22">
        <f>'Stavební rozpočet SO 501'!J64</f>
        <v>0</v>
      </c>
      <c r="K58" s="23">
        <f>F58*58</f>
        <v>174</v>
      </c>
      <c r="Z58" s="22">
        <f t="shared" si="42"/>
        <v>0</v>
      </c>
      <c r="AB58" s="22">
        <f t="shared" si="43"/>
        <v>0</v>
      </c>
      <c r="AC58" s="22">
        <f t="shared" si="44"/>
        <v>0</v>
      </c>
      <c r="AD58" s="22">
        <f t="shared" si="45"/>
        <v>0</v>
      </c>
      <c r="AE58" s="22">
        <f t="shared" si="46"/>
        <v>0</v>
      </c>
      <c r="AF58" s="22">
        <f t="shared" si="47"/>
        <v>0</v>
      </c>
      <c r="AG58" s="22">
        <f t="shared" si="48"/>
        <v>0</v>
      </c>
      <c r="AH58" s="22">
        <f t="shared" si="49"/>
        <v>0</v>
      </c>
      <c r="AI58" s="9"/>
      <c r="AJ58" s="22">
        <f t="shared" si="50"/>
        <v>0</v>
      </c>
      <c r="AK58" s="22">
        <f t="shared" si="51"/>
        <v>0</v>
      </c>
      <c r="AL58" s="22">
        <f t="shared" si="52"/>
        <v>0</v>
      </c>
      <c r="AN58" s="22">
        <v>21</v>
      </c>
      <c r="AO58" s="22">
        <f t="shared" si="53"/>
        <v>0</v>
      </c>
      <c r="AP58" s="22">
        <f t="shared" si="54"/>
        <v>0</v>
      </c>
      <c r="AQ58" s="24" t="s">
        <v>214</v>
      </c>
      <c r="AV58" s="22">
        <f t="shared" si="55"/>
        <v>0</v>
      </c>
      <c r="AW58" s="22">
        <f t="shared" si="56"/>
        <v>0</v>
      </c>
      <c r="AX58" s="22">
        <f t="shared" si="57"/>
        <v>0</v>
      </c>
      <c r="AY58" s="24" t="s">
        <v>215</v>
      </c>
      <c r="AZ58" s="24" t="s">
        <v>216</v>
      </c>
      <c r="BA58" s="9" t="s">
        <v>57</v>
      </c>
      <c r="BC58" s="22">
        <f t="shared" si="58"/>
        <v>0</v>
      </c>
      <c r="BD58" s="22">
        <f t="shared" si="59"/>
        <v>0</v>
      </c>
      <c r="BE58" s="22">
        <v>0</v>
      </c>
      <c r="BF58" s="22">
        <f t="shared" si="60"/>
        <v>174</v>
      </c>
      <c r="BH58" s="22">
        <f t="shared" si="61"/>
        <v>0</v>
      </c>
      <c r="BI58" s="22">
        <f t="shared" si="62"/>
        <v>0</v>
      </c>
      <c r="BJ58" s="22">
        <f t="shared" si="63"/>
        <v>0</v>
      </c>
      <c r="BK58" s="22"/>
      <c r="BL58" s="22"/>
      <c r="BW58" s="22">
        <v>21</v>
      </c>
      <c r="BX58" s="3" t="s">
        <v>868</v>
      </c>
    </row>
    <row r="59" spans="1:76" ht="15" customHeight="1" x14ac:dyDescent="0.25">
      <c r="A59" s="21" t="s">
        <v>220</v>
      </c>
      <c r="B59" s="4" t="s">
        <v>869</v>
      </c>
      <c r="C59" s="296" t="s">
        <v>870</v>
      </c>
      <c r="D59" s="296"/>
      <c r="E59" s="4" t="s">
        <v>177</v>
      </c>
      <c r="F59" s="22">
        <f>'Stavební rozpočet SO 501'!F65</f>
        <v>3</v>
      </c>
      <c r="G59" s="22">
        <f>'Stavební rozpočet SO 501'!G65</f>
        <v>0</v>
      </c>
      <c r="H59" s="22">
        <f>'Stavební rozpočet SO 501'!H65</f>
        <v>0</v>
      </c>
      <c r="I59" s="22">
        <f>'Stavební rozpočet SO 501'!I65</f>
        <v>0</v>
      </c>
      <c r="J59" s="22">
        <f>'Stavební rozpočet SO 501'!J65</f>
        <v>0</v>
      </c>
      <c r="K59" s="23">
        <f>F59*59</f>
        <v>177</v>
      </c>
      <c r="Z59" s="22">
        <f t="shared" si="42"/>
        <v>0</v>
      </c>
      <c r="AB59" s="22">
        <f t="shared" si="43"/>
        <v>0</v>
      </c>
      <c r="AC59" s="22">
        <f t="shared" si="44"/>
        <v>0</v>
      </c>
      <c r="AD59" s="22">
        <f t="shared" si="45"/>
        <v>0</v>
      </c>
      <c r="AE59" s="22">
        <f t="shared" si="46"/>
        <v>0</v>
      </c>
      <c r="AF59" s="22">
        <f t="shared" si="47"/>
        <v>0</v>
      </c>
      <c r="AG59" s="22">
        <f t="shared" si="48"/>
        <v>0</v>
      </c>
      <c r="AH59" s="22">
        <f t="shared" si="49"/>
        <v>0</v>
      </c>
      <c r="AI59" s="9"/>
      <c r="AJ59" s="22">
        <f t="shared" si="50"/>
        <v>0</v>
      </c>
      <c r="AK59" s="22">
        <f t="shared" si="51"/>
        <v>0</v>
      </c>
      <c r="AL59" s="22">
        <f t="shared" si="52"/>
        <v>0</v>
      </c>
      <c r="AN59" s="22">
        <v>21</v>
      </c>
      <c r="AO59" s="22">
        <f t="shared" si="53"/>
        <v>0</v>
      </c>
      <c r="AP59" s="22">
        <f t="shared" si="54"/>
        <v>0</v>
      </c>
      <c r="AQ59" s="24" t="s">
        <v>214</v>
      </c>
      <c r="AV59" s="22">
        <f t="shared" si="55"/>
        <v>0</v>
      </c>
      <c r="AW59" s="22">
        <f t="shared" si="56"/>
        <v>0</v>
      </c>
      <c r="AX59" s="22">
        <f t="shared" si="57"/>
        <v>0</v>
      </c>
      <c r="AY59" s="24" t="s">
        <v>215</v>
      </c>
      <c r="AZ59" s="24" t="s">
        <v>216</v>
      </c>
      <c r="BA59" s="9" t="s">
        <v>57</v>
      </c>
      <c r="BC59" s="22">
        <f t="shared" si="58"/>
        <v>0</v>
      </c>
      <c r="BD59" s="22">
        <f t="shared" si="59"/>
        <v>0</v>
      </c>
      <c r="BE59" s="22">
        <v>0</v>
      </c>
      <c r="BF59" s="22">
        <f t="shared" si="60"/>
        <v>177</v>
      </c>
      <c r="BH59" s="22">
        <f t="shared" si="61"/>
        <v>0</v>
      </c>
      <c r="BI59" s="22">
        <f t="shared" si="62"/>
        <v>0</v>
      </c>
      <c r="BJ59" s="22">
        <f t="shared" si="63"/>
        <v>0</v>
      </c>
      <c r="BK59" s="22"/>
      <c r="BL59" s="22"/>
      <c r="BW59" s="22">
        <v>21</v>
      </c>
      <c r="BX59" s="3" t="s">
        <v>870</v>
      </c>
    </row>
    <row r="60" spans="1:76" ht="15" customHeight="1" x14ac:dyDescent="0.25">
      <c r="A60" s="21" t="s">
        <v>223</v>
      </c>
      <c r="B60" s="4" t="s">
        <v>871</v>
      </c>
      <c r="C60" s="296" t="s">
        <v>872</v>
      </c>
      <c r="D60" s="296"/>
      <c r="E60" s="4" t="s">
        <v>177</v>
      </c>
      <c r="F60" s="22">
        <f>'Stavební rozpočet SO 501'!F66</f>
        <v>18</v>
      </c>
      <c r="G60" s="22">
        <f>'Stavební rozpočet SO 501'!G66</f>
        <v>0</v>
      </c>
      <c r="H60" s="22">
        <f>'Stavební rozpočet SO 501'!H66</f>
        <v>0</v>
      </c>
      <c r="I60" s="22">
        <f>'Stavební rozpočet SO 501'!I66</f>
        <v>0</v>
      </c>
      <c r="J60" s="22">
        <f>'Stavební rozpočet SO 501'!J66</f>
        <v>0</v>
      </c>
      <c r="K60" s="23">
        <f>F60*60</f>
        <v>1080</v>
      </c>
      <c r="Z60" s="22">
        <f t="shared" si="42"/>
        <v>0</v>
      </c>
      <c r="AB60" s="22">
        <f t="shared" si="43"/>
        <v>0</v>
      </c>
      <c r="AC60" s="22">
        <f t="shared" si="44"/>
        <v>0</v>
      </c>
      <c r="AD60" s="22">
        <f t="shared" si="45"/>
        <v>0</v>
      </c>
      <c r="AE60" s="22">
        <f t="shared" si="46"/>
        <v>0</v>
      </c>
      <c r="AF60" s="22">
        <f t="shared" si="47"/>
        <v>0</v>
      </c>
      <c r="AG60" s="22">
        <f t="shared" si="48"/>
        <v>0</v>
      </c>
      <c r="AH60" s="22">
        <f t="shared" si="49"/>
        <v>0</v>
      </c>
      <c r="AI60" s="9"/>
      <c r="AJ60" s="22">
        <f t="shared" si="50"/>
        <v>0</v>
      </c>
      <c r="AK60" s="22">
        <f t="shared" si="51"/>
        <v>0</v>
      </c>
      <c r="AL60" s="22">
        <f t="shared" si="52"/>
        <v>0</v>
      </c>
      <c r="AN60" s="22">
        <v>21</v>
      </c>
      <c r="AO60" s="22">
        <f t="shared" si="53"/>
        <v>0</v>
      </c>
      <c r="AP60" s="22">
        <f t="shared" si="54"/>
        <v>0</v>
      </c>
      <c r="AQ60" s="24" t="s">
        <v>214</v>
      </c>
      <c r="AV60" s="22">
        <f t="shared" si="55"/>
        <v>0</v>
      </c>
      <c r="AW60" s="22">
        <f t="shared" si="56"/>
        <v>0</v>
      </c>
      <c r="AX60" s="22">
        <f t="shared" si="57"/>
        <v>0</v>
      </c>
      <c r="AY60" s="24" t="s">
        <v>215</v>
      </c>
      <c r="AZ60" s="24" t="s">
        <v>216</v>
      </c>
      <c r="BA60" s="9" t="s">
        <v>57</v>
      </c>
      <c r="BC60" s="22">
        <f t="shared" si="58"/>
        <v>0</v>
      </c>
      <c r="BD60" s="22">
        <f t="shared" si="59"/>
        <v>0</v>
      </c>
      <c r="BE60" s="22">
        <v>0</v>
      </c>
      <c r="BF60" s="22">
        <f t="shared" si="60"/>
        <v>1080</v>
      </c>
      <c r="BH60" s="22">
        <f t="shared" si="61"/>
        <v>0</v>
      </c>
      <c r="BI60" s="22">
        <f t="shared" si="62"/>
        <v>0</v>
      </c>
      <c r="BJ60" s="22">
        <f t="shared" si="63"/>
        <v>0</v>
      </c>
      <c r="BK60" s="22"/>
      <c r="BL60" s="22"/>
      <c r="BW60" s="22">
        <v>21</v>
      </c>
      <c r="BX60" s="3" t="s">
        <v>872</v>
      </c>
    </row>
    <row r="61" spans="1:76" ht="15" customHeight="1" x14ac:dyDescent="0.25">
      <c r="A61" s="21" t="s">
        <v>226</v>
      </c>
      <c r="B61" s="4" t="s">
        <v>269</v>
      </c>
      <c r="C61" s="296" t="s">
        <v>873</v>
      </c>
      <c r="D61" s="296"/>
      <c r="E61" s="4" t="s">
        <v>265</v>
      </c>
      <c r="F61" s="22">
        <f>'Stavební rozpočet SO 501'!F69</f>
        <v>1</v>
      </c>
      <c r="G61" s="22">
        <f>'Stavební rozpočet SO 501'!G69</f>
        <v>0</v>
      </c>
      <c r="H61" s="22">
        <f>'Stavební rozpočet SO 501'!H69</f>
        <v>0</v>
      </c>
      <c r="I61" s="22">
        <f>'Stavební rozpočet SO 501'!I69</f>
        <v>0</v>
      </c>
      <c r="J61" s="22">
        <f>'Stavební rozpočet SO 501'!J69</f>
        <v>0</v>
      </c>
      <c r="K61" s="23">
        <f>F61*61</f>
        <v>61</v>
      </c>
      <c r="Z61" s="22">
        <f t="shared" si="42"/>
        <v>0</v>
      </c>
      <c r="AB61" s="22">
        <f t="shared" si="43"/>
        <v>0</v>
      </c>
      <c r="AC61" s="22">
        <f t="shared" si="44"/>
        <v>0</v>
      </c>
      <c r="AD61" s="22">
        <f t="shared" si="45"/>
        <v>0</v>
      </c>
      <c r="AE61" s="22">
        <f t="shared" si="46"/>
        <v>0</v>
      </c>
      <c r="AF61" s="22">
        <f t="shared" si="47"/>
        <v>0</v>
      </c>
      <c r="AG61" s="22">
        <f t="shared" si="48"/>
        <v>0</v>
      </c>
      <c r="AH61" s="22">
        <f t="shared" si="49"/>
        <v>0</v>
      </c>
      <c r="AI61" s="9"/>
      <c r="AJ61" s="22">
        <f t="shared" si="50"/>
        <v>0</v>
      </c>
      <c r="AK61" s="22">
        <f t="shared" si="51"/>
        <v>0</v>
      </c>
      <c r="AL61" s="22">
        <f t="shared" si="52"/>
        <v>0</v>
      </c>
      <c r="AN61" s="22">
        <v>21</v>
      </c>
      <c r="AO61" s="22">
        <f>G61*0</f>
        <v>0</v>
      </c>
      <c r="AP61" s="22">
        <f>G61*(1-0)</f>
        <v>0</v>
      </c>
      <c r="AQ61" s="24" t="s">
        <v>266</v>
      </c>
      <c r="AV61" s="22">
        <f t="shared" si="55"/>
        <v>0</v>
      </c>
      <c r="AW61" s="22">
        <f t="shared" si="56"/>
        <v>0</v>
      </c>
      <c r="AX61" s="22">
        <f t="shared" si="57"/>
        <v>0</v>
      </c>
      <c r="AY61" s="24" t="s">
        <v>267</v>
      </c>
      <c r="AZ61" s="24" t="s">
        <v>268</v>
      </c>
      <c r="BA61" s="9" t="s">
        <v>57</v>
      </c>
      <c r="BC61" s="22">
        <f t="shared" si="58"/>
        <v>0</v>
      </c>
      <c r="BD61" s="22">
        <f t="shared" si="59"/>
        <v>0</v>
      </c>
      <c r="BE61" s="22">
        <v>0</v>
      </c>
      <c r="BF61" s="22">
        <f t="shared" si="60"/>
        <v>61</v>
      </c>
      <c r="BH61" s="22">
        <f t="shared" si="61"/>
        <v>0</v>
      </c>
      <c r="BI61" s="22">
        <f t="shared" si="62"/>
        <v>0</v>
      </c>
      <c r="BJ61" s="22">
        <f t="shared" si="63"/>
        <v>0</v>
      </c>
      <c r="BK61" s="22"/>
      <c r="BL61" s="22"/>
      <c r="BV61" s="22">
        <f t="shared" ref="BV61:BV69" si="64">F61*G61</f>
        <v>0</v>
      </c>
      <c r="BW61" s="22">
        <v>21</v>
      </c>
      <c r="BX61" s="3" t="s">
        <v>873</v>
      </c>
    </row>
    <row r="62" spans="1:76" ht="15" customHeight="1" x14ac:dyDescent="0.25">
      <c r="A62" s="21" t="s">
        <v>229</v>
      </c>
      <c r="B62" s="4" t="s">
        <v>269</v>
      </c>
      <c r="C62" s="296" t="s">
        <v>874</v>
      </c>
      <c r="D62" s="296"/>
      <c r="E62" s="4" t="s">
        <v>265</v>
      </c>
      <c r="F62" s="22">
        <f>'Stavební rozpočet SO 501'!F70</f>
        <v>1</v>
      </c>
      <c r="G62" s="22">
        <f>'Stavební rozpočet SO 501'!G70</f>
        <v>0</v>
      </c>
      <c r="H62" s="22">
        <f>'Stavební rozpočet SO 501'!H70</f>
        <v>0</v>
      </c>
      <c r="I62" s="22">
        <f>'Stavební rozpočet SO 501'!I70</f>
        <v>0</v>
      </c>
      <c r="J62" s="22">
        <f>'Stavební rozpočet SO 501'!J70</f>
        <v>0</v>
      </c>
      <c r="K62" s="23">
        <f>F62*62</f>
        <v>62</v>
      </c>
      <c r="Z62" s="22">
        <f t="shared" si="42"/>
        <v>0</v>
      </c>
      <c r="AB62" s="22">
        <f t="shared" si="43"/>
        <v>0</v>
      </c>
      <c r="AC62" s="22">
        <f t="shared" si="44"/>
        <v>0</v>
      </c>
      <c r="AD62" s="22">
        <f t="shared" si="45"/>
        <v>0</v>
      </c>
      <c r="AE62" s="22">
        <f t="shared" si="46"/>
        <v>0</v>
      </c>
      <c r="AF62" s="22">
        <f t="shared" si="47"/>
        <v>0</v>
      </c>
      <c r="AG62" s="22">
        <f t="shared" si="48"/>
        <v>0</v>
      </c>
      <c r="AH62" s="22">
        <f t="shared" si="49"/>
        <v>0</v>
      </c>
      <c r="AI62" s="9"/>
      <c r="AJ62" s="22">
        <f t="shared" si="50"/>
        <v>0</v>
      </c>
      <c r="AK62" s="22">
        <f t="shared" si="51"/>
        <v>0</v>
      </c>
      <c r="AL62" s="22">
        <f t="shared" si="52"/>
        <v>0</v>
      </c>
      <c r="AN62" s="22">
        <v>21</v>
      </c>
      <c r="AO62" s="22">
        <f>G62*0</f>
        <v>0</v>
      </c>
      <c r="AP62" s="22">
        <f>G62*(1-0)</f>
        <v>0</v>
      </c>
      <c r="AQ62" s="24" t="s">
        <v>266</v>
      </c>
      <c r="AV62" s="22">
        <f t="shared" si="55"/>
        <v>0</v>
      </c>
      <c r="AW62" s="22">
        <f t="shared" si="56"/>
        <v>0</v>
      </c>
      <c r="AX62" s="22">
        <f t="shared" si="57"/>
        <v>0</v>
      </c>
      <c r="AY62" s="24" t="s">
        <v>267</v>
      </c>
      <c r="AZ62" s="24" t="s">
        <v>268</v>
      </c>
      <c r="BA62" s="9" t="s">
        <v>57</v>
      </c>
      <c r="BC62" s="22">
        <f t="shared" si="58"/>
        <v>0</v>
      </c>
      <c r="BD62" s="22">
        <f t="shared" si="59"/>
        <v>0</v>
      </c>
      <c r="BE62" s="22">
        <v>0</v>
      </c>
      <c r="BF62" s="22">
        <f t="shared" si="60"/>
        <v>62</v>
      </c>
      <c r="BH62" s="22">
        <f t="shared" si="61"/>
        <v>0</v>
      </c>
      <c r="BI62" s="22">
        <f t="shared" si="62"/>
        <v>0</v>
      </c>
      <c r="BJ62" s="22">
        <f t="shared" si="63"/>
        <v>0</v>
      </c>
      <c r="BK62" s="22"/>
      <c r="BL62" s="22"/>
      <c r="BV62" s="22">
        <f t="shared" si="64"/>
        <v>0</v>
      </c>
      <c r="BW62" s="22">
        <v>21</v>
      </c>
      <c r="BX62" s="3" t="s">
        <v>874</v>
      </c>
    </row>
    <row r="63" spans="1:76" ht="15" customHeight="1" x14ac:dyDescent="0.25">
      <c r="A63" s="21" t="s">
        <v>232</v>
      </c>
      <c r="B63" s="4" t="s">
        <v>273</v>
      </c>
      <c r="C63" s="296" t="s">
        <v>274</v>
      </c>
      <c r="D63" s="296"/>
      <c r="E63" s="4" t="s">
        <v>265</v>
      </c>
      <c r="F63" s="22">
        <f>'Stavební rozpočet SO 501'!F71</f>
        <v>1</v>
      </c>
      <c r="G63" s="22">
        <f>'Stavební rozpočet SO 501'!G71</f>
        <v>0</v>
      </c>
      <c r="H63" s="22">
        <f>'Stavební rozpočet SO 501'!H71</f>
        <v>0</v>
      </c>
      <c r="I63" s="22">
        <f>'Stavební rozpočet SO 501'!I71</f>
        <v>0</v>
      </c>
      <c r="J63" s="22">
        <f>'Stavební rozpočet SO 501'!J71</f>
        <v>0</v>
      </c>
      <c r="K63" s="23">
        <f>F63*63</f>
        <v>63</v>
      </c>
      <c r="Z63" s="22">
        <f t="shared" si="42"/>
        <v>0</v>
      </c>
      <c r="AB63" s="22">
        <f t="shared" si="43"/>
        <v>0</v>
      </c>
      <c r="AC63" s="22">
        <f t="shared" si="44"/>
        <v>0</v>
      </c>
      <c r="AD63" s="22">
        <f t="shared" si="45"/>
        <v>0</v>
      </c>
      <c r="AE63" s="22">
        <f t="shared" si="46"/>
        <v>0</v>
      </c>
      <c r="AF63" s="22">
        <f t="shared" si="47"/>
        <v>0</v>
      </c>
      <c r="AG63" s="22">
        <f t="shared" si="48"/>
        <v>0</v>
      </c>
      <c r="AH63" s="22">
        <f t="shared" si="49"/>
        <v>0</v>
      </c>
      <c r="AI63" s="9"/>
      <c r="AJ63" s="22">
        <f t="shared" si="50"/>
        <v>0</v>
      </c>
      <c r="AK63" s="22">
        <f t="shared" si="51"/>
        <v>0</v>
      </c>
      <c r="AL63" s="22">
        <f t="shared" si="52"/>
        <v>0</v>
      </c>
      <c r="AN63" s="22">
        <v>21</v>
      </c>
      <c r="AO63" s="22">
        <f>G63*0</f>
        <v>0</v>
      </c>
      <c r="AP63" s="22">
        <f>G63*(1-0)</f>
        <v>0</v>
      </c>
      <c r="AQ63" s="24" t="s">
        <v>266</v>
      </c>
      <c r="AV63" s="22">
        <f t="shared" si="55"/>
        <v>0</v>
      </c>
      <c r="AW63" s="22">
        <f t="shared" si="56"/>
        <v>0</v>
      </c>
      <c r="AX63" s="22">
        <f t="shared" si="57"/>
        <v>0</v>
      </c>
      <c r="AY63" s="24" t="s">
        <v>267</v>
      </c>
      <c r="AZ63" s="24" t="s">
        <v>268</v>
      </c>
      <c r="BA63" s="9" t="s">
        <v>57</v>
      </c>
      <c r="BC63" s="22">
        <f t="shared" si="58"/>
        <v>0</v>
      </c>
      <c r="BD63" s="22">
        <f t="shared" si="59"/>
        <v>0</v>
      </c>
      <c r="BE63" s="22">
        <v>0</v>
      </c>
      <c r="BF63" s="22">
        <f t="shared" si="60"/>
        <v>63</v>
      </c>
      <c r="BH63" s="22">
        <f t="shared" si="61"/>
        <v>0</v>
      </c>
      <c r="BI63" s="22">
        <f t="shared" si="62"/>
        <v>0</v>
      </c>
      <c r="BJ63" s="22">
        <f t="shared" si="63"/>
        <v>0</v>
      </c>
      <c r="BK63" s="22"/>
      <c r="BL63" s="22"/>
      <c r="BV63" s="22">
        <f t="shared" si="64"/>
        <v>0</v>
      </c>
      <c r="BW63" s="22">
        <v>21</v>
      </c>
      <c r="BX63" s="3" t="s">
        <v>274</v>
      </c>
    </row>
    <row r="64" spans="1:76" ht="15" customHeight="1" x14ac:dyDescent="0.25">
      <c r="A64" s="21" t="s">
        <v>235</v>
      </c>
      <c r="B64" s="4" t="s">
        <v>278</v>
      </c>
      <c r="C64" s="296" t="s">
        <v>279</v>
      </c>
      <c r="D64" s="296"/>
      <c r="E64" s="4" t="s">
        <v>265</v>
      </c>
      <c r="F64" s="22">
        <f>'Stavební rozpočet SO 501'!F73</f>
        <v>1</v>
      </c>
      <c r="G64" s="22">
        <f>'Stavební rozpočet SO 501'!G73</f>
        <v>0</v>
      </c>
      <c r="H64" s="22">
        <f>'Stavební rozpočet SO 501'!H73</f>
        <v>0</v>
      </c>
      <c r="I64" s="22">
        <f>'Stavební rozpočet SO 501'!I73</f>
        <v>0</v>
      </c>
      <c r="J64" s="22">
        <f>'Stavební rozpočet SO 501'!J73</f>
        <v>0</v>
      </c>
      <c r="K64" s="23">
        <f>F64*64</f>
        <v>64</v>
      </c>
      <c r="Z64" s="22">
        <f t="shared" si="42"/>
        <v>0</v>
      </c>
      <c r="AB64" s="22">
        <f t="shared" si="43"/>
        <v>0</v>
      </c>
      <c r="AC64" s="22">
        <f t="shared" si="44"/>
        <v>0</v>
      </c>
      <c r="AD64" s="22">
        <f t="shared" si="45"/>
        <v>0</v>
      </c>
      <c r="AE64" s="22">
        <f t="shared" si="46"/>
        <v>0</v>
      </c>
      <c r="AF64" s="22">
        <f t="shared" si="47"/>
        <v>0</v>
      </c>
      <c r="AG64" s="22">
        <f t="shared" si="48"/>
        <v>0</v>
      </c>
      <c r="AH64" s="22">
        <f t="shared" si="49"/>
        <v>0</v>
      </c>
      <c r="AI64" s="9"/>
      <c r="AJ64" s="22">
        <f t="shared" si="50"/>
        <v>0</v>
      </c>
      <c r="AK64" s="22">
        <f t="shared" si="51"/>
        <v>0</v>
      </c>
      <c r="AL64" s="22">
        <f t="shared" si="52"/>
        <v>0</v>
      </c>
      <c r="AN64" s="22">
        <v>21</v>
      </c>
      <c r="AO64" s="22">
        <f>G64*0</f>
        <v>0</v>
      </c>
      <c r="AP64" s="22">
        <f>G64*(1-0)</f>
        <v>0</v>
      </c>
      <c r="AQ64" s="24" t="s">
        <v>266</v>
      </c>
      <c r="AV64" s="22">
        <f t="shared" si="55"/>
        <v>0</v>
      </c>
      <c r="AW64" s="22">
        <f t="shared" si="56"/>
        <v>0</v>
      </c>
      <c r="AX64" s="22">
        <f t="shared" si="57"/>
        <v>0</v>
      </c>
      <c r="AY64" s="24" t="s">
        <v>280</v>
      </c>
      <c r="AZ64" s="24" t="s">
        <v>268</v>
      </c>
      <c r="BA64" s="9" t="s">
        <v>57</v>
      </c>
      <c r="BC64" s="22">
        <f t="shared" si="58"/>
        <v>0</v>
      </c>
      <c r="BD64" s="22">
        <f t="shared" si="59"/>
        <v>0</v>
      </c>
      <c r="BE64" s="22">
        <v>0</v>
      </c>
      <c r="BF64" s="22">
        <f t="shared" si="60"/>
        <v>64</v>
      </c>
      <c r="BH64" s="22">
        <f t="shared" si="61"/>
        <v>0</v>
      </c>
      <c r="BI64" s="22">
        <f t="shared" si="62"/>
        <v>0</v>
      </c>
      <c r="BJ64" s="22">
        <f t="shared" si="63"/>
        <v>0</v>
      </c>
      <c r="BK64" s="22"/>
      <c r="BL64" s="22"/>
      <c r="BV64" s="22">
        <f t="shared" si="64"/>
        <v>0</v>
      </c>
      <c r="BW64" s="22">
        <v>21</v>
      </c>
      <c r="BX64" s="3" t="s">
        <v>279</v>
      </c>
    </row>
    <row r="65" spans="1:76" ht="15" customHeight="1" x14ac:dyDescent="0.25">
      <c r="A65" s="21" t="s">
        <v>238</v>
      </c>
      <c r="B65" s="4" t="s">
        <v>284</v>
      </c>
      <c r="C65" s="296" t="s">
        <v>282</v>
      </c>
      <c r="D65" s="296"/>
      <c r="E65" s="4" t="s">
        <v>265</v>
      </c>
      <c r="F65" s="22">
        <f>'Stavební rozpočet SO 501'!F75</f>
        <v>1</v>
      </c>
      <c r="G65" s="22">
        <f>'Stavební rozpočet SO 501'!G75</f>
        <v>0</v>
      </c>
      <c r="H65" s="22">
        <f>'Stavební rozpočet SO 501'!H75</f>
        <v>0</v>
      </c>
      <c r="I65" s="22">
        <f>'Stavební rozpočet SO 501'!I75</f>
        <v>0</v>
      </c>
      <c r="J65" s="22">
        <f>'Stavební rozpočet SO 501'!J75</f>
        <v>0</v>
      </c>
      <c r="K65" s="23">
        <f>F65*65</f>
        <v>65</v>
      </c>
      <c r="Z65" s="22">
        <f t="shared" si="42"/>
        <v>0</v>
      </c>
      <c r="AB65" s="22">
        <f t="shared" si="43"/>
        <v>0</v>
      </c>
      <c r="AC65" s="22">
        <f t="shared" si="44"/>
        <v>0</v>
      </c>
      <c r="AD65" s="22">
        <f t="shared" si="45"/>
        <v>0</v>
      </c>
      <c r="AE65" s="22">
        <f t="shared" si="46"/>
        <v>0</v>
      </c>
      <c r="AF65" s="22">
        <f t="shared" si="47"/>
        <v>0</v>
      </c>
      <c r="AG65" s="22">
        <f t="shared" si="48"/>
        <v>0</v>
      </c>
      <c r="AH65" s="22">
        <f t="shared" si="49"/>
        <v>0</v>
      </c>
      <c r="AI65" s="9"/>
      <c r="AJ65" s="22">
        <f t="shared" si="50"/>
        <v>0</v>
      </c>
      <c r="AK65" s="22">
        <f t="shared" si="51"/>
        <v>0</v>
      </c>
      <c r="AL65" s="22">
        <f t="shared" si="52"/>
        <v>0</v>
      </c>
      <c r="AN65" s="22">
        <v>21</v>
      </c>
      <c r="AO65" s="22">
        <f>G65*0.285714286</f>
        <v>0</v>
      </c>
      <c r="AP65" s="22">
        <f>G65*(1-0.285714286)</f>
        <v>0</v>
      </c>
      <c r="AQ65" s="24" t="s">
        <v>266</v>
      </c>
      <c r="AV65" s="22">
        <f t="shared" si="55"/>
        <v>0</v>
      </c>
      <c r="AW65" s="22">
        <f t="shared" si="56"/>
        <v>0</v>
      </c>
      <c r="AX65" s="22">
        <f t="shared" si="57"/>
        <v>0</v>
      </c>
      <c r="AY65" s="24" t="s">
        <v>285</v>
      </c>
      <c r="AZ65" s="24" t="s">
        <v>268</v>
      </c>
      <c r="BA65" s="9" t="s">
        <v>57</v>
      </c>
      <c r="BC65" s="22">
        <f t="shared" si="58"/>
        <v>0</v>
      </c>
      <c r="BD65" s="22">
        <f t="shared" si="59"/>
        <v>0</v>
      </c>
      <c r="BE65" s="22">
        <v>0</v>
      </c>
      <c r="BF65" s="22">
        <f t="shared" si="60"/>
        <v>65</v>
      </c>
      <c r="BH65" s="22">
        <f t="shared" si="61"/>
        <v>0</v>
      </c>
      <c r="BI65" s="22">
        <f t="shared" si="62"/>
        <v>0</v>
      </c>
      <c r="BJ65" s="22">
        <f t="shared" si="63"/>
        <v>0</v>
      </c>
      <c r="BK65" s="22"/>
      <c r="BL65" s="22"/>
      <c r="BV65" s="22">
        <f t="shared" si="64"/>
        <v>0</v>
      </c>
      <c r="BW65" s="22">
        <v>21</v>
      </c>
      <c r="BX65" s="3" t="s">
        <v>282</v>
      </c>
    </row>
    <row r="66" spans="1:76" ht="15" customHeight="1" x14ac:dyDescent="0.25">
      <c r="A66" s="21" t="s">
        <v>241</v>
      </c>
      <c r="B66" s="4" t="s">
        <v>287</v>
      </c>
      <c r="C66" s="296" t="s">
        <v>288</v>
      </c>
      <c r="D66" s="296"/>
      <c r="E66" s="4" t="s">
        <v>265</v>
      </c>
      <c r="F66" s="22">
        <f>'Stavební rozpočet SO 501'!F76</f>
        <v>1</v>
      </c>
      <c r="G66" s="22">
        <f>'Stavební rozpočet SO 501'!G76</f>
        <v>0</v>
      </c>
      <c r="H66" s="22">
        <f>'Stavební rozpočet SO 501'!H76</f>
        <v>0</v>
      </c>
      <c r="I66" s="22">
        <f>'Stavební rozpočet SO 501'!I76</f>
        <v>0</v>
      </c>
      <c r="J66" s="22">
        <f>'Stavební rozpočet SO 501'!J76</f>
        <v>0</v>
      </c>
      <c r="K66" s="23">
        <f>F66*66</f>
        <v>66</v>
      </c>
      <c r="Z66" s="22">
        <f t="shared" si="42"/>
        <v>0</v>
      </c>
      <c r="AB66" s="22">
        <f t="shared" si="43"/>
        <v>0</v>
      </c>
      <c r="AC66" s="22">
        <f t="shared" si="44"/>
        <v>0</v>
      </c>
      <c r="AD66" s="22">
        <f t="shared" si="45"/>
        <v>0</v>
      </c>
      <c r="AE66" s="22">
        <f t="shared" si="46"/>
        <v>0</v>
      </c>
      <c r="AF66" s="22">
        <f t="shared" si="47"/>
        <v>0</v>
      </c>
      <c r="AG66" s="22">
        <f t="shared" si="48"/>
        <v>0</v>
      </c>
      <c r="AH66" s="22">
        <f t="shared" si="49"/>
        <v>0</v>
      </c>
      <c r="AI66" s="9"/>
      <c r="AJ66" s="22">
        <f t="shared" si="50"/>
        <v>0</v>
      </c>
      <c r="AK66" s="22">
        <f t="shared" si="51"/>
        <v>0</v>
      </c>
      <c r="AL66" s="22">
        <f t="shared" si="52"/>
        <v>0</v>
      </c>
      <c r="AN66" s="22">
        <v>21</v>
      </c>
      <c r="AO66" s="22">
        <f>G66*0</f>
        <v>0</v>
      </c>
      <c r="AP66" s="22">
        <f>G66*(1-0)</f>
        <v>0</v>
      </c>
      <c r="AQ66" s="24" t="s">
        <v>266</v>
      </c>
      <c r="AV66" s="22">
        <f t="shared" si="55"/>
        <v>0</v>
      </c>
      <c r="AW66" s="22">
        <f t="shared" si="56"/>
        <v>0</v>
      </c>
      <c r="AX66" s="22">
        <f t="shared" si="57"/>
        <v>0</v>
      </c>
      <c r="AY66" s="24" t="s">
        <v>285</v>
      </c>
      <c r="AZ66" s="24" t="s">
        <v>268</v>
      </c>
      <c r="BA66" s="9" t="s">
        <v>57</v>
      </c>
      <c r="BC66" s="22">
        <f t="shared" si="58"/>
        <v>0</v>
      </c>
      <c r="BD66" s="22">
        <f t="shared" si="59"/>
        <v>0</v>
      </c>
      <c r="BE66" s="22">
        <v>0</v>
      </c>
      <c r="BF66" s="22">
        <f t="shared" si="60"/>
        <v>66</v>
      </c>
      <c r="BH66" s="22">
        <f t="shared" si="61"/>
        <v>0</v>
      </c>
      <c r="BI66" s="22">
        <f t="shared" si="62"/>
        <v>0</v>
      </c>
      <c r="BJ66" s="22">
        <f t="shared" si="63"/>
        <v>0</v>
      </c>
      <c r="BK66" s="22"/>
      <c r="BL66" s="22"/>
      <c r="BV66" s="22">
        <f t="shared" si="64"/>
        <v>0</v>
      </c>
      <c r="BW66" s="22">
        <v>21</v>
      </c>
      <c r="BX66" s="3" t="s">
        <v>288</v>
      </c>
    </row>
    <row r="67" spans="1:76" ht="15" customHeight="1" x14ac:dyDescent="0.25">
      <c r="A67" s="21" t="s">
        <v>244</v>
      </c>
      <c r="B67" s="4" t="s">
        <v>292</v>
      </c>
      <c r="C67" s="296" t="s">
        <v>293</v>
      </c>
      <c r="D67" s="296"/>
      <c r="E67" s="4" t="s">
        <v>265</v>
      </c>
      <c r="F67" s="22">
        <f>'Stavební rozpočet SO 501'!F78</f>
        <v>1</v>
      </c>
      <c r="G67" s="22">
        <f>'Stavební rozpočet SO 501'!G78</f>
        <v>0</v>
      </c>
      <c r="H67" s="22">
        <f>'Stavební rozpočet SO 501'!H78</f>
        <v>0</v>
      </c>
      <c r="I67" s="22">
        <f>'Stavební rozpočet SO 501'!I78</f>
        <v>0</v>
      </c>
      <c r="J67" s="22">
        <f>'Stavební rozpočet SO 501'!J78</f>
        <v>0</v>
      </c>
      <c r="K67" s="23">
        <f>F67*67</f>
        <v>67</v>
      </c>
      <c r="Z67" s="22">
        <f t="shared" si="42"/>
        <v>0</v>
      </c>
      <c r="AB67" s="22">
        <f t="shared" si="43"/>
        <v>0</v>
      </c>
      <c r="AC67" s="22">
        <f t="shared" si="44"/>
        <v>0</v>
      </c>
      <c r="AD67" s="22">
        <f t="shared" si="45"/>
        <v>0</v>
      </c>
      <c r="AE67" s="22">
        <f t="shared" si="46"/>
        <v>0</v>
      </c>
      <c r="AF67" s="22">
        <f t="shared" si="47"/>
        <v>0</v>
      </c>
      <c r="AG67" s="22">
        <f t="shared" si="48"/>
        <v>0</v>
      </c>
      <c r="AH67" s="22">
        <f t="shared" si="49"/>
        <v>0</v>
      </c>
      <c r="AI67" s="9"/>
      <c r="AJ67" s="22">
        <f t="shared" si="50"/>
        <v>0</v>
      </c>
      <c r="AK67" s="22">
        <f t="shared" si="51"/>
        <v>0</v>
      </c>
      <c r="AL67" s="22">
        <f t="shared" si="52"/>
        <v>0</v>
      </c>
      <c r="AN67" s="22">
        <v>21</v>
      </c>
      <c r="AO67" s="22">
        <f>G67*0</f>
        <v>0</v>
      </c>
      <c r="AP67" s="22">
        <f>G67*(1-0)</f>
        <v>0</v>
      </c>
      <c r="AQ67" s="24" t="s">
        <v>266</v>
      </c>
      <c r="AV67" s="22">
        <f t="shared" si="55"/>
        <v>0</v>
      </c>
      <c r="AW67" s="22">
        <f t="shared" si="56"/>
        <v>0</v>
      </c>
      <c r="AX67" s="22">
        <f t="shared" si="57"/>
        <v>0</v>
      </c>
      <c r="AY67" s="24" t="s">
        <v>294</v>
      </c>
      <c r="AZ67" s="24" t="s">
        <v>268</v>
      </c>
      <c r="BA67" s="9" t="s">
        <v>57</v>
      </c>
      <c r="BC67" s="22">
        <f t="shared" si="58"/>
        <v>0</v>
      </c>
      <c r="BD67" s="22">
        <f t="shared" si="59"/>
        <v>0</v>
      </c>
      <c r="BE67" s="22">
        <v>0</v>
      </c>
      <c r="BF67" s="22">
        <f t="shared" si="60"/>
        <v>67</v>
      </c>
      <c r="BH67" s="22">
        <f t="shared" si="61"/>
        <v>0</v>
      </c>
      <c r="BI67" s="22">
        <f t="shared" si="62"/>
        <v>0</v>
      </c>
      <c r="BJ67" s="22">
        <f t="shared" si="63"/>
        <v>0</v>
      </c>
      <c r="BK67" s="22"/>
      <c r="BL67" s="22"/>
      <c r="BV67" s="22">
        <f t="shared" si="64"/>
        <v>0</v>
      </c>
      <c r="BW67" s="22">
        <v>21</v>
      </c>
      <c r="BX67" s="3" t="s">
        <v>293</v>
      </c>
    </row>
    <row r="68" spans="1:76" ht="15" customHeight="1" x14ac:dyDescent="0.25">
      <c r="A68" s="21" t="s">
        <v>247</v>
      </c>
      <c r="B68" s="4" t="s">
        <v>802</v>
      </c>
      <c r="C68" s="296" t="s">
        <v>875</v>
      </c>
      <c r="D68" s="296"/>
      <c r="E68" s="4" t="s">
        <v>265</v>
      </c>
      <c r="F68" s="22">
        <f>'Stavební rozpočet SO 501'!F79</f>
        <v>1</v>
      </c>
      <c r="G68" s="22">
        <f>'Stavební rozpočet SO 501'!G79</f>
        <v>0</v>
      </c>
      <c r="H68" s="22">
        <f>'Stavební rozpočet SO 501'!H79</f>
        <v>0</v>
      </c>
      <c r="I68" s="22">
        <f>'Stavební rozpočet SO 501'!I79</f>
        <v>0</v>
      </c>
      <c r="J68" s="22">
        <f>'Stavební rozpočet SO 501'!J79</f>
        <v>0</v>
      </c>
      <c r="K68" s="23">
        <f>F68*68</f>
        <v>68</v>
      </c>
      <c r="Z68" s="22">
        <f t="shared" si="42"/>
        <v>0</v>
      </c>
      <c r="AB68" s="22">
        <f t="shared" si="43"/>
        <v>0</v>
      </c>
      <c r="AC68" s="22">
        <f t="shared" si="44"/>
        <v>0</v>
      </c>
      <c r="AD68" s="22">
        <f t="shared" si="45"/>
        <v>0</v>
      </c>
      <c r="AE68" s="22">
        <f t="shared" si="46"/>
        <v>0</v>
      </c>
      <c r="AF68" s="22">
        <f t="shared" si="47"/>
        <v>0</v>
      </c>
      <c r="AG68" s="22">
        <f t="shared" si="48"/>
        <v>0</v>
      </c>
      <c r="AH68" s="22">
        <f t="shared" si="49"/>
        <v>0</v>
      </c>
      <c r="AI68" s="9"/>
      <c r="AJ68" s="22">
        <f t="shared" si="50"/>
        <v>0</v>
      </c>
      <c r="AK68" s="22">
        <f t="shared" si="51"/>
        <v>0</v>
      </c>
      <c r="AL68" s="22">
        <f t="shared" si="52"/>
        <v>0</v>
      </c>
      <c r="AN68" s="22">
        <v>21</v>
      </c>
      <c r="AO68" s="22">
        <f>G68*0</f>
        <v>0</v>
      </c>
      <c r="AP68" s="22">
        <f>G68*(1-0)</f>
        <v>0</v>
      </c>
      <c r="AQ68" s="24" t="s">
        <v>266</v>
      </c>
      <c r="AV68" s="22">
        <f t="shared" si="55"/>
        <v>0</v>
      </c>
      <c r="AW68" s="22">
        <f t="shared" si="56"/>
        <v>0</v>
      </c>
      <c r="AX68" s="22">
        <f t="shared" si="57"/>
        <v>0</v>
      </c>
      <c r="AY68" s="24" t="s">
        <v>294</v>
      </c>
      <c r="AZ68" s="24" t="s">
        <v>268</v>
      </c>
      <c r="BA68" s="9" t="s">
        <v>57</v>
      </c>
      <c r="BC68" s="22">
        <f t="shared" si="58"/>
        <v>0</v>
      </c>
      <c r="BD68" s="22">
        <f t="shared" si="59"/>
        <v>0</v>
      </c>
      <c r="BE68" s="22">
        <v>0</v>
      </c>
      <c r="BF68" s="22">
        <f t="shared" si="60"/>
        <v>68</v>
      </c>
      <c r="BH68" s="22">
        <f t="shared" si="61"/>
        <v>0</v>
      </c>
      <c r="BI68" s="22">
        <f t="shared" si="62"/>
        <v>0</v>
      </c>
      <c r="BJ68" s="22">
        <f t="shared" si="63"/>
        <v>0</v>
      </c>
      <c r="BK68" s="22"/>
      <c r="BL68" s="22"/>
      <c r="BV68" s="22">
        <f t="shared" si="64"/>
        <v>0</v>
      </c>
      <c r="BW68" s="22">
        <v>21</v>
      </c>
      <c r="BX68" s="3" t="s">
        <v>875</v>
      </c>
    </row>
    <row r="69" spans="1:76" ht="15" customHeight="1" x14ac:dyDescent="0.25">
      <c r="A69" s="21" t="s">
        <v>250</v>
      </c>
      <c r="B69" s="4" t="s">
        <v>804</v>
      </c>
      <c r="C69" s="296" t="s">
        <v>805</v>
      </c>
      <c r="D69" s="296"/>
      <c r="E69" s="4" t="s">
        <v>265</v>
      </c>
      <c r="F69" s="22">
        <f>'Stavební rozpočet SO 501'!F80</f>
        <v>1</v>
      </c>
      <c r="G69" s="22">
        <f>'Stavební rozpočet SO 501'!G80</f>
        <v>0</v>
      </c>
      <c r="H69" s="22">
        <f>'Stavební rozpočet SO 501'!H80</f>
        <v>0</v>
      </c>
      <c r="I69" s="22">
        <f>'Stavební rozpočet SO 501'!I80</f>
        <v>0</v>
      </c>
      <c r="J69" s="22">
        <f>'Stavební rozpočet SO 501'!J80</f>
        <v>0</v>
      </c>
      <c r="K69" s="23">
        <f>F69*69</f>
        <v>69</v>
      </c>
      <c r="Z69" s="22">
        <f t="shared" si="42"/>
        <v>0</v>
      </c>
      <c r="AB69" s="22">
        <f t="shared" si="43"/>
        <v>0</v>
      </c>
      <c r="AC69" s="22">
        <f t="shared" si="44"/>
        <v>0</v>
      </c>
      <c r="AD69" s="22">
        <f t="shared" si="45"/>
        <v>0</v>
      </c>
      <c r="AE69" s="22">
        <f t="shared" si="46"/>
        <v>0</v>
      </c>
      <c r="AF69" s="22">
        <f t="shared" si="47"/>
        <v>0</v>
      </c>
      <c r="AG69" s="22">
        <f t="shared" si="48"/>
        <v>0</v>
      </c>
      <c r="AH69" s="22">
        <f t="shared" si="49"/>
        <v>0</v>
      </c>
      <c r="AI69" s="9"/>
      <c r="AJ69" s="22">
        <f t="shared" si="50"/>
        <v>0</v>
      </c>
      <c r="AK69" s="22">
        <f t="shared" si="51"/>
        <v>0</v>
      </c>
      <c r="AL69" s="22">
        <f t="shared" si="52"/>
        <v>0</v>
      </c>
      <c r="AN69" s="22">
        <v>21</v>
      </c>
      <c r="AO69" s="22">
        <f>G69*0</f>
        <v>0</v>
      </c>
      <c r="AP69" s="22">
        <f>G69*(1-0)</f>
        <v>0</v>
      </c>
      <c r="AQ69" s="24" t="s">
        <v>266</v>
      </c>
      <c r="AV69" s="22">
        <f t="shared" si="55"/>
        <v>0</v>
      </c>
      <c r="AW69" s="22">
        <f t="shared" si="56"/>
        <v>0</v>
      </c>
      <c r="AX69" s="22">
        <f t="shared" si="57"/>
        <v>0</v>
      </c>
      <c r="AY69" s="24" t="s">
        <v>294</v>
      </c>
      <c r="AZ69" s="24" t="s">
        <v>268</v>
      </c>
      <c r="BA69" s="9" t="s">
        <v>57</v>
      </c>
      <c r="BC69" s="22">
        <f t="shared" si="58"/>
        <v>0</v>
      </c>
      <c r="BD69" s="22">
        <f t="shared" si="59"/>
        <v>0</v>
      </c>
      <c r="BE69" s="22">
        <v>0</v>
      </c>
      <c r="BF69" s="22">
        <f t="shared" si="60"/>
        <v>69</v>
      </c>
      <c r="BH69" s="22">
        <f t="shared" si="61"/>
        <v>0</v>
      </c>
      <c r="BI69" s="22">
        <f t="shared" si="62"/>
        <v>0</v>
      </c>
      <c r="BJ69" s="22">
        <f t="shared" si="63"/>
        <v>0</v>
      </c>
      <c r="BK69" s="22"/>
      <c r="BL69" s="22"/>
      <c r="BV69" s="22">
        <f t="shared" si="64"/>
        <v>0</v>
      </c>
      <c r="BW69" s="22">
        <v>21</v>
      </c>
      <c r="BX69" s="3" t="s">
        <v>805</v>
      </c>
    </row>
    <row r="70" spans="1:76" x14ac:dyDescent="0.25">
      <c r="A70" s="32"/>
      <c r="B70" s="33" t="s">
        <v>310</v>
      </c>
      <c r="C70" s="331"/>
      <c r="D70" s="331"/>
      <c r="E70" s="34" t="s">
        <v>4</v>
      </c>
      <c r="F70" s="34" t="s">
        <v>4</v>
      </c>
      <c r="G70" s="34" t="s">
        <v>4</v>
      </c>
      <c r="H70" s="35">
        <f>H49+H31+H25+H23+H12</f>
        <v>0</v>
      </c>
      <c r="I70" s="35">
        <f t="shared" ref="I70:K70" si="65">I49+I31+I25+I23+I12</f>
        <v>0</v>
      </c>
      <c r="J70" s="35">
        <f t="shared" si="65"/>
        <v>0</v>
      </c>
      <c r="K70" s="35">
        <f t="shared" si="65"/>
        <v>156510.77256999997</v>
      </c>
      <c r="AI70" s="9"/>
      <c r="AS70" s="2">
        <f>SUM(AJ69:AJ71)</f>
        <v>0</v>
      </c>
      <c r="AT70" s="2">
        <f>SUM(AK69:AK71)</f>
        <v>0</v>
      </c>
      <c r="AU70" s="2">
        <f>SUM(AL69:AL71)</f>
        <v>0</v>
      </c>
    </row>
    <row r="71" spans="1:76" x14ac:dyDescent="0.25">
      <c r="H71" s="330" t="s">
        <v>303</v>
      </c>
      <c r="I71" s="330"/>
      <c r="J71" s="30">
        <f>J12+J23+J25+J31+J49+J70</f>
        <v>0</v>
      </c>
    </row>
    <row r="72" spans="1:76" x14ac:dyDescent="0.25">
      <c r="A72" s="31" t="s">
        <v>304</v>
      </c>
    </row>
    <row r="73" spans="1:76" ht="12.75" customHeight="1" x14ac:dyDescent="0.25">
      <c r="A73" s="296"/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</sheetData>
  <mergeCells count="89">
    <mergeCell ref="C69:D69"/>
    <mergeCell ref="C70:D70"/>
    <mergeCell ref="H71:I71"/>
    <mergeCell ref="A73:K73"/>
    <mergeCell ref="C63:D63"/>
    <mergeCell ref="C64:D64"/>
    <mergeCell ref="C65:D65"/>
    <mergeCell ref="C66:D66"/>
    <mergeCell ref="C67:D67"/>
    <mergeCell ref="C68:D68"/>
    <mergeCell ref="C62:D6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H10:J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A8:B9"/>
    <mergeCell ref="C8:D9"/>
    <mergeCell ref="E8:F9"/>
    <mergeCell ref="G8:G9"/>
    <mergeCell ref="C10:D10"/>
    <mergeCell ref="H8:H9"/>
    <mergeCell ref="I8:K9"/>
    <mergeCell ref="A6:B7"/>
    <mergeCell ref="C6:D7"/>
    <mergeCell ref="E6:F7"/>
    <mergeCell ref="G6:G7"/>
    <mergeCell ref="H6:H7"/>
    <mergeCell ref="I6:K7"/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firstPageNumber="0" fitToHeight="0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60"/>
  <sheetViews>
    <sheetView showGridLines="0" view="pageBreakPreview" topLeftCell="B11" zoomScale="110" zoomScaleNormal="100" zoomScaleSheetLayoutView="110" workbookViewId="0">
      <selection activeCell="D32" sqref="D32:F32"/>
    </sheetView>
  </sheetViews>
  <sheetFormatPr defaultColWidth="9" defaultRowHeight="12.75" x14ac:dyDescent="0.2"/>
  <cols>
    <col min="1" max="1" width="8.42578125" style="104" hidden="1" customWidth="1"/>
    <col min="2" max="2" width="13.42578125" style="104" customWidth="1"/>
    <col min="3" max="3" width="7.42578125" style="117" customWidth="1"/>
    <col min="4" max="4" width="13" style="117" customWidth="1"/>
    <col min="5" max="5" width="9.7109375" style="117" customWidth="1"/>
    <col min="6" max="6" width="11.7109375" style="104" customWidth="1"/>
    <col min="7" max="9" width="13" style="104" customWidth="1"/>
    <col min="10" max="10" width="5.5703125" style="104" customWidth="1"/>
    <col min="11" max="11" width="4.28515625" style="104" customWidth="1"/>
    <col min="12" max="15" width="10.7109375" style="104" customWidth="1"/>
    <col min="16" max="16384" width="9" style="104"/>
  </cols>
  <sheetData>
    <row r="1" spans="1:15" ht="33.75" customHeight="1" x14ac:dyDescent="0.2">
      <c r="A1" s="103" t="s">
        <v>876</v>
      </c>
      <c r="B1" s="335" t="s">
        <v>877</v>
      </c>
      <c r="C1" s="336"/>
      <c r="D1" s="336"/>
      <c r="E1" s="336"/>
      <c r="F1" s="336"/>
      <c r="G1" s="336"/>
      <c r="H1" s="336"/>
      <c r="I1" s="336"/>
      <c r="J1" s="337"/>
    </row>
    <row r="2" spans="1:15" ht="36" customHeight="1" x14ac:dyDescent="0.2">
      <c r="A2" s="105"/>
      <c r="B2" s="106" t="s">
        <v>878</v>
      </c>
      <c r="C2" s="107"/>
      <c r="D2" s="108" t="s">
        <v>51</v>
      </c>
      <c r="E2" s="338" t="s">
        <v>879</v>
      </c>
      <c r="F2" s="339"/>
      <c r="G2" s="339"/>
      <c r="H2" s="339"/>
      <c r="I2" s="339"/>
      <c r="J2" s="340"/>
      <c r="O2" s="109"/>
    </row>
    <row r="3" spans="1:15" ht="27.2" customHeight="1" x14ac:dyDescent="0.2">
      <c r="A3" s="105"/>
      <c r="B3" s="110" t="s">
        <v>880</v>
      </c>
      <c r="C3" s="107"/>
      <c r="D3" s="111" t="s">
        <v>51</v>
      </c>
      <c r="E3" s="341" t="s">
        <v>368</v>
      </c>
      <c r="F3" s="342"/>
      <c r="G3" s="342"/>
      <c r="H3" s="342"/>
      <c r="I3" s="342"/>
      <c r="J3" s="343"/>
    </row>
    <row r="4" spans="1:15" ht="23.25" customHeight="1" x14ac:dyDescent="0.2">
      <c r="A4" s="112">
        <v>3395</v>
      </c>
      <c r="B4" s="113" t="s">
        <v>881</v>
      </c>
      <c r="C4" s="114"/>
      <c r="D4" s="115" t="s">
        <v>51</v>
      </c>
      <c r="E4" s="344" t="s">
        <v>882</v>
      </c>
      <c r="F4" s="345"/>
      <c r="G4" s="345"/>
      <c r="H4" s="345"/>
      <c r="I4" s="345"/>
      <c r="J4" s="346"/>
    </row>
    <row r="5" spans="1:15" ht="24" customHeight="1" x14ac:dyDescent="0.2">
      <c r="A5" s="105"/>
      <c r="B5" s="116" t="s">
        <v>5</v>
      </c>
      <c r="D5" s="347" t="s">
        <v>883</v>
      </c>
      <c r="E5" s="348"/>
      <c r="F5" s="348"/>
      <c r="G5" s="348"/>
      <c r="H5" s="118" t="s">
        <v>884</v>
      </c>
      <c r="I5" s="232"/>
      <c r="J5" s="120"/>
    </row>
    <row r="6" spans="1:15" ht="15.75" customHeight="1" x14ac:dyDescent="0.2">
      <c r="A6" s="105"/>
      <c r="B6" s="121"/>
      <c r="C6" s="122"/>
      <c r="D6" s="333"/>
      <c r="E6" s="334"/>
      <c r="F6" s="334"/>
      <c r="G6" s="334"/>
      <c r="H6" s="118" t="s">
        <v>885</v>
      </c>
      <c r="I6" s="232"/>
      <c r="J6" s="120"/>
    </row>
    <row r="7" spans="1:15" ht="15.75" customHeight="1" x14ac:dyDescent="0.2">
      <c r="A7" s="105"/>
      <c r="B7" s="123"/>
      <c r="C7" s="124"/>
      <c r="D7" s="125"/>
      <c r="E7" s="349"/>
      <c r="F7" s="350"/>
      <c r="G7" s="350"/>
      <c r="H7" s="126"/>
      <c r="I7" s="127"/>
      <c r="J7" s="128"/>
    </row>
    <row r="8" spans="1:15" ht="24" hidden="1" customHeight="1" x14ac:dyDescent="0.2">
      <c r="A8" s="105"/>
      <c r="B8" s="116" t="s">
        <v>9</v>
      </c>
      <c r="D8" s="129"/>
      <c r="H8" s="118" t="s">
        <v>884</v>
      </c>
      <c r="I8" s="119"/>
      <c r="J8" s="120"/>
    </row>
    <row r="9" spans="1:15" ht="15.75" hidden="1" customHeight="1" x14ac:dyDescent="0.2">
      <c r="A9" s="105"/>
      <c r="B9" s="105"/>
      <c r="D9" s="129"/>
      <c r="H9" s="118" t="s">
        <v>885</v>
      </c>
      <c r="I9" s="119"/>
      <c r="J9" s="120"/>
    </row>
    <row r="10" spans="1:15" ht="15.75" hidden="1" customHeight="1" x14ac:dyDescent="0.2">
      <c r="A10" s="105"/>
      <c r="B10" s="130"/>
      <c r="C10" s="124"/>
      <c r="D10" s="125"/>
      <c r="E10" s="131"/>
      <c r="F10" s="126"/>
      <c r="G10" s="132"/>
      <c r="H10" s="132"/>
      <c r="I10" s="133"/>
      <c r="J10" s="128"/>
    </row>
    <row r="11" spans="1:15" ht="24" customHeight="1" x14ac:dyDescent="0.2">
      <c r="A11" s="105"/>
      <c r="B11" s="116" t="s">
        <v>14</v>
      </c>
      <c r="D11" s="351" t="s">
        <v>15</v>
      </c>
      <c r="E11" s="351"/>
      <c r="F11" s="351"/>
      <c r="G11" s="351"/>
      <c r="H11" s="118" t="s">
        <v>884</v>
      </c>
      <c r="I11" s="232"/>
      <c r="J11" s="120"/>
    </row>
    <row r="12" spans="1:15" ht="15.75" customHeight="1" x14ac:dyDescent="0.2">
      <c r="A12" s="105"/>
      <c r="B12" s="121"/>
      <c r="C12" s="122"/>
      <c r="D12" s="352"/>
      <c r="E12" s="352"/>
      <c r="F12" s="352"/>
      <c r="G12" s="352"/>
      <c r="H12" s="118" t="s">
        <v>885</v>
      </c>
      <c r="I12" s="232"/>
      <c r="J12" s="120"/>
    </row>
    <row r="13" spans="1:15" ht="15.75" customHeight="1" x14ac:dyDescent="0.2">
      <c r="A13" s="105"/>
      <c r="B13" s="123"/>
      <c r="C13" s="124"/>
      <c r="D13" s="125"/>
      <c r="E13" s="353"/>
      <c r="F13" s="354"/>
      <c r="G13" s="354"/>
      <c r="H13" s="134"/>
      <c r="I13" s="127"/>
      <c r="J13" s="128"/>
    </row>
    <row r="14" spans="1:15" ht="24" customHeight="1" x14ac:dyDescent="0.2">
      <c r="A14" s="105"/>
      <c r="B14" s="135" t="s">
        <v>886</v>
      </c>
      <c r="C14" s="136"/>
      <c r="D14" s="351" t="s">
        <v>1038</v>
      </c>
      <c r="E14" s="351"/>
      <c r="F14" s="351"/>
      <c r="G14" s="351"/>
      <c r="H14" s="137"/>
      <c r="I14" s="138"/>
      <c r="J14" s="139"/>
    </row>
    <row r="15" spans="1:15" ht="32.25" customHeight="1" x14ac:dyDescent="0.2">
      <c r="A15" s="105"/>
      <c r="B15" s="130" t="s">
        <v>887</v>
      </c>
      <c r="C15" s="140"/>
      <c r="D15" s="141"/>
      <c r="E15" s="355"/>
      <c r="F15" s="355"/>
      <c r="G15" s="356"/>
      <c r="H15" s="356"/>
      <c r="I15" s="356" t="s">
        <v>36</v>
      </c>
      <c r="J15" s="357"/>
    </row>
    <row r="16" spans="1:15" ht="23.25" customHeight="1" x14ac:dyDescent="0.2">
      <c r="A16" s="142" t="s">
        <v>332</v>
      </c>
      <c r="B16" s="143" t="s">
        <v>332</v>
      </c>
      <c r="C16" s="144"/>
      <c r="D16" s="145"/>
      <c r="E16" s="358"/>
      <c r="F16" s="359"/>
      <c r="G16" s="358"/>
      <c r="H16" s="359"/>
      <c r="I16" s="358">
        <f>I52+I53+I54</f>
        <v>0</v>
      </c>
      <c r="J16" s="360"/>
    </row>
    <row r="17" spans="1:10" ht="23.25" customHeight="1" x14ac:dyDescent="0.2">
      <c r="A17" s="142" t="s">
        <v>337</v>
      </c>
      <c r="B17" s="143" t="s">
        <v>337</v>
      </c>
      <c r="C17" s="144"/>
      <c r="D17" s="145"/>
      <c r="E17" s="358"/>
      <c r="F17" s="359"/>
      <c r="G17" s="358"/>
      <c r="H17" s="359"/>
      <c r="I17" s="358">
        <v>0</v>
      </c>
      <c r="J17" s="360"/>
    </row>
    <row r="18" spans="1:10" ht="23.25" customHeight="1" x14ac:dyDescent="0.2">
      <c r="A18" s="142" t="s">
        <v>888</v>
      </c>
      <c r="B18" s="143" t="s">
        <v>888</v>
      </c>
      <c r="C18" s="144"/>
      <c r="D18" s="145"/>
      <c r="E18" s="358"/>
      <c r="F18" s="359"/>
      <c r="G18" s="358"/>
      <c r="H18" s="359"/>
      <c r="I18" s="358">
        <f>I55</f>
        <v>0</v>
      </c>
      <c r="J18" s="360"/>
    </row>
    <row r="19" spans="1:10" ht="23.25" customHeight="1" x14ac:dyDescent="0.2">
      <c r="A19" s="142" t="s">
        <v>889</v>
      </c>
      <c r="B19" s="143" t="s">
        <v>890</v>
      </c>
      <c r="C19" s="144"/>
      <c r="D19" s="145"/>
      <c r="E19" s="358"/>
      <c r="F19" s="359"/>
      <c r="G19" s="358"/>
      <c r="H19" s="359"/>
      <c r="I19" s="358">
        <f>I56</f>
        <v>0</v>
      </c>
      <c r="J19" s="360"/>
    </row>
    <row r="20" spans="1:10" ht="23.25" customHeight="1" x14ac:dyDescent="0.2">
      <c r="A20" s="142" t="s">
        <v>891</v>
      </c>
      <c r="B20" s="143" t="s">
        <v>364</v>
      </c>
      <c r="C20" s="144"/>
      <c r="D20" s="145"/>
      <c r="E20" s="358"/>
      <c r="F20" s="359"/>
      <c r="G20" s="358"/>
      <c r="H20" s="359"/>
      <c r="I20" s="358">
        <v>0</v>
      </c>
      <c r="J20" s="360"/>
    </row>
    <row r="21" spans="1:10" ht="23.25" customHeight="1" x14ac:dyDescent="0.2">
      <c r="A21" s="105"/>
      <c r="B21" s="146" t="s">
        <v>36</v>
      </c>
      <c r="C21" s="147"/>
      <c r="D21" s="148"/>
      <c r="E21" s="368"/>
      <c r="F21" s="369"/>
      <c r="G21" s="368"/>
      <c r="H21" s="369"/>
      <c r="I21" s="368">
        <f>SUM(I16:J20)</f>
        <v>0</v>
      </c>
      <c r="J21" s="370"/>
    </row>
    <row r="22" spans="1:10" ht="33" customHeight="1" x14ac:dyDescent="0.2">
      <c r="A22" s="105"/>
      <c r="B22" s="149" t="s">
        <v>892</v>
      </c>
      <c r="C22" s="144"/>
      <c r="D22" s="145"/>
      <c r="E22" s="150"/>
      <c r="F22" s="151"/>
      <c r="G22" s="152"/>
      <c r="H22" s="152"/>
      <c r="I22" s="152"/>
      <c r="J22" s="153"/>
    </row>
    <row r="23" spans="1:10" ht="23.25" customHeight="1" x14ac:dyDescent="0.2">
      <c r="A23" s="105"/>
      <c r="B23" s="143" t="s">
        <v>893</v>
      </c>
      <c r="C23" s="144"/>
      <c r="D23" s="145"/>
      <c r="E23" s="233">
        <v>12</v>
      </c>
      <c r="F23" s="151" t="s">
        <v>363</v>
      </c>
      <c r="G23" s="361">
        <v>0</v>
      </c>
      <c r="H23" s="362"/>
      <c r="I23" s="362"/>
      <c r="J23" s="153"/>
    </row>
    <row r="24" spans="1:10" ht="23.25" customHeight="1" x14ac:dyDescent="0.2">
      <c r="A24" s="105"/>
      <c r="B24" s="143" t="s">
        <v>894</v>
      </c>
      <c r="C24" s="144"/>
      <c r="D24" s="145"/>
      <c r="E24" s="233">
        <f>SazbaDPH1</f>
        <v>12</v>
      </c>
      <c r="F24" s="151" t="s">
        <v>363</v>
      </c>
      <c r="G24" s="383">
        <v>0</v>
      </c>
      <c r="H24" s="384"/>
      <c r="I24" s="384"/>
      <c r="J24" s="153"/>
    </row>
    <row r="25" spans="1:10" ht="23.25" customHeight="1" x14ac:dyDescent="0.2">
      <c r="A25" s="105"/>
      <c r="B25" s="143" t="s">
        <v>895</v>
      </c>
      <c r="C25" s="144"/>
      <c r="D25" s="145"/>
      <c r="E25" s="233">
        <v>21</v>
      </c>
      <c r="F25" s="151" t="s">
        <v>363</v>
      </c>
      <c r="G25" s="361">
        <f>I21</f>
        <v>0</v>
      </c>
      <c r="H25" s="362"/>
      <c r="I25" s="362"/>
      <c r="J25" s="153"/>
    </row>
    <row r="26" spans="1:10" ht="23.25" customHeight="1" x14ac:dyDescent="0.2">
      <c r="A26" s="105"/>
      <c r="B26" s="154" t="s">
        <v>896</v>
      </c>
      <c r="C26" s="155"/>
      <c r="D26" s="141"/>
      <c r="E26" s="156">
        <f>SazbaDPH2</f>
        <v>21</v>
      </c>
      <c r="F26" s="157" t="s">
        <v>363</v>
      </c>
      <c r="G26" s="363">
        <f>I21/100*21</f>
        <v>0</v>
      </c>
      <c r="H26" s="364"/>
      <c r="I26" s="364"/>
      <c r="J26" s="158"/>
    </row>
    <row r="27" spans="1:10" ht="23.25" customHeight="1" thickBot="1" x14ac:dyDescent="0.25">
      <c r="A27" s="105"/>
      <c r="B27" s="116" t="s">
        <v>897</v>
      </c>
      <c r="C27" s="159"/>
      <c r="D27" s="160"/>
      <c r="E27" s="159"/>
      <c r="F27" s="161"/>
      <c r="G27" s="365">
        <v>0</v>
      </c>
      <c r="H27" s="365"/>
      <c r="I27" s="365"/>
      <c r="J27" s="162"/>
    </row>
    <row r="28" spans="1:10" ht="27.75" hidden="1" customHeight="1" thickBot="1" x14ac:dyDescent="0.25">
      <c r="A28" s="105"/>
      <c r="B28" s="163" t="s">
        <v>898</v>
      </c>
      <c r="C28" s="164"/>
      <c r="D28" s="164"/>
      <c r="E28" s="165"/>
      <c r="F28" s="166"/>
      <c r="G28" s="366">
        <v>379816.66</v>
      </c>
      <c r="H28" s="367"/>
      <c r="I28" s="367"/>
      <c r="J28" s="167" t="e">
        <f t="shared" ref="J28" si="0">Mena</f>
        <v>#REF!</v>
      </c>
    </row>
    <row r="29" spans="1:10" ht="27.75" customHeight="1" thickBot="1" x14ac:dyDescent="0.25">
      <c r="A29" s="105"/>
      <c r="B29" s="163" t="s">
        <v>899</v>
      </c>
      <c r="C29" s="168"/>
      <c r="D29" s="168"/>
      <c r="E29" s="168"/>
      <c r="F29" s="169"/>
      <c r="G29" s="366">
        <f>G23+G24+G25+G26+G27</f>
        <v>0</v>
      </c>
      <c r="H29" s="366"/>
      <c r="I29" s="366"/>
      <c r="J29" s="170" t="s">
        <v>900</v>
      </c>
    </row>
    <row r="30" spans="1:10" ht="12.75" customHeight="1" x14ac:dyDescent="0.2">
      <c r="A30" s="105"/>
      <c r="B30" s="105"/>
      <c r="J30" s="171"/>
    </row>
    <row r="31" spans="1:10" ht="30" customHeight="1" x14ac:dyDescent="0.2">
      <c r="A31" s="105"/>
      <c r="B31" s="105"/>
      <c r="J31" s="171"/>
    </row>
    <row r="32" spans="1:10" ht="18.75" customHeight="1" x14ac:dyDescent="0.2">
      <c r="A32" s="105"/>
      <c r="B32" s="172"/>
      <c r="C32" s="173" t="s">
        <v>901</v>
      </c>
      <c r="D32" s="234"/>
      <c r="E32" s="234"/>
      <c r="F32" s="174" t="s">
        <v>902</v>
      </c>
      <c r="G32" s="235"/>
      <c r="H32" s="236"/>
      <c r="I32" s="235"/>
      <c r="J32" s="171"/>
    </row>
    <row r="33" spans="1:10" ht="47.25" customHeight="1" x14ac:dyDescent="0.2">
      <c r="A33" s="105"/>
      <c r="B33" s="105"/>
      <c r="J33" s="171"/>
    </row>
    <row r="34" spans="1:10" s="177" customFormat="1" ht="18.75" customHeight="1" x14ac:dyDescent="0.2">
      <c r="A34" s="175"/>
      <c r="B34" s="175"/>
      <c r="C34" s="176"/>
      <c r="D34" s="377"/>
      <c r="E34" s="378"/>
      <c r="G34" s="379"/>
      <c r="H34" s="380"/>
      <c r="I34" s="380"/>
      <c r="J34" s="178"/>
    </row>
    <row r="35" spans="1:10" ht="12.75" customHeight="1" x14ac:dyDescent="0.2">
      <c r="A35" s="105"/>
      <c r="B35" s="105"/>
      <c r="D35" s="381" t="s">
        <v>903</v>
      </c>
      <c r="E35" s="381"/>
      <c r="H35" s="179" t="s">
        <v>904</v>
      </c>
      <c r="J35" s="171"/>
    </row>
    <row r="36" spans="1:10" ht="13.5" customHeight="1" thickBot="1" x14ac:dyDescent="0.25">
      <c r="A36" s="180"/>
      <c r="B36" s="180"/>
      <c r="C36" s="181"/>
      <c r="D36" s="181"/>
      <c r="E36" s="181"/>
      <c r="F36" s="182"/>
      <c r="G36" s="182"/>
      <c r="H36" s="182"/>
      <c r="I36" s="182"/>
      <c r="J36" s="183"/>
    </row>
    <row r="37" spans="1:10" ht="27.2" hidden="1" customHeight="1" x14ac:dyDescent="0.2">
      <c r="B37" s="184" t="s">
        <v>905</v>
      </c>
      <c r="C37" s="185"/>
      <c r="D37" s="185"/>
      <c r="E37" s="185"/>
      <c r="F37" s="186"/>
      <c r="G37" s="186"/>
      <c r="H37" s="186"/>
      <c r="I37" s="186"/>
      <c r="J37" s="187"/>
    </row>
    <row r="38" spans="1:10" ht="25.7" hidden="1" customHeight="1" x14ac:dyDescent="0.2">
      <c r="A38" s="188" t="s">
        <v>906</v>
      </c>
      <c r="B38" s="237" t="s">
        <v>907</v>
      </c>
      <c r="C38" s="189" t="s">
        <v>908</v>
      </c>
      <c r="D38" s="189"/>
      <c r="E38" s="189"/>
      <c r="F38" s="238" t="str">
        <f>B23</f>
        <v>Základ pro sníženou DPH</v>
      </c>
      <c r="G38" s="238" t="str">
        <f>B25</f>
        <v>Základ pro základní DPH</v>
      </c>
      <c r="H38" s="239" t="s">
        <v>909</v>
      </c>
      <c r="I38" s="239" t="s">
        <v>910</v>
      </c>
      <c r="J38" s="240" t="s">
        <v>363</v>
      </c>
    </row>
    <row r="39" spans="1:10" ht="25.7" hidden="1" customHeight="1" x14ac:dyDescent="0.2">
      <c r="A39" s="188">
        <v>1</v>
      </c>
      <c r="B39" s="241" t="s">
        <v>911</v>
      </c>
      <c r="C39" s="373"/>
      <c r="D39" s="373"/>
      <c r="E39" s="373"/>
      <c r="F39" s="242">
        <v>0</v>
      </c>
      <c r="G39" s="243">
        <v>379816.66</v>
      </c>
      <c r="H39" s="244">
        <v>79761.5</v>
      </c>
      <c r="I39" s="244">
        <v>459578.16</v>
      </c>
      <c r="J39" s="245">
        <f>IF(CenaCelkemVypocet=0,"",I39/CenaCelkemVypocet*100)</f>
        <v>100</v>
      </c>
    </row>
    <row r="40" spans="1:10" ht="25.7" hidden="1" customHeight="1" x14ac:dyDescent="0.2">
      <c r="A40" s="188">
        <v>2</v>
      </c>
      <c r="B40" s="246" t="s">
        <v>51</v>
      </c>
      <c r="C40" s="382" t="s">
        <v>912</v>
      </c>
      <c r="D40" s="382"/>
      <c r="E40" s="382"/>
      <c r="F40" s="247">
        <v>0</v>
      </c>
      <c r="G40" s="248">
        <v>379816.66</v>
      </c>
      <c r="H40" s="248">
        <v>79761.5</v>
      </c>
      <c r="I40" s="248">
        <v>459578.16</v>
      </c>
      <c r="J40" s="249">
        <f>IF(CenaCelkemVypocet=0,"",I40/CenaCelkemVypocet*100)</f>
        <v>100</v>
      </c>
    </row>
    <row r="41" spans="1:10" ht="25.7" hidden="1" customHeight="1" x14ac:dyDescent="0.2">
      <c r="A41" s="188">
        <v>3</v>
      </c>
      <c r="B41" s="250" t="s">
        <v>51</v>
      </c>
      <c r="C41" s="373" t="s">
        <v>913</v>
      </c>
      <c r="D41" s="373"/>
      <c r="E41" s="373"/>
      <c r="F41" s="251">
        <v>0</v>
      </c>
      <c r="G41" s="244">
        <v>379816.66</v>
      </c>
      <c r="H41" s="244">
        <v>79761.5</v>
      </c>
      <c r="I41" s="244">
        <v>459578.16</v>
      </c>
      <c r="J41" s="245">
        <f>IF(CenaCelkemVypocet=0,"",I41/CenaCelkemVypocet*100)</f>
        <v>100</v>
      </c>
    </row>
    <row r="42" spans="1:10" ht="25.7" hidden="1" customHeight="1" x14ac:dyDescent="0.2">
      <c r="A42" s="188"/>
      <c r="B42" s="374" t="s">
        <v>914</v>
      </c>
      <c r="C42" s="375"/>
      <c r="D42" s="375"/>
      <c r="E42" s="376"/>
      <c r="F42" s="252">
        <f>SUMIF(A39:A41,"=1",F39:F41)</f>
        <v>0</v>
      </c>
      <c r="G42" s="253">
        <f>SUMIF(A39:A41,"=1",G39:G41)</f>
        <v>379816.66</v>
      </c>
      <c r="H42" s="253">
        <f>SUMIF(A39:A41,"=1",H39:H41)</f>
        <v>79761.5</v>
      </c>
      <c r="I42" s="253">
        <f>SUMIF(A39:A41,"=1",I39:I41)</f>
        <v>459578.16</v>
      </c>
      <c r="J42" s="254">
        <f>SUMIF(A39:A41,"=1",J39:J41)</f>
        <v>100</v>
      </c>
    </row>
    <row r="44" spans="1:10" x14ac:dyDescent="0.2">
      <c r="A44" s="104" t="s">
        <v>915</v>
      </c>
    </row>
    <row r="45" spans="1:10" x14ac:dyDescent="0.2">
      <c r="A45" s="104" t="s">
        <v>916</v>
      </c>
    </row>
    <row r="46" spans="1:10" x14ac:dyDescent="0.2">
      <c r="A46" s="104" t="s">
        <v>917</v>
      </c>
    </row>
    <row r="49" spans="1:10" ht="15.75" x14ac:dyDescent="0.25">
      <c r="B49" s="190" t="s">
        <v>918</v>
      </c>
    </row>
    <row r="51" spans="1:10" ht="25.7" customHeight="1" x14ac:dyDescent="0.2">
      <c r="A51" s="191"/>
      <c r="B51" s="255" t="s">
        <v>907</v>
      </c>
      <c r="C51" s="255" t="s">
        <v>908</v>
      </c>
      <c r="D51" s="192"/>
      <c r="E51" s="192"/>
      <c r="F51" s="256" t="s">
        <v>919</v>
      </c>
      <c r="G51" s="256"/>
      <c r="H51" s="256"/>
      <c r="I51" s="256" t="s">
        <v>36</v>
      </c>
      <c r="J51" s="256" t="s">
        <v>363</v>
      </c>
    </row>
    <row r="52" spans="1:10" ht="36.75" customHeight="1" x14ac:dyDescent="0.2">
      <c r="A52" s="193"/>
      <c r="B52" s="257" t="s">
        <v>51</v>
      </c>
      <c r="C52" s="371" t="s">
        <v>306</v>
      </c>
      <c r="D52" s="372"/>
      <c r="E52" s="372"/>
      <c r="F52" s="258" t="s">
        <v>332</v>
      </c>
      <c r="G52" s="259"/>
      <c r="H52" s="259"/>
      <c r="I52" s="259">
        <f>'rozpočet SO 401'!G8</f>
        <v>0</v>
      </c>
      <c r="J52" s="260" t="str">
        <f>IF(I57=0,"",I52/I57*100)</f>
        <v/>
      </c>
    </row>
    <row r="53" spans="1:10" ht="36.75" customHeight="1" x14ac:dyDescent="0.2">
      <c r="A53" s="193"/>
      <c r="B53" s="257" t="s">
        <v>58</v>
      </c>
      <c r="C53" s="371" t="s">
        <v>920</v>
      </c>
      <c r="D53" s="372"/>
      <c r="E53" s="372"/>
      <c r="F53" s="258" t="s">
        <v>332</v>
      </c>
      <c r="G53" s="259"/>
      <c r="H53" s="259"/>
      <c r="I53" s="259">
        <f>'rozpočet SO 401'!G21</f>
        <v>0</v>
      </c>
      <c r="J53" s="260" t="str">
        <f>IF(I57=0,"",I53/I57*100)</f>
        <v/>
      </c>
    </row>
    <row r="54" spans="1:10" ht="36.75" customHeight="1" x14ac:dyDescent="0.2">
      <c r="A54" s="193"/>
      <c r="B54" s="257" t="s">
        <v>266</v>
      </c>
      <c r="C54" s="371" t="s">
        <v>921</v>
      </c>
      <c r="D54" s="372"/>
      <c r="E54" s="372"/>
      <c r="F54" s="258" t="s">
        <v>332</v>
      </c>
      <c r="G54" s="259"/>
      <c r="H54" s="259"/>
      <c r="I54" s="259">
        <f>'rozpočet SO 401'!G25</f>
        <v>0</v>
      </c>
      <c r="J54" s="260" t="str">
        <f>IF(I57=0,"",I54/I57*100)</f>
        <v/>
      </c>
    </row>
    <row r="55" spans="1:10" ht="36.75" customHeight="1" x14ac:dyDescent="0.2">
      <c r="A55" s="193"/>
      <c r="B55" s="257" t="s">
        <v>680</v>
      </c>
      <c r="C55" s="371" t="s">
        <v>681</v>
      </c>
      <c r="D55" s="372"/>
      <c r="E55" s="372"/>
      <c r="F55" s="258" t="s">
        <v>888</v>
      </c>
      <c r="G55" s="259"/>
      <c r="H55" s="259"/>
      <c r="I55" s="259">
        <f>'rozpočet SO 401'!G27</f>
        <v>0</v>
      </c>
      <c r="J55" s="260" t="str">
        <f>IF(I57=0,"",I55/I57*100)</f>
        <v/>
      </c>
    </row>
    <row r="56" spans="1:10" ht="36.75" customHeight="1" x14ac:dyDescent="0.2">
      <c r="A56" s="193"/>
      <c r="B56" s="257" t="s">
        <v>889</v>
      </c>
      <c r="C56" s="371" t="s">
        <v>890</v>
      </c>
      <c r="D56" s="372"/>
      <c r="E56" s="372"/>
      <c r="F56" s="258" t="s">
        <v>889</v>
      </c>
      <c r="G56" s="259"/>
      <c r="H56" s="259"/>
      <c r="I56" s="259">
        <f>'rozpočet SO 401'!G45</f>
        <v>0</v>
      </c>
      <c r="J56" s="260" t="str">
        <f>IF(I57=0,"",I56/I57*100)</f>
        <v/>
      </c>
    </row>
    <row r="57" spans="1:10" ht="25.7" customHeight="1" x14ac:dyDescent="0.2">
      <c r="A57" s="194"/>
      <c r="B57" s="261" t="s">
        <v>910</v>
      </c>
      <c r="C57" s="262"/>
      <c r="D57" s="195"/>
      <c r="E57" s="195"/>
      <c r="F57" s="263"/>
      <c r="G57" s="264"/>
      <c r="H57" s="264"/>
      <c r="I57" s="264">
        <f>SUM(I52:I56)</f>
        <v>0</v>
      </c>
      <c r="J57" s="265">
        <f>SUM(J52:J56)</f>
        <v>0</v>
      </c>
    </row>
    <row r="58" spans="1:10" x14ac:dyDescent="0.2">
      <c r="F58" s="196"/>
      <c r="G58" s="196"/>
      <c r="H58" s="196"/>
      <c r="I58" s="196"/>
      <c r="J58" s="197"/>
    </row>
    <row r="59" spans="1:10" x14ac:dyDescent="0.2">
      <c r="F59" s="196"/>
      <c r="G59" s="196"/>
      <c r="H59" s="196"/>
      <c r="I59" s="196"/>
      <c r="J59" s="197"/>
    </row>
    <row r="60" spans="1:10" x14ac:dyDescent="0.2">
      <c r="F60" s="196"/>
      <c r="G60" s="196"/>
      <c r="H60" s="196"/>
      <c r="I60" s="196"/>
      <c r="J60" s="197"/>
    </row>
  </sheetData>
  <mergeCells count="51">
    <mergeCell ref="C56:E56"/>
    <mergeCell ref="D14:G14"/>
    <mergeCell ref="C41:E41"/>
    <mergeCell ref="B42:E42"/>
    <mergeCell ref="C52:E52"/>
    <mergeCell ref="C53:E53"/>
    <mergeCell ref="C54:E54"/>
    <mergeCell ref="C55:E55"/>
    <mergeCell ref="G29:I29"/>
    <mergeCell ref="D34:E34"/>
    <mergeCell ref="G34:I34"/>
    <mergeCell ref="D35:E35"/>
    <mergeCell ref="C39:E39"/>
    <mergeCell ref="C40:E40"/>
    <mergeCell ref="G23:I23"/>
    <mergeCell ref="G24:I24"/>
    <mergeCell ref="G25:I25"/>
    <mergeCell ref="G26:I26"/>
    <mergeCell ref="G27:I27"/>
    <mergeCell ref="G28:I28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I15:J15"/>
    <mergeCell ref="E16:F16"/>
    <mergeCell ref="G16:H16"/>
    <mergeCell ref="I16:J16"/>
    <mergeCell ref="E17:F17"/>
    <mergeCell ref="G17:H17"/>
    <mergeCell ref="I17:J17"/>
    <mergeCell ref="E7:G7"/>
    <mergeCell ref="D11:G11"/>
    <mergeCell ref="D12:G12"/>
    <mergeCell ref="E13:G13"/>
    <mergeCell ref="E15:F15"/>
    <mergeCell ref="G15:H15"/>
    <mergeCell ref="D6:G6"/>
    <mergeCell ref="B1:J1"/>
    <mergeCell ref="E2:J2"/>
    <mergeCell ref="E3:J3"/>
    <mergeCell ref="E4:J4"/>
    <mergeCell ref="D5:G5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BH5009"/>
  <sheetViews>
    <sheetView view="pageBreakPreview" zoomScale="120" zoomScaleNormal="100" zoomScaleSheetLayoutView="120" workbookViewId="0">
      <pane ySplit="7" topLeftCell="A20" activePane="bottomLeft" state="frozen"/>
      <selection activeCell="D32" sqref="D32"/>
      <selection pane="bottomLeft" activeCell="D32" sqref="D32"/>
    </sheetView>
  </sheetViews>
  <sheetFormatPr defaultColWidth="8.85546875" defaultRowHeight="12.75" x14ac:dyDescent="0.2"/>
  <cols>
    <col min="1" max="1" width="3.42578125" style="104" customWidth="1"/>
    <col min="2" max="2" width="12.5703125" style="199" customWidth="1"/>
    <col min="3" max="3" width="38.28515625" style="199" customWidth="1"/>
    <col min="4" max="4" width="4.85546875" style="104" customWidth="1"/>
    <col min="5" max="5" width="10.5703125" style="104" customWidth="1"/>
    <col min="6" max="6" width="9.85546875" style="104" customWidth="1"/>
    <col min="7" max="7" width="12.7109375" style="104" customWidth="1"/>
    <col min="8" max="25" width="0" style="104" hidden="1" customWidth="1"/>
    <col min="26" max="28" width="8.85546875" style="104"/>
    <col min="29" max="29" width="0" style="104" hidden="1" customWidth="1"/>
    <col min="30" max="30" width="8.85546875" style="104"/>
    <col min="31" max="41" width="0" style="104" hidden="1" customWidth="1"/>
    <col min="42" max="16384" width="8.85546875" style="104"/>
  </cols>
  <sheetData>
    <row r="1" spans="1:60" ht="15.75" customHeight="1" x14ac:dyDescent="0.25">
      <c r="A1" s="385" t="s">
        <v>922</v>
      </c>
      <c r="B1" s="385"/>
      <c r="C1" s="385"/>
      <c r="D1" s="385"/>
      <c r="E1" s="385"/>
      <c r="F1" s="385"/>
      <c r="G1" s="385"/>
      <c r="AG1" s="104" t="s">
        <v>923</v>
      </c>
    </row>
    <row r="2" spans="1:60" ht="24.95" customHeight="1" x14ac:dyDescent="0.2">
      <c r="A2" s="266" t="s">
        <v>924</v>
      </c>
      <c r="B2" s="198" t="s">
        <v>51</v>
      </c>
      <c r="C2" s="386" t="s">
        <v>879</v>
      </c>
      <c r="D2" s="387"/>
      <c r="E2" s="387"/>
      <c r="F2" s="387"/>
      <c r="G2" s="388"/>
      <c r="AG2" s="104" t="s">
        <v>925</v>
      </c>
    </row>
    <row r="3" spans="1:60" ht="24.95" customHeight="1" x14ac:dyDescent="0.2">
      <c r="A3" s="266" t="s">
        <v>926</v>
      </c>
      <c r="B3" s="198" t="s">
        <v>51</v>
      </c>
      <c r="C3" s="386" t="s">
        <v>368</v>
      </c>
      <c r="D3" s="387"/>
      <c r="E3" s="387"/>
      <c r="F3" s="387"/>
      <c r="G3" s="388"/>
      <c r="AC3" s="199" t="s">
        <v>925</v>
      </c>
      <c r="AG3" s="104" t="s">
        <v>927</v>
      </c>
    </row>
    <row r="4" spans="1:60" ht="24.95" customHeight="1" x14ac:dyDescent="0.2">
      <c r="A4" s="267" t="s">
        <v>928</v>
      </c>
      <c r="B4" s="200" t="s">
        <v>51</v>
      </c>
      <c r="C4" s="389" t="s">
        <v>882</v>
      </c>
      <c r="D4" s="390"/>
      <c r="E4" s="390"/>
      <c r="F4" s="390"/>
      <c r="G4" s="391"/>
      <c r="AG4" s="104" t="s">
        <v>929</v>
      </c>
    </row>
    <row r="5" spans="1:60" x14ac:dyDescent="0.2">
      <c r="D5" s="179"/>
    </row>
    <row r="6" spans="1:60" ht="38.25" x14ac:dyDescent="0.2">
      <c r="A6" s="268" t="s">
        <v>930</v>
      </c>
      <c r="B6" s="269" t="s">
        <v>931</v>
      </c>
      <c r="C6" s="269" t="s">
        <v>932</v>
      </c>
      <c r="D6" s="270" t="s">
        <v>24</v>
      </c>
      <c r="E6" s="268" t="s">
        <v>25</v>
      </c>
      <c r="F6" s="271" t="s">
        <v>933</v>
      </c>
      <c r="G6" s="268" t="s">
        <v>36</v>
      </c>
      <c r="H6" s="272" t="s">
        <v>34</v>
      </c>
      <c r="I6" s="272" t="s">
        <v>934</v>
      </c>
      <c r="J6" s="272" t="s">
        <v>35</v>
      </c>
      <c r="K6" s="272" t="s">
        <v>935</v>
      </c>
      <c r="L6" s="272" t="s">
        <v>936</v>
      </c>
      <c r="M6" s="272" t="s">
        <v>375</v>
      </c>
      <c r="N6" s="272" t="s">
        <v>937</v>
      </c>
      <c r="O6" s="272" t="s">
        <v>938</v>
      </c>
      <c r="P6" s="272" t="s">
        <v>939</v>
      </c>
      <c r="Q6" s="272" t="s">
        <v>940</v>
      </c>
      <c r="R6" s="272" t="s">
        <v>941</v>
      </c>
      <c r="S6" s="272" t="s">
        <v>942</v>
      </c>
      <c r="T6" s="272" t="s">
        <v>943</v>
      </c>
      <c r="U6" s="272" t="s">
        <v>944</v>
      </c>
      <c r="V6" s="272" t="s">
        <v>945</v>
      </c>
      <c r="W6" s="272" t="s">
        <v>946</v>
      </c>
      <c r="X6" s="272" t="s">
        <v>947</v>
      </c>
      <c r="Y6" s="272" t="s">
        <v>948</v>
      </c>
    </row>
    <row r="7" spans="1:60" hidden="1" x14ac:dyDescent="0.2">
      <c r="A7" s="201"/>
      <c r="B7" s="202"/>
      <c r="C7" s="202"/>
      <c r="D7" s="203"/>
      <c r="E7" s="204"/>
      <c r="F7" s="205"/>
      <c r="G7" s="205"/>
      <c r="H7" s="205"/>
      <c r="I7" s="205"/>
      <c r="J7" s="205"/>
      <c r="K7" s="205"/>
      <c r="L7" s="205"/>
      <c r="M7" s="205"/>
      <c r="N7" s="204"/>
      <c r="O7" s="204"/>
      <c r="P7" s="204"/>
      <c r="Q7" s="204"/>
      <c r="R7" s="205"/>
      <c r="S7" s="205"/>
      <c r="T7" s="205"/>
      <c r="U7" s="205"/>
      <c r="V7" s="205"/>
      <c r="W7" s="205"/>
      <c r="X7" s="205"/>
      <c r="Y7" s="205"/>
    </row>
    <row r="8" spans="1:60" x14ac:dyDescent="0.2">
      <c r="A8" s="223" t="s">
        <v>949</v>
      </c>
      <c r="B8" s="206" t="s">
        <v>51</v>
      </c>
      <c r="C8" s="207" t="s">
        <v>306</v>
      </c>
      <c r="D8" s="208"/>
      <c r="E8" s="209"/>
      <c r="F8" s="210"/>
      <c r="G8" s="211">
        <f>SUM(G9:G20)</f>
        <v>0</v>
      </c>
      <c r="H8" s="212"/>
      <c r="I8" s="212">
        <v>20737.080000000002</v>
      </c>
      <c r="J8" s="212"/>
      <c r="K8" s="212">
        <v>186092.79999999999</v>
      </c>
      <c r="L8" s="212"/>
      <c r="M8" s="212"/>
      <c r="N8" s="213"/>
      <c r="O8" s="213"/>
      <c r="P8" s="213"/>
      <c r="Q8" s="213"/>
      <c r="R8" s="212"/>
      <c r="S8" s="212"/>
      <c r="T8" s="212"/>
      <c r="U8" s="212"/>
      <c r="V8" s="212"/>
      <c r="W8" s="212"/>
      <c r="X8" s="212"/>
      <c r="Y8" s="212"/>
      <c r="AG8" s="104" t="s">
        <v>950</v>
      </c>
    </row>
    <row r="9" spans="1:60" ht="22.5" x14ac:dyDescent="0.2">
      <c r="A9" s="214">
        <v>1</v>
      </c>
      <c r="B9" s="215" t="s">
        <v>76</v>
      </c>
      <c r="C9" s="216" t="s">
        <v>77</v>
      </c>
      <c r="D9" s="217" t="s">
        <v>54</v>
      </c>
      <c r="E9" s="218">
        <v>96.372500000000002</v>
      </c>
      <c r="F9" s="273">
        <v>0</v>
      </c>
      <c r="G9" s="219">
        <f>E9*F9</f>
        <v>0</v>
      </c>
      <c r="H9" s="220">
        <v>0</v>
      </c>
      <c r="I9" s="220">
        <v>0</v>
      </c>
      <c r="J9" s="220">
        <v>340</v>
      </c>
      <c r="K9" s="220">
        <v>32766.65</v>
      </c>
      <c r="L9" s="220">
        <v>21</v>
      </c>
      <c r="M9" s="220">
        <v>39647.646500000003</v>
      </c>
      <c r="N9" s="221">
        <v>0</v>
      </c>
      <c r="O9" s="221">
        <v>0</v>
      </c>
      <c r="P9" s="221">
        <v>0</v>
      </c>
      <c r="Q9" s="221">
        <v>0</v>
      </c>
      <c r="R9" s="220"/>
      <c r="S9" s="220" t="s">
        <v>951</v>
      </c>
      <c r="T9" s="220" t="s">
        <v>951</v>
      </c>
      <c r="U9" s="220">
        <v>0.23</v>
      </c>
      <c r="V9" s="220">
        <v>22.165675</v>
      </c>
      <c r="W9" s="220"/>
      <c r="X9" s="220" t="s">
        <v>952</v>
      </c>
      <c r="Y9" s="220" t="s">
        <v>953</v>
      </c>
      <c r="Z9" s="222"/>
      <c r="AA9" s="222"/>
      <c r="AB9" s="222"/>
      <c r="AC9" s="222"/>
      <c r="AD9" s="222"/>
      <c r="AE9" s="222"/>
      <c r="AF9" s="222"/>
      <c r="AG9" s="222" t="s">
        <v>954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</row>
    <row r="10" spans="1:60" x14ac:dyDescent="0.2">
      <c r="A10" s="214">
        <v>2</v>
      </c>
      <c r="B10" s="215" t="s">
        <v>813</v>
      </c>
      <c r="C10" s="216" t="s">
        <v>814</v>
      </c>
      <c r="D10" s="217" t="s">
        <v>54</v>
      </c>
      <c r="E10" s="218">
        <v>96.372500000000002</v>
      </c>
      <c r="F10" s="273">
        <v>0</v>
      </c>
      <c r="G10" s="219">
        <f t="shared" ref="G10:G55" si="0">E10*F10</f>
        <v>0</v>
      </c>
      <c r="H10" s="220">
        <v>0</v>
      </c>
      <c r="I10" s="220">
        <v>0</v>
      </c>
      <c r="J10" s="220">
        <v>241.5</v>
      </c>
      <c r="K10" s="220">
        <v>23273.958750000002</v>
      </c>
      <c r="L10" s="220">
        <v>21</v>
      </c>
      <c r="M10" s="220">
        <v>28161.491599999998</v>
      </c>
      <c r="N10" s="221">
        <v>0</v>
      </c>
      <c r="O10" s="221">
        <v>0</v>
      </c>
      <c r="P10" s="221">
        <v>0</v>
      </c>
      <c r="Q10" s="221">
        <v>0</v>
      </c>
      <c r="R10" s="220"/>
      <c r="S10" s="220" t="s">
        <v>951</v>
      </c>
      <c r="T10" s="220" t="s">
        <v>951</v>
      </c>
      <c r="U10" s="220">
        <v>0.39</v>
      </c>
      <c r="V10" s="220">
        <v>37.585275000000003</v>
      </c>
      <c r="W10" s="220"/>
      <c r="X10" s="220" t="s">
        <v>952</v>
      </c>
      <c r="Y10" s="220" t="s">
        <v>953</v>
      </c>
      <c r="Z10" s="222"/>
      <c r="AA10" s="222"/>
      <c r="AB10" s="222"/>
      <c r="AC10" s="222"/>
      <c r="AD10" s="222"/>
      <c r="AE10" s="222"/>
      <c r="AF10" s="222"/>
      <c r="AG10" s="222" t="s">
        <v>954</v>
      </c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</row>
    <row r="11" spans="1:60" x14ac:dyDescent="0.2">
      <c r="A11" s="214">
        <v>3</v>
      </c>
      <c r="B11" s="215" t="s">
        <v>955</v>
      </c>
      <c r="C11" s="216" t="s">
        <v>956</v>
      </c>
      <c r="D11" s="217" t="s">
        <v>54</v>
      </c>
      <c r="E11" s="218">
        <v>6.4</v>
      </c>
      <c r="F11" s="273">
        <v>0</v>
      </c>
      <c r="G11" s="219">
        <f t="shared" si="0"/>
        <v>0</v>
      </c>
      <c r="H11" s="220">
        <v>0</v>
      </c>
      <c r="I11" s="220">
        <v>0</v>
      </c>
      <c r="J11" s="220">
        <v>1815</v>
      </c>
      <c r="K11" s="220">
        <v>11616</v>
      </c>
      <c r="L11" s="220">
        <v>21</v>
      </c>
      <c r="M11" s="220">
        <v>14055.36</v>
      </c>
      <c r="N11" s="221">
        <v>0</v>
      </c>
      <c r="O11" s="221">
        <v>0</v>
      </c>
      <c r="P11" s="221">
        <v>0</v>
      </c>
      <c r="Q11" s="221">
        <v>0</v>
      </c>
      <c r="R11" s="220"/>
      <c r="S11" s="220" t="s">
        <v>951</v>
      </c>
      <c r="T11" s="220" t="s">
        <v>951</v>
      </c>
      <c r="U11" s="220">
        <v>3.5329999999999999</v>
      </c>
      <c r="V11" s="220">
        <v>22.6112</v>
      </c>
      <c r="W11" s="220"/>
      <c r="X11" s="220" t="s">
        <v>952</v>
      </c>
      <c r="Y11" s="220" t="s">
        <v>953</v>
      </c>
      <c r="Z11" s="222"/>
      <c r="AA11" s="222"/>
      <c r="AB11" s="222"/>
      <c r="AC11" s="222"/>
      <c r="AD11" s="222"/>
      <c r="AE11" s="222"/>
      <c r="AF11" s="222"/>
      <c r="AG11" s="222" t="s">
        <v>954</v>
      </c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</row>
    <row r="12" spans="1:60" x14ac:dyDescent="0.2">
      <c r="A12" s="214">
        <v>4</v>
      </c>
      <c r="B12" s="215" t="s">
        <v>433</v>
      </c>
      <c r="C12" s="216" t="s">
        <v>957</v>
      </c>
      <c r="D12" s="217" t="s">
        <v>54</v>
      </c>
      <c r="E12" s="218">
        <v>70.372500000000002</v>
      </c>
      <c r="F12" s="273">
        <v>0</v>
      </c>
      <c r="G12" s="219">
        <f t="shared" si="0"/>
        <v>0</v>
      </c>
      <c r="H12" s="220">
        <v>0</v>
      </c>
      <c r="I12" s="220">
        <v>0</v>
      </c>
      <c r="J12" s="220">
        <v>119</v>
      </c>
      <c r="K12" s="220">
        <v>8374.3274999999994</v>
      </c>
      <c r="L12" s="220">
        <v>21</v>
      </c>
      <c r="M12" s="220">
        <v>10132.9393</v>
      </c>
      <c r="N12" s="221">
        <v>0</v>
      </c>
      <c r="O12" s="221">
        <v>0</v>
      </c>
      <c r="P12" s="221">
        <v>0</v>
      </c>
      <c r="Q12" s="221">
        <v>0</v>
      </c>
      <c r="R12" s="220"/>
      <c r="S12" s="220" t="s">
        <v>951</v>
      </c>
      <c r="T12" s="220" t="s">
        <v>951</v>
      </c>
      <c r="U12" s="220">
        <v>0.01</v>
      </c>
      <c r="V12" s="220">
        <v>0.70372500000000004</v>
      </c>
      <c r="W12" s="220"/>
      <c r="X12" s="220" t="s">
        <v>952</v>
      </c>
      <c r="Y12" s="220" t="s">
        <v>953</v>
      </c>
      <c r="Z12" s="222"/>
      <c r="AA12" s="222"/>
      <c r="AB12" s="222"/>
      <c r="AC12" s="222"/>
      <c r="AD12" s="222"/>
      <c r="AE12" s="222"/>
      <c r="AF12" s="222"/>
      <c r="AG12" s="222" t="s">
        <v>954</v>
      </c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</row>
    <row r="13" spans="1:60" x14ac:dyDescent="0.2">
      <c r="A13" s="214">
        <v>5</v>
      </c>
      <c r="B13" s="215" t="s">
        <v>85</v>
      </c>
      <c r="C13" s="216" t="s">
        <v>86</v>
      </c>
      <c r="D13" s="217" t="s">
        <v>54</v>
      </c>
      <c r="E13" s="218">
        <v>32.4</v>
      </c>
      <c r="F13" s="273">
        <v>0</v>
      </c>
      <c r="G13" s="219">
        <f t="shared" si="0"/>
        <v>0</v>
      </c>
      <c r="H13" s="220">
        <v>0</v>
      </c>
      <c r="I13" s="220">
        <v>0</v>
      </c>
      <c r="J13" s="220">
        <v>321.5</v>
      </c>
      <c r="K13" s="220">
        <v>10416.6</v>
      </c>
      <c r="L13" s="220">
        <v>21</v>
      </c>
      <c r="M13" s="220">
        <v>12604.086000000001</v>
      </c>
      <c r="N13" s="221">
        <v>0</v>
      </c>
      <c r="O13" s="221">
        <v>0</v>
      </c>
      <c r="P13" s="221">
        <v>0</v>
      </c>
      <c r="Q13" s="221">
        <v>0</v>
      </c>
      <c r="R13" s="220"/>
      <c r="S13" s="220" t="s">
        <v>951</v>
      </c>
      <c r="T13" s="220" t="s">
        <v>951</v>
      </c>
      <c r="U13" s="220">
        <v>1.0999999999999999E-2</v>
      </c>
      <c r="V13" s="220">
        <v>0.35639999999999994</v>
      </c>
      <c r="W13" s="220"/>
      <c r="X13" s="220" t="s">
        <v>952</v>
      </c>
      <c r="Y13" s="220" t="s">
        <v>953</v>
      </c>
      <c r="Z13" s="222"/>
      <c r="AA13" s="222"/>
      <c r="AB13" s="222"/>
      <c r="AC13" s="222"/>
      <c r="AD13" s="222"/>
      <c r="AE13" s="222"/>
      <c r="AF13" s="222"/>
      <c r="AG13" s="222" t="s">
        <v>954</v>
      </c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</row>
    <row r="14" spans="1:60" x14ac:dyDescent="0.2">
      <c r="A14" s="214">
        <v>6</v>
      </c>
      <c r="B14" s="215" t="s">
        <v>92</v>
      </c>
      <c r="C14" s="216" t="s">
        <v>639</v>
      </c>
      <c r="D14" s="217" t="s">
        <v>54</v>
      </c>
      <c r="E14" s="218">
        <v>162</v>
      </c>
      <c r="F14" s="273">
        <v>0</v>
      </c>
      <c r="G14" s="219">
        <f t="shared" si="0"/>
        <v>0</v>
      </c>
      <c r="H14" s="220">
        <v>0</v>
      </c>
      <c r="I14" s="220">
        <v>0</v>
      </c>
      <c r="J14" s="220">
        <v>25.8</v>
      </c>
      <c r="K14" s="220">
        <v>9078.0524999999998</v>
      </c>
      <c r="L14" s="220">
        <v>21</v>
      </c>
      <c r="M14" s="220">
        <v>10984.440499999999</v>
      </c>
      <c r="N14" s="221">
        <v>0</v>
      </c>
      <c r="O14" s="221">
        <v>0</v>
      </c>
      <c r="P14" s="221">
        <v>0</v>
      </c>
      <c r="Q14" s="221">
        <v>0</v>
      </c>
      <c r="R14" s="220"/>
      <c r="S14" s="220" t="s">
        <v>951</v>
      </c>
      <c r="T14" s="220" t="s">
        <v>951</v>
      </c>
      <c r="U14" s="220">
        <v>0</v>
      </c>
      <c r="V14" s="220">
        <v>0</v>
      </c>
      <c r="W14" s="220"/>
      <c r="X14" s="220" t="s">
        <v>952</v>
      </c>
      <c r="Y14" s="220" t="s">
        <v>953</v>
      </c>
      <c r="Z14" s="222"/>
      <c r="AA14" s="222"/>
      <c r="AB14" s="222"/>
      <c r="AC14" s="222"/>
      <c r="AD14" s="222"/>
      <c r="AE14" s="222"/>
      <c r="AF14" s="222"/>
      <c r="AG14" s="222" t="s">
        <v>954</v>
      </c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</row>
    <row r="15" spans="1:60" x14ac:dyDescent="0.2">
      <c r="A15" s="214">
        <v>7</v>
      </c>
      <c r="B15" s="215" t="s">
        <v>958</v>
      </c>
      <c r="C15" s="216" t="s">
        <v>959</v>
      </c>
      <c r="D15" s="217" t="s">
        <v>54</v>
      </c>
      <c r="E15" s="218">
        <v>70.372500000000002</v>
      </c>
      <c r="F15" s="273">
        <v>0</v>
      </c>
      <c r="G15" s="219">
        <f t="shared" si="0"/>
        <v>0</v>
      </c>
      <c r="H15" s="220">
        <v>0</v>
      </c>
      <c r="I15" s="220">
        <v>0</v>
      </c>
      <c r="J15" s="220">
        <v>374</v>
      </c>
      <c r="K15" s="220">
        <v>26319.315000000002</v>
      </c>
      <c r="L15" s="220">
        <v>21</v>
      </c>
      <c r="M15" s="220">
        <v>31846.377199999999</v>
      </c>
      <c r="N15" s="221">
        <v>0</v>
      </c>
      <c r="O15" s="221">
        <v>0</v>
      </c>
      <c r="P15" s="221">
        <v>0</v>
      </c>
      <c r="Q15" s="221">
        <v>0</v>
      </c>
      <c r="R15" s="220"/>
      <c r="S15" s="220" t="s">
        <v>951</v>
      </c>
      <c r="T15" s="220" t="s">
        <v>951</v>
      </c>
      <c r="U15" s="220">
        <v>0.65200000000000002</v>
      </c>
      <c r="V15" s="220">
        <v>45.882870000000004</v>
      </c>
      <c r="W15" s="220"/>
      <c r="X15" s="220" t="s">
        <v>952</v>
      </c>
      <c r="Y15" s="220" t="s">
        <v>953</v>
      </c>
      <c r="Z15" s="222"/>
      <c r="AA15" s="222"/>
      <c r="AB15" s="222"/>
      <c r="AC15" s="222"/>
      <c r="AD15" s="222"/>
      <c r="AE15" s="222"/>
      <c r="AF15" s="222"/>
      <c r="AG15" s="222" t="s">
        <v>954</v>
      </c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</row>
    <row r="16" spans="1:60" x14ac:dyDescent="0.2">
      <c r="A16" s="214">
        <v>8</v>
      </c>
      <c r="B16" s="215" t="s">
        <v>960</v>
      </c>
      <c r="C16" s="216" t="s">
        <v>961</v>
      </c>
      <c r="D16" s="217" t="s">
        <v>54</v>
      </c>
      <c r="E16" s="218">
        <v>70.372500000000002</v>
      </c>
      <c r="F16" s="273">
        <v>0</v>
      </c>
      <c r="G16" s="219">
        <f t="shared" si="0"/>
        <v>0</v>
      </c>
      <c r="H16" s="220">
        <v>0</v>
      </c>
      <c r="I16" s="220">
        <v>0</v>
      </c>
      <c r="J16" s="220">
        <v>36.200000000000003</v>
      </c>
      <c r="K16" s="220">
        <v>2547.4845000000005</v>
      </c>
      <c r="L16" s="220">
        <v>21</v>
      </c>
      <c r="M16" s="220">
        <v>3082.4508000000001</v>
      </c>
      <c r="N16" s="221">
        <v>0</v>
      </c>
      <c r="O16" s="221">
        <v>0</v>
      </c>
      <c r="P16" s="221">
        <v>0</v>
      </c>
      <c r="Q16" s="221">
        <v>0</v>
      </c>
      <c r="R16" s="220"/>
      <c r="S16" s="220" t="s">
        <v>951</v>
      </c>
      <c r="T16" s="220" t="s">
        <v>951</v>
      </c>
      <c r="U16" s="220">
        <v>3.1E-2</v>
      </c>
      <c r="V16" s="220">
        <v>2.1815475000000002</v>
      </c>
      <c r="W16" s="220"/>
      <c r="X16" s="220" t="s">
        <v>952</v>
      </c>
      <c r="Y16" s="220" t="s">
        <v>953</v>
      </c>
      <c r="Z16" s="222"/>
      <c r="AA16" s="222"/>
      <c r="AB16" s="222"/>
      <c r="AC16" s="222"/>
      <c r="AD16" s="222"/>
      <c r="AE16" s="222"/>
      <c r="AF16" s="222"/>
      <c r="AG16" s="222" t="s">
        <v>954</v>
      </c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</row>
    <row r="17" spans="1:60" x14ac:dyDescent="0.2">
      <c r="A17" s="214">
        <v>9</v>
      </c>
      <c r="B17" s="215" t="s">
        <v>437</v>
      </c>
      <c r="C17" s="216" t="s">
        <v>438</v>
      </c>
      <c r="D17" s="217" t="s">
        <v>54</v>
      </c>
      <c r="E17" s="218">
        <v>70.372500000000002</v>
      </c>
      <c r="F17" s="273">
        <v>0</v>
      </c>
      <c r="G17" s="219">
        <f t="shared" si="0"/>
        <v>0</v>
      </c>
      <c r="H17" s="220">
        <v>0</v>
      </c>
      <c r="I17" s="220">
        <v>0</v>
      </c>
      <c r="J17" s="220">
        <v>168.5</v>
      </c>
      <c r="K17" s="220">
        <v>11857.766250000001</v>
      </c>
      <c r="L17" s="220">
        <v>21</v>
      </c>
      <c r="M17" s="220">
        <v>14347.9017</v>
      </c>
      <c r="N17" s="221">
        <v>0</v>
      </c>
      <c r="O17" s="221">
        <v>0</v>
      </c>
      <c r="P17" s="221">
        <v>0</v>
      </c>
      <c r="Q17" s="221">
        <v>0</v>
      </c>
      <c r="R17" s="220"/>
      <c r="S17" s="220" t="s">
        <v>951</v>
      </c>
      <c r="T17" s="220" t="s">
        <v>951</v>
      </c>
      <c r="U17" s="220">
        <v>0.20200000000000001</v>
      </c>
      <c r="V17" s="220">
        <v>14.215245000000001</v>
      </c>
      <c r="W17" s="220"/>
      <c r="X17" s="220" t="s">
        <v>952</v>
      </c>
      <c r="Y17" s="220" t="s">
        <v>953</v>
      </c>
      <c r="Z17" s="222"/>
      <c r="AA17" s="222"/>
      <c r="AB17" s="222"/>
      <c r="AC17" s="222"/>
      <c r="AD17" s="222"/>
      <c r="AE17" s="222"/>
      <c r="AF17" s="222"/>
      <c r="AG17" s="222" t="s">
        <v>954</v>
      </c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</row>
    <row r="18" spans="1:60" ht="22.5" x14ac:dyDescent="0.2">
      <c r="A18" s="214">
        <v>10</v>
      </c>
      <c r="B18" s="215" t="s">
        <v>439</v>
      </c>
      <c r="C18" s="216" t="s">
        <v>962</v>
      </c>
      <c r="D18" s="217" t="s">
        <v>54</v>
      </c>
      <c r="E18" s="218">
        <v>26</v>
      </c>
      <c r="F18" s="273">
        <v>0</v>
      </c>
      <c r="G18" s="219">
        <f t="shared" si="0"/>
        <v>0</v>
      </c>
      <c r="H18" s="220">
        <v>797.58</v>
      </c>
      <c r="I18" s="220">
        <v>20737.080000000002</v>
      </c>
      <c r="J18" s="220">
        <v>840.42</v>
      </c>
      <c r="K18" s="220">
        <v>21850.92</v>
      </c>
      <c r="L18" s="220">
        <v>21</v>
      </c>
      <c r="M18" s="220">
        <v>51531.48</v>
      </c>
      <c r="N18" s="221">
        <v>1.7</v>
      </c>
      <c r="O18" s="221">
        <v>44.199999999999996</v>
      </c>
      <c r="P18" s="221">
        <v>0</v>
      </c>
      <c r="Q18" s="221">
        <v>0</v>
      </c>
      <c r="R18" s="220"/>
      <c r="S18" s="220" t="s">
        <v>951</v>
      </c>
      <c r="T18" s="220" t="s">
        <v>951</v>
      </c>
      <c r="U18" s="220">
        <v>1.587</v>
      </c>
      <c r="V18" s="220">
        <v>41.262</v>
      </c>
      <c r="W18" s="220"/>
      <c r="X18" s="220" t="s">
        <v>952</v>
      </c>
      <c r="Y18" s="220" t="s">
        <v>953</v>
      </c>
      <c r="Z18" s="222"/>
      <c r="AA18" s="222"/>
      <c r="AB18" s="222"/>
      <c r="AC18" s="222"/>
      <c r="AD18" s="222"/>
      <c r="AE18" s="222"/>
      <c r="AF18" s="222"/>
      <c r="AG18" s="222" t="s">
        <v>954</v>
      </c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</row>
    <row r="19" spans="1:60" ht="22.5" x14ac:dyDescent="0.2">
      <c r="A19" s="214">
        <v>11</v>
      </c>
      <c r="B19" s="215" t="s">
        <v>963</v>
      </c>
      <c r="C19" s="216" t="s">
        <v>964</v>
      </c>
      <c r="D19" s="217" t="s">
        <v>198</v>
      </c>
      <c r="E19" s="218">
        <v>58.32</v>
      </c>
      <c r="F19" s="273">
        <v>0</v>
      </c>
      <c r="G19" s="219">
        <f t="shared" si="0"/>
        <v>0</v>
      </c>
      <c r="H19" s="220">
        <v>0</v>
      </c>
      <c r="I19" s="220">
        <v>0</v>
      </c>
      <c r="J19" s="220">
        <v>308.5</v>
      </c>
      <c r="K19" s="220">
        <v>17991.72</v>
      </c>
      <c r="L19" s="220">
        <v>21</v>
      </c>
      <c r="M19" s="220">
        <v>21769.981200000002</v>
      </c>
      <c r="N19" s="221">
        <v>0</v>
      </c>
      <c r="O19" s="221">
        <v>0</v>
      </c>
      <c r="P19" s="221">
        <v>0</v>
      </c>
      <c r="Q19" s="221">
        <v>0</v>
      </c>
      <c r="R19" s="220"/>
      <c r="S19" s="220" t="s">
        <v>951</v>
      </c>
      <c r="T19" s="220" t="s">
        <v>951</v>
      </c>
      <c r="U19" s="220">
        <v>0</v>
      </c>
      <c r="V19" s="220">
        <v>0</v>
      </c>
      <c r="W19" s="220"/>
      <c r="X19" s="220" t="s">
        <v>952</v>
      </c>
      <c r="Y19" s="220" t="s">
        <v>953</v>
      </c>
      <c r="Z19" s="222"/>
      <c r="AA19" s="222"/>
      <c r="AB19" s="222"/>
      <c r="AC19" s="222"/>
      <c r="AD19" s="222"/>
      <c r="AE19" s="222"/>
      <c r="AF19" s="222"/>
      <c r="AG19" s="222" t="s">
        <v>954</v>
      </c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</row>
    <row r="20" spans="1:60" x14ac:dyDescent="0.2">
      <c r="A20" s="214">
        <v>12</v>
      </c>
      <c r="B20" s="215" t="s">
        <v>965</v>
      </c>
      <c r="C20" s="216" t="s">
        <v>966</v>
      </c>
      <c r="D20" s="217" t="s">
        <v>967</v>
      </c>
      <c r="E20" s="218">
        <v>1</v>
      </c>
      <c r="F20" s="273">
        <v>0</v>
      </c>
      <c r="G20" s="219">
        <f t="shared" si="0"/>
        <v>0</v>
      </c>
      <c r="H20" s="220">
        <v>0</v>
      </c>
      <c r="I20" s="220">
        <v>0</v>
      </c>
      <c r="J20" s="220">
        <v>10000</v>
      </c>
      <c r="K20" s="220">
        <v>10000</v>
      </c>
      <c r="L20" s="220">
        <v>21</v>
      </c>
      <c r="M20" s="220">
        <v>12100</v>
      </c>
      <c r="N20" s="221">
        <v>0</v>
      </c>
      <c r="O20" s="221">
        <v>0</v>
      </c>
      <c r="P20" s="221">
        <v>0</v>
      </c>
      <c r="Q20" s="221">
        <v>0</v>
      </c>
      <c r="R20" s="220"/>
      <c r="S20" s="220" t="s">
        <v>968</v>
      </c>
      <c r="T20" s="220" t="s">
        <v>969</v>
      </c>
      <c r="U20" s="220">
        <v>0</v>
      </c>
      <c r="V20" s="220">
        <v>0</v>
      </c>
      <c r="W20" s="220"/>
      <c r="X20" s="220" t="s">
        <v>952</v>
      </c>
      <c r="Y20" s="220" t="s">
        <v>953</v>
      </c>
      <c r="Z20" s="222"/>
      <c r="AA20" s="222"/>
      <c r="AB20" s="222"/>
      <c r="AC20" s="222"/>
      <c r="AD20" s="222"/>
      <c r="AE20" s="222"/>
      <c r="AF20" s="222"/>
      <c r="AG20" s="222" t="s">
        <v>954</v>
      </c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</row>
    <row r="21" spans="1:60" x14ac:dyDescent="0.2">
      <c r="A21" s="223" t="s">
        <v>949</v>
      </c>
      <c r="B21" s="206" t="s">
        <v>58</v>
      </c>
      <c r="C21" s="207" t="s">
        <v>920</v>
      </c>
      <c r="D21" s="208"/>
      <c r="E21" s="209"/>
      <c r="F21" s="210"/>
      <c r="G21" s="211">
        <f>SUM(G22:G24)</f>
        <v>0</v>
      </c>
      <c r="H21" s="212"/>
      <c r="I21" s="212">
        <v>58805</v>
      </c>
      <c r="J21" s="212"/>
      <c r="K21" s="212">
        <v>84862.5</v>
      </c>
      <c r="L21" s="212"/>
      <c r="M21" s="212"/>
      <c r="N21" s="213"/>
      <c r="O21" s="213"/>
      <c r="P21" s="213"/>
      <c r="Q21" s="213"/>
      <c r="R21" s="212"/>
      <c r="S21" s="212"/>
      <c r="T21" s="212"/>
      <c r="U21" s="212"/>
      <c r="V21" s="212"/>
      <c r="W21" s="212"/>
      <c r="X21" s="212"/>
      <c r="Y21" s="212"/>
      <c r="AG21" s="104" t="s">
        <v>950</v>
      </c>
    </row>
    <row r="22" spans="1:60" x14ac:dyDescent="0.2">
      <c r="A22" s="214">
        <v>13</v>
      </c>
      <c r="B22" s="215" t="s">
        <v>970</v>
      </c>
      <c r="C22" s="216" t="s">
        <v>971</v>
      </c>
      <c r="D22" s="217" t="s">
        <v>54</v>
      </c>
      <c r="E22" s="218">
        <v>1.5</v>
      </c>
      <c r="F22" s="273">
        <v>0</v>
      </c>
      <c r="G22" s="219">
        <f t="shared" si="0"/>
        <v>0</v>
      </c>
      <c r="H22" s="220">
        <v>3235.64</v>
      </c>
      <c r="I22" s="220">
        <v>4853.46</v>
      </c>
      <c r="J22" s="220">
        <v>399.36</v>
      </c>
      <c r="K22" s="220">
        <v>599.04</v>
      </c>
      <c r="L22" s="220">
        <v>21</v>
      </c>
      <c r="M22" s="220">
        <v>6597.5249999999996</v>
      </c>
      <c r="N22" s="221">
        <v>2.5249999999999999</v>
      </c>
      <c r="O22" s="221">
        <v>3.7874999999999996</v>
      </c>
      <c r="P22" s="221">
        <v>0</v>
      </c>
      <c r="Q22" s="221">
        <v>0</v>
      </c>
      <c r="R22" s="220"/>
      <c r="S22" s="220" t="s">
        <v>951</v>
      </c>
      <c r="T22" s="220" t="s">
        <v>951</v>
      </c>
      <c r="U22" s="220">
        <v>0.48</v>
      </c>
      <c r="V22" s="220">
        <v>0.72</v>
      </c>
      <c r="W22" s="220"/>
      <c r="X22" s="220" t="s">
        <v>952</v>
      </c>
      <c r="Y22" s="220" t="s">
        <v>953</v>
      </c>
      <c r="Z22" s="222"/>
      <c r="AA22" s="222"/>
      <c r="AB22" s="222"/>
      <c r="AC22" s="222"/>
      <c r="AD22" s="222"/>
      <c r="AE22" s="222"/>
      <c r="AF22" s="222"/>
      <c r="AG22" s="222" t="s">
        <v>954</v>
      </c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</row>
    <row r="23" spans="1:60" x14ac:dyDescent="0.2">
      <c r="A23" s="214">
        <v>14</v>
      </c>
      <c r="B23" s="215" t="s">
        <v>972</v>
      </c>
      <c r="C23" s="216" t="s">
        <v>973</v>
      </c>
      <c r="D23" s="217" t="s">
        <v>54</v>
      </c>
      <c r="E23" s="218">
        <v>17</v>
      </c>
      <c r="F23" s="273">
        <v>0</v>
      </c>
      <c r="G23" s="219">
        <f t="shared" si="0"/>
        <v>0</v>
      </c>
      <c r="H23" s="220">
        <v>3173.62</v>
      </c>
      <c r="I23" s="220">
        <v>53951.54</v>
      </c>
      <c r="J23" s="220">
        <v>721.38</v>
      </c>
      <c r="K23" s="220">
        <v>12263.46</v>
      </c>
      <c r="L23" s="220">
        <v>21</v>
      </c>
      <c r="M23" s="220">
        <v>80120.149999999994</v>
      </c>
      <c r="N23" s="221">
        <v>2.5249999999999999</v>
      </c>
      <c r="O23" s="221">
        <v>42.924999999999997</v>
      </c>
      <c r="P23" s="221">
        <v>0</v>
      </c>
      <c r="Q23" s="221">
        <v>0</v>
      </c>
      <c r="R23" s="220"/>
      <c r="S23" s="220" t="s">
        <v>951</v>
      </c>
      <c r="T23" s="220" t="s">
        <v>951</v>
      </c>
      <c r="U23" s="220">
        <v>1.3029999999999999</v>
      </c>
      <c r="V23" s="220">
        <v>22.151</v>
      </c>
      <c r="W23" s="220"/>
      <c r="X23" s="220" t="s">
        <v>952</v>
      </c>
      <c r="Y23" s="220" t="s">
        <v>953</v>
      </c>
      <c r="Z23" s="222"/>
      <c r="AA23" s="222"/>
      <c r="AB23" s="222"/>
      <c r="AC23" s="222"/>
      <c r="AD23" s="222"/>
      <c r="AE23" s="222"/>
      <c r="AF23" s="222"/>
      <c r="AG23" s="222" t="s">
        <v>954</v>
      </c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</row>
    <row r="24" spans="1:60" x14ac:dyDescent="0.2">
      <c r="A24" s="214">
        <v>15</v>
      </c>
      <c r="B24" s="215" t="s">
        <v>974</v>
      </c>
      <c r="C24" s="216" t="s">
        <v>975</v>
      </c>
      <c r="D24" s="217" t="s">
        <v>462</v>
      </c>
      <c r="E24" s="218">
        <v>9</v>
      </c>
      <c r="F24" s="273">
        <v>0</v>
      </c>
      <c r="G24" s="219">
        <f t="shared" si="0"/>
        <v>0</v>
      </c>
      <c r="H24" s="220">
        <v>0</v>
      </c>
      <c r="I24" s="220">
        <v>0</v>
      </c>
      <c r="J24" s="220">
        <v>8000</v>
      </c>
      <c r="K24" s="220">
        <v>72000</v>
      </c>
      <c r="L24" s="220">
        <v>21</v>
      </c>
      <c r="M24" s="220">
        <v>87120</v>
      </c>
      <c r="N24" s="221">
        <v>0</v>
      </c>
      <c r="O24" s="221">
        <v>0</v>
      </c>
      <c r="P24" s="221">
        <v>0</v>
      </c>
      <c r="Q24" s="221">
        <v>0</v>
      </c>
      <c r="R24" s="220"/>
      <c r="S24" s="220" t="s">
        <v>968</v>
      </c>
      <c r="T24" s="220" t="s">
        <v>969</v>
      </c>
      <c r="U24" s="220">
        <v>0</v>
      </c>
      <c r="V24" s="220">
        <v>0</v>
      </c>
      <c r="W24" s="220"/>
      <c r="X24" s="220" t="s">
        <v>952</v>
      </c>
      <c r="Y24" s="220" t="s">
        <v>953</v>
      </c>
      <c r="Z24" s="222"/>
      <c r="AA24" s="222"/>
      <c r="AB24" s="222"/>
      <c r="AC24" s="222"/>
      <c r="AD24" s="222"/>
      <c r="AE24" s="222"/>
      <c r="AF24" s="222"/>
      <c r="AG24" s="222" t="s">
        <v>976</v>
      </c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</row>
    <row r="25" spans="1:60" x14ac:dyDescent="0.2">
      <c r="A25" s="223" t="s">
        <v>949</v>
      </c>
      <c r="B25" s="206" t="s">
        <v>266</v>
      </c>
      <c r="C25" s="207" t="s">
        <v>921</v>
      </c>
      <c r="D25" s="208"/>
      <c r="E25" s="209"/>
      <c r="F25" s="210"/>
      <c r="G25" s="211">
        <f>G26</f>
        <v>0</v>
      </c>
      <c r="H25" s="212"/>
      <c r="I25" s="212">
        <v>0</v>
      </c>
      <c r="J25" s="212"/>
      <c r="K25" s="212">
        <v>29319.279999999999</v>
      </c>
      <c r="L25" s="212"/>
      <c r="M25" s="212"/>
      <c r="N25" s="213"/>
      <c r="O25" s="213"/>
      <c r="P25" s="213"/>
      <c r="Q25" s="213"/>
      <c r="R25" s="212"/>
      <c r="S25" s="212"/>
      <c r="T25" s="212"/>
      <c r="U25" s="212"/>
      <c r="V25" s="212"/>
      <c r="W25" s="212"/>
      <c r="X25" s="212"/>
      <c r="Y25" s="212"/>
      <c r="AG25" s="104" t="s">
        <v>950</v>
      </c>
    </row>
    <row r="26" spans="1:60" ht="22.5" x14ac:dyDescent="0.2">
      <c r="A26" s="214">
        <v>16</v>
      </c>
      <c r="B26" s="215" t="s">
        <v>196</v>
      </c>
      <c r="C26" s="216" t="s">
        <v>977</v>
      </c>
      <c r="D26" s="217" t="s">
        <v>198</v>
      </c>
      <c r="E26" s="218">
        <v>90.912499999999994</v>
      </c>
      <c r="F26" s="273">
        <v>0</v>
      </c>
      <c r="G26" s="219">
        <f t="shared" si="0"/>
        <v>0</v>
      </c>
      <c r="H26" s="220">
        <v>0</v>
      </c>
      <c r="I26" s="220">
        <v>0</v>
      </c>
      <c r="J26" s="220">
        <v>322.5</v>
      </c>
      <c r="K26" s="220">
        <v>29319.281249999996</v>
      </c>
      <c r="L26" s="220">
        <v>21</v>
      </c>
      <c r="M26" s="220">
        <v>35476.328799999996</v>
      </c>
      <c r="N26" s="221">
        <v>0</v>
      </c>
      <c r="O26" s="221">
        <v>0</v>
      </c>
      <c r="P26" s="221">
        <v>0</v>
      </c>
      <c r="Q26" s="221">
        <v>0</v>
      </c>
      <c r="R26" s="220"/>
      <c r="S26" s="220" t="s">
        <v>951</v>
      </c>
      <c r="T26" s="220" t="s">
        <v>951</v>
      </c>
      <c r="U26" s="220">
        <v>0.39</v>
      </c>
      <c r="V26" s="220">
        <v>35.455874999999999</v>
      </c>
      <c r="W26" s="220"/>
      <c r="X26" s="220" t="s">
        <v>978</v>
      </c>
      <c r="Y26" s="220" t="s">
        <v>953</v>
      </c>
      <c r="Z26" s="222"/>
      <c r="AA26" s="222"/>
      <c r="AB26" s="222"/>
      <c r="AC26" s="222"/>
      <c r="AD26" s="222"/>
      <c r="AE26" s="222"/>
      <c r="AF26" s="222"/>
      <c r="AG26" s="222" t="s">
        <v>979</v>
      </c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</row>
    <row r="27" spans="1:60" x14ac:dyDescent="0.2">
      <c r="A27" s="223" t="s">
        <v>949</v>
      </c>
      <c r="B27" s="206" t="s">
        <v>680</v>
      </c>
      <c r="C27" s="207" t="s">
        <v>681</v>
      </c>
      <c r="D27" s="208"/>
      <c r="E27" s="209"/>
      <c r="F27" s="210"/>
      <c r="G27" s="211">
        <f>SUM(G28:G44)</f>
        <v>0</v>
      </c>
      <c r="H27" s="212"/>
      <c r="I27" s="212">
        <v>0</v>
      </c>
      <c r="J27" s="212"/>
      <c r="K27" s="212">
        <v>0</v>
      </c>
      <c r="L27" s="212"/>
      <c r="M27" s="212"/>
      <c r="N27" s="213"/>
      <c r="O27" s="213"/>
      <c r="P27" s="213"/>
      <c r="Q27" s="213"/>
      <c r="R27" s="212"/>
      <c r="S27" s="212"/>
      <c r="T27" s="212"/>
      <c r="U27" s="212"/>
      <c r="V27" s="212"/>
      <c r="W27" s="212"/>
      <c r="X27" s="212"/>
      <c r="Y27" s="212"/>
      <c r="AG27" s="104" t="s">
        <v>950</v>
      </c>
    </row>
    <row r="28" spans="1:60" ht="33.75" x14ac:dyDescent="0.2">
      <c r="A28" s="214">
        <v>17</v>
      </c>
      <c r="B28" s="215" t="s">
        <v>980</v>
      </c>
      <c r="C28" s="224" t="s">
        <v>981</v>
      </c>
      <c r="D28" s="217" t="s">
        <v>177</v>
      </c>
      <c r="E28" s="218">
        <v>9</v>
      </c>
      <c r="F28" s="273">
        <v>0</v>
      </c>
      <c r="G28" s="219">
        <f t="shared" si="0"/>
        <v>0</v>
      </c>
      <c r="H28" s="220">
        <v>0</v>
      </c>
      <c r="I28" s="220">
        <v>0</v>
      </c>
      <c r="J28" s="220">
        <v>0</v>
      </c>
      <c r="K28" s="220">
        <v>0</v>
      </c>
      <c r="L28" s="220">
        <v>21</v>
      </c>
      <c r="M28" s="220">
        <v>0</v>
      </c>
      <c r="N28" s="221">
        <v>0</v>
      </c>
      <c r="O28" s="221">
        <v>0</v>
      </c>
      <c r="P28" s="221">
        <v>0</v>
      </c>
      <c r="Q28" s="221">
        <v>0</v>
      </c>
      <c r="R28" s="220"/>
      <c r="S28" s="220" t="s">
        <v>968</v>
      </c>
      <c r="T28" s="220" t="s">
        <v>969</v>
      </c>
      <c r="U28" s="220">
        <v>0</v>
      </c>
      <c r="V28" s="220">
        <v>0</v>
      </c>
      <c r="W28" s="220"/>
      <c r="X28" s="220" t="s">
        <v>952</v>
      </c>
      <c r="Y28" s="220" t="s">
        <v>953</v>
      </c>
      <c r="Z28" s="222"/>
      <c r="AA28" s="222"/>
      <c r="AB28" s="222"/>
      <c r="AC28" s="222"/>
      <c r="AD28" s="222"/>
      <c r="AE28" s="222"/>
      <c r="AF28" s="222"/>
      <c r="AG28" s="222" t="s">
        <v>954</v>
      </c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</row>
    <row r="29" spans="1:60" ht="33.75" x14ac:dyDescent="0.2">
      <c r="A29" s="214">
        <v>18</v>
      </c>
      <c r="B29" s="215" t="s">
        <v>982</v>
      </c>
      <c r="C29" s="274" t="s">
        <v>983</v>
      </c>
      <c r="D29" s="217" t="s">
        <v>177</v>
      </c>
      <c r="E29" s="218">
        <v>9</v>
      </c>
      <c r="F29" s="273">
        <v>0</v>
      </c>
      <c r="G29" s="219">
        <f t="shared" si="0"/>
        <v>0</v>
      </c>
      <c r="H29" s="220"/>
      <c r="I29" s="220"/>
      <c r="J29" s="220"/>
      <c r="K29" s="220"/>
      <c r="L29" s="220"/>
      <c r="M29" s="220"/>
      <c r="N29" s="221"/>
      <c r="O29" s="221"/>
      <c r="P29" s="221"/>
      <c r="Q29" s="221"/>
      <c r="R29" s="220"/>
      <c r="S29" s="220"/>
      <c r="T29" s="220"/>
      <c r="U29" s="220"/>
      <c r="V29" s="220"/>
      <c r="W29" s="220"/>
      <c r="X29" s="220"/>
      <c r="Y29" s="220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</row>
    <row r="30" spans="1:60" x14ac:dyDescent="0.2">
      <c r="A30" s="214">
        <v>19</v>
      </c>
      <c r="B30" s="215" t="s">
        <v>984</v>
      </c>
      <c r="C30" s="274" t="s">
        <v>985</v>
      </c>
      <c r="D30" s="217" t="s">
        <v>177</v>
      </c>
      <c r="E30" s="218">
        <v>9</v>
      </c>
      <c r="F30" s="273">
        <v>0</v>
      </c>
      <c r="G30" s="219">
        <f t="shared" si="0"/>
        <v>0</v>
      </c>
      <c r="H30" s="220"/>
      <c r="I30" s="220"/>
      <c r="J30" s="220"/>
      <c r="K30" s="220"/>
      <c r="L30" s="220"/>
      <c r="M30" s="220"/>
      <c r="N30" s="221"/>
      <c r="O30" s="221"/>
      <c r="P30" s="221"/>
      <c r="Q30" s="221"/>
      <c r="R30" s="220"/>
      <c r="S30" s="220"/>
      <c r="T30" s="220"/>
      <c r="U30" s="220"/>
      <c r="V30" s="220"/>
      <c r="W30" s="220"/>
      <c r="X30" s="220"/>
      <c r="Y30" s="220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</row>
    <row r="31" spans="1:60" x14ac:dyDescent="0.2">
      <c r="A31" s="214">
        <v>20</v>
      </c>
      <c r="B31" s="215" t="s">
        <v>986</v>
      </c>
      <c r="C31" s="274" t="s">
        <v>987</v>
      </c>
      <c r="D31" s="217" t="s">
        <v>177</v>
      </c>
      <c r="E31" s="218">
        <v>9</v>
      </c>
      <c r="F31" s="273">
        <v>0</v>
      </c>
      <c r="G31" s="219">
        <f t="shared" si="0"/>
        <v>0</v>
      </c>
      <c r="H31" s="220"/>
      <c r="I31" s="220"/>
      <c r="J31" s="220"/>
      <c r="K31" s="220"/>
      <c r="L31" s="220"/>
      <c r="M31" s="220"/>
      <c r="N31" s="221"/>
      <c r="O31" s="221"/>
      <c r="P31" s="221"/>
      <c r="Q31" s="221"/>
      <c r="R31" s="220"/>
      <c r="S31" s="220"/>
      <c r="T31" s="220"/>
      <c r="U31" s="220"/>
      <c r="V31" s="220"/>
      <c r="W31" s="220"/>
      <c r="X31" s="220"/>
      <c r="Y31" s="220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</row>
    <row r="32" spans="1:60" ht="56.25" x14ac:dyDescent="0.2">
      <c r="A32" s="214">
        <v>21</v>
      </c>
      <c r="B32" s="215" t="s">
        <v>988</v>
      </c>
      <c r="C32" s="274" t="s">
        <v>989</v>
      </c>
      <c r="D32" s="217" t="s">
        <v>177</v>
      </c>
      <c r="E32" s="218">
        <v>1</v>
      </c>
      <c r="F32" s="273">
        <v>0</v>
      </c>
      <c r="G32" s="219">
        <f t="shared" si="0"/>
        <v>0</v>
      </c>
      <c r="H32" s="220"/>
      <c r="I32" s="220"/>
      <c r="J32" s="220"/>
      <c r="K32" s="220"/>
      <c r="L32" s="220"/>
      <c r="M32" s="220"/>
      <c r="N32" s="221"/>
      <c r="O32" s="221"/>
      <c r="P32" s="221"/>
      <c r="Q32" s="221"/>
      <c r="R32" s="220"/>
      <c r="S32" s="220"/>
      <c r="T32" s="220"/>
      <c r="U32" s="220"/>
      <c r="V32" s="220"/>
      <c r="W32" s="220"/>
      <c r="X32" s="220"/>
      <c r="Y32" s="220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</row>
    <row r="33" spans="1:60" x14ac:dyDescent="0.2">
      <c r="A33" s="214">
        <v>22</v>
      </c>
      <c r="B33" s="215" t="s">
        <v>990</v>
      </c>
      <c r="C33" s="274" t="s">
        <v>991</v>
      </c>
      <c r="D33" s="217" t="s">
        <v>177</v>
      </c>
      <c r="E33" s="218">
        <v>3</v>
      </c>
      <c r="F33" s="273">
        <v>0</v>
      </c>
      <c r="G33" s="219">
        <f t="shared" si="0"/>
        <v>0</v>
      </c>
      <c r="H33" s="220"/>
      <c r="I33" s="220"/>
      <c r="J33" s="220"/>
      <c r="K33" s="220"/>
      <c r="L33" s="220"/>
      <c r="M33" s="220"/>
      <c r="N33" s="221"/>
      <c r="O33" s="221"/>
      <c r="P33" s="221"/>
      <c r="Q33" s="221"/>
      <c r="R33" s="220"/>
      <c r="S33" s="220"/>
      <c r="T33" s="220"/>
      <c r="U33" s="220"/>
      <c r="V33" s="220"/>
      <c r="W33" s="220"/>
      <c r="X33" s="220"/>
      <c r="Y33" s="220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</row>
    <row r="34" spans="1:60" x14ac:dyDescent="0.2">
      <c r="A34" s="214">
        <v>23</v>
      </c>
      <c r="B34" s="215" t="s">
        <v>992</v>
      </c>
      <c r="C34" s="275" t="s">
        <v>993</v>
      </c>
      <c r="D34" s="217" t="s">
        <v>119</v>
      </c>
      <c r="E34" s="218">
        <v>60</v>
      </c>
      <c r="F34" s="273">
        <v>0</v>
      </c>
      <c r="G34" s="219">
        <f t="shared" si="0"/>
        <v>0</v>
      </c>
      <c r="H34" s="220"/>
      <c r="I34" s="220"/>
      <c r="J34" s="220"/>
      <c r="K34" s="220"/>
      <c r="L34" s="220"/>
      <c r="M34" s="220"/>
      <c r="N34" s="221"/>
      <c r="O34" s="221"/>
      <c r="P34" s="221"/>
      <c r="Q34" s="221"/>
      <c r="R34" s="220"/>
      <c r="S34" s="220"/>
      <c r="T34" s="220"/>
      <c r="U34" s="220"/>
      <c r="V34" s="220"/>
      <c r="W34" s="220"/>
      <c r="X34" s="220"/>
      <c r="Y34" s="220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</row>
    <row r="35" spans="1:60" x14ac:dyDescent="0.2">
      <c r="A35" s="214">
        <v>24</v>
      </c>
      <c r="B35" s="215" t="s">
        <v>994</v>
      </c>
      <c r="C35" s="275" t="s">
        <v>995</v>
      </c>
      <c r="D35" s="217" t="s">
        <v>119</v>
      </c>
      <c r="E35" s="218">
        <v>415</v>
      </c>
      <c r="F35" s="273">
        <v>0</v>
      </c>
      <c r="G35" s="219">
        <f t="shared" si="0"/>
        <v>0</v>
      </c>
      <c r="H35" s="220"/>
      <c r="I35" s="220"/>
      <c r="J35" s="220"/>
      <c r="K35" s="220"/>
      <c r="L35" s="220"/>
      <c r="M35" s="220"/>
      <c r="N35" s="221"/>
      <c r="O35" s="221"/>
      <c r="P35" s="221"/>
      <c r="Q35" s="221"/>
      <c r="R35" s="220"/>
      <c r="S35" s="220"/>
      <c r="T35" s="220"/>
      <c r="U35" s="220"/>
      <c r="V35" s="220"/>
      <c r="W35" s="220"/>
      <c r="X35" s="220"/>
      <c r="Y35" s="220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22"/>
      <c r="BB35" s="222"/>
      <c r="BC35" s="222"/>
      <c r="BD35" s="222"/>
      <c r="BE35" s="222"/>
      <c r="BF35" s="222"/>
      <c r="BG35" s="222"/>
      <c r="BH35" s="222"/>
    </row>
    <row r="36" spans="1:60" x14ac:dyDescent="0.2">
      <c r="A36" s="214">
        <v>25</v>
      </c>
      <c r="B36" s="215" t="s">
        <v>996</v>
      </c>
      <c r="C36" s="275" t="s">
        <v>997</v>
      </c>
      <c r="D36" s="217" t="s">
        <v>177</v>
      </c>
      <c r="E36" s="218">
        <v>18</v>
      </c>
      <c r="F36" s="273">
        <v>0</v>
      </c>
      <c r="G36" s="219">
        <f t="shared" si="0"/>
        <v>0</v>
      </c>
      <c r="H36" s="220"/>
      <c r="I36" s="220"/>
      <c r="J36" s="220"/>
      <c r="K36" s="220"/>
      <c r="L36" s="220"/>
      <c r="M36" s="220"/>
      <c r="N36" s="221"/>
      <c r="O36" s="221"/>
      <c r="P36" s="221"/>
      <c r="Q36" s="221"/>
      <c r="R36" s="220"/>
      <c r="S36" s="220"/>
      <c r="T36" s="220"/>
      <c r="U36" s="220"/>
      <c r="V36" s="220"/>
      <c r="W36" s="220"/>
      <c r="X36" s="220"/>
      <c r="Y36" s="220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</row>
    <row r="37" spans="1:60" x14ac:dyDescent="0.2">
      <c r="A37" s="214">
        <v>26</v>
      </c>
      <c r="B37" s="215" t="s">
        <v>998</v>
      </c>
      <c r="C37" s="275" t="s">
        <v>999</v>
      </c>
      <c r="D37" s="217" t="s">
        <v>177</v>
      </c>
      <c r="E37" s="218">
        <v>22</v>
      </c>
      <c r="F37" s="273">
        <v>0</v>
      </c>
      <c r="G37" s="219">
        <f t="shared" si="0"/>
        <v>0</v>
      </c>
      <c r="H37" s="220"/>
      <c r="I37" s="220"/>
      <c r="J37" s="220"/>
      <c r="K37" s="220"/>
      <c r="L37" s="220"/>
      <c r="M37" s="220"/>
      <c r="N37" s="221"/>
      <c r="O37" s="221"/>
      <c r="P37" s="221"/>
      <c r="Q37" s="221"/>
      <c r="R37" s="220"/>
      <c r="S37" s="220"/>
      <c r="T37" s="220"/>
      <c r="U37" s="220"/>
      <c r="V37" s="220"/>
      <c r="W37" s="220"/>
      <c r="X37" s="220"/>
      <c r="Y37" s="220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</row>
    <row r="38" spans="1:60" x14ac:dyDescent="0.2">
      <c r="A38" s="214">
        <v>27</v>
      </c>
      <c r="B38" s="215" t="s">
        <v>1000</v>
      </c>
      <c r="C38" s="275" t="s">
        <v>1001</v>
      </c>
      <c r="D38" s="217" t="s">
        <v>119</v>
      </c>
      <c r="E38" s="218">
        <v>330</v>
      </c>
      <c r="F38" s="273">
        <v>0</v>
      </c>
      <c r="G38" s="219">
        <f t="shared" si="0"/>
        <v>0</v>
      </c>
      <c r="H38" s="220"/>
      <c r="I38" s="220"/>
      <c r="J38" s="220"/>
      <c r="K38" s="220"/>
      <c r="L38" s="220"/>
      <c r="M38" s="220"/>
      <c r="N38" s="221"/>
      <c r="O38" s="221"/>
      <c r="P38" s="221"/>
      <c r="Q38" s="221"/>
      <c r="R38" s="220"/>
      <c r="S38" s="220"/>
      <c r="T38" s="220"/>
      <c r="U38" s="220"/>
      <c r="V38" s="220"/>
      <c r="W38" s="220"/>
      <c r="X38" s="220"/>
      <c r="Y38" s="220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2"/>
      <c r="AY38" s="222"/>
      <c r="AZ38" s="222"/>
      <c r="BA38" s="222"/>
      <c r="BB38" s="222"/>
      <c r="BC38" s="222"/>
      <c r="BD38" s="222"/>
      <c r="BE38" s="222"/>
      <c r="BF38" s="222"/>
      <c r="BG38" s="222"/>
      <c r="BH38" s="222"/>
    </row>
    <row r="39" spans="1:60" x14ac:dyDescent="0.2">
      <c r="A39" s="214">
        <v>28</v>
      </c>
      <c r="B39" s="215" t="s">
        <v>1002</v>
      </c>
      <c r="C39" s="276" t="s">
        <v>1003</v>
      </c>
      <c r="D39" s="217" t="s">
        <v>119</v>
      </c>
      <c r="E39" s="218">
        <v>240</v>
      </c>
      <c r="F39" s="273">
        <v>0</v>
      </c>
      <c r="G39" s="219">
        <f t="shared" si="0"/>
        <v>0</v>
      </c>
      <c r="H39" s="220"/>
      <c r="I39" s="220"/>
      <c r="J39" s="220"/>
      <c r="K39" s="220"/>
      <c r="L39" s="220"/>
      <c r="M39" s="220"/>
      <c r="N39" s="221"/>
      <c r="O39" s="221"/>
      <c r="P39" s="221"/>
      <c r="Q39" s="221"/>
      <c r="R39" s="220"/>
      <c r="S39" s="220"/>
      <c r="T39" s="220"/>
      <c r="U39" s="220"/>
      <c r="V39" s="220"/>
      <c r="W39" s="220"/>
      <c r="X39" s="220"/>
      <c r="Y39" s="220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  <c r="BH39" s="222"/>
    </row>
    <row r="40" spans="1:60" x14ac:dyDescent="0.2">
      <c r="A40" s="214">
        <v>29</v>
      </c>
      <c r="B40" s="215" t="s">
        <v>1004</v>
      </c>
      <c r="C40" s="276" t="s">
        <v>1005</v>
      </c>
      <c r="D40" s="217" t="s">
        <v>119</v>
      </c>
      <c r="E40" s="218">
        <v>25</v>
      </c>
      <c r="F40" s="273">
        <v>0</v>
      </c>
      <c r="G40" s="219">
        <f t="shared" si="0"/>
        <v>0</v>
      </c>
      <c r="H40" s="220"/>
      <c r="I40" s="220"/>
      <c r="J40" s="220"/>
      <c r="K40" s="220"/>
      <c r="L40" s="220"/>
      <c r="M40" s="220"/>
      <c r="N40" s="221"/>
      <c r="O40" s="221"/>
      <c r="P40" s="221"/>
      <c r="Q40" s="221"/>
      <c r="R40" s="220"/>
      <c r="S40" s="220"/>
      <c r="T40" s="220"/>
      <c r="U40" s="220"/>
      <c r="V40" s="220"/>
      <c r="W40" s="220"/>
      <c r="X40" s="220"/>
      <c r="Y40" s="220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</row>
    <row r="41" spans="1:60" x14ac:dyDescent="0.2">
      <c r="A41" s="214">
        <v>30</v>
      </c>
      <c r="B41" s="215" t="s">
        <v>1006</v>
      </c>
      <c r="C41" s="276" t="s">
        <v>1007</v>
      </c>
      <c r="D41" s="217" t="s">
        <v>119</v>
      </c>
      <c r="E41" s="218">
        <v>92</v>
      </c>
      <c r="F41" s="273">
        <v>0</v>
      </c>
      <c r="G41" s="219">
        <f t="shared" si="0"/>
        <v>0</v>
      </c>
      <c r="H41" s="220"/>
      <c r="I41" s="220"/>
      <c r="J41" s="220"/>
      <c r="K41" s="220"/>
      <c r="L41" s="220"/>
      <c r="M41" s="220"/>
      <c r="N41" s="221"/>
      <c r="O41" s="221"/>
      <c r="P41" s="221"/>
      <c r="Q41" s="221"/>
      <c r="R41" s="220"/>
      <c r="S41" s="220"/>
      <c r="T41" s="220"/>
      <c r="U41" s="220"/>
      <c r="V41" s="220"/>
      <c r="W41" s="220"/>
      <c r="X41" s="220"/>
      <c r="Y41" s="220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</row>
    <row r="42" spans="1:60" x14ac:dyDescent="0.2">
      <c r="A42" s="214">
        <v>31</v>
      </c>
      <c r="B42" s="215" t="s">
        <v>1008</v>
      </c>
      <c r="C42" s="276" t="s">
        <v>1009</v>
      </c>
      <c r="D42" s="217" t="s">
        <v>1010</v>
      </c>
      <c r="E42" s="218">
        <v>1</v>
      </c>
      <c r="F42" s="273">
        <v>0</v>
      </c>
      <c r="G42" s="219">
        <f t="shared" si="0"/>
        <v>0</v>
      </c>
      <c r="H42" s="220"/>
      <c r="I42" s="220"/>
      <c r="J42" s="220"/>
      <c r="K42" s="220"/>
      <c r="L42" s="220"/>
      <c r="M42" s="220"/>
      <c r="N42" s="221"/>
      <c r="O42" s="221"/>
      <c r="P42" s="221"/>
      <c r="Q42" s="221"/>
      <c r="R42" s="220"/>
      <c r="S42" s="220"/>
      <c r="T42" s="220"/>
      <c r="U42" s="220"/>
      <c r="V42" s="220"/>
      <c r="W42" s="220"/>
      <c r="X42" s="220"/>
      <c r="Y42" s="220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</row>
    <row r="43" spans="1:60" x14ac:dyDescent="0.2">
      <c r="A43" s="214">
        <v>32</v>
      </c>
      <c r="B43" s="215" t="s">
        <v>1011</v>
      </c>
      <c r="C43" s="276" t="s">
        <v>1012</v>
      </c>
      <c r="D43" s="217" t="s">
        <v>177</v>
      </c>
      <c r="E43" s="218">
        <v>9</v>
      </c>
      <c r="F43" s="273">
        <v>0</v>
      </c>
      <c r="G43" s="219">
        <f t="shared" si="0"/>
        <v>0</v>
      </c>
      <c r="H43" s="220"/>
      <c r="I43" s="220"/>
      <c r="J43" s="220"/>
      <c r="K43" s="220"/>
      <c r="L43" s="220"/>
      <c r="M43" s="220"/>
      <c r="N43" s="221"/>
      <c r="O43" s="221"/>
      <c r="P43" s="221"/>
      <c r="Q43" s="221"/>
      <c r="R43" s="220"/>
      <c r="S43" s="220"/>
      <c r="T43" s="220"/>
      <c r="U43" s="220"/>
      <c r="V43" s="220"/>
      <c r="W43" s="220"/>
      <c r="X43" s="220"/>
      <c r="Y43" s="220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</row>
    <row r="44" spans="1:60" x14ac:dyDescent="0.2">
      <c r="A44" s="214">
        <v>33</v>
      </c>
      <c r="B44" s="215" t="s">
        <v>1013</v>
      </c>
      <c r="C44" s="276" t="s">
        <v>1014</v>
      </c>
      <c r="D44" s="217" t="s">
        <v>177</v>
      </c>
      <c r="E44" s="218">
        <v>20</v>
      </c>
      <c r="F44" s="273">
        <v>0</v>
      </c>
      <c r="G44" s="219">
        <f t="shared" si="0"/>
        <v>0</v>
      </c>
      <c r="H44" s="220"/>
      <c r="I44" s="220"/>
      <c r="J44" s="220"/>
      <c r="K44" s="220"/>
      <c r="L44" s="220"/>
      <c r="M44" s="220"/>
      <c r="N44" s="221"/>
      <c r="O44" s="221"/>
      <c r="P44" s="221"/>
      <c r="Q44" s="221"/>
      <c r="R44" s="220"/>
      <c r="S44" s="220"/>
      <c r="T44" s="220"/>
      <c r="U44" s="220"/>
      <c r="V44" s="220"/>
      <c r="W44" s="220"/>
      <c r="X44" s="220"/>
      <c r="Y44" s="220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</row>
    <row r="45" spans="1:60" x14ac:dyDescent="0.2">
      <c r="A45" s="223" t="s">
        <v>949</v>
      </c>
      <c r="B45" s="206" t="s">
        <v>889</v>
      </c>
      <c r="C45" s="207" t="s">
        <v>890</v>
      </c>
      <c r="D45" s="208"/>
      <c r="E45" s="209"/>
      <c r="F45" s="210"/>
      <c r="G45" s="211">
        <f>SUM(G46:G55)</f>
        <v>0</v>
      </c>
      <c r="H45" s="212"/>
      <c r="I45" s="212">
        <v>0</v>
      </c>
      <c r="J45" s="212"/>
      <c r="K45" s="212">
        <v>0</v>
      </c>
      <c r="L45" s="212"/>
      <c r="M45" s="212"/>
      <c r="N45" s="213"/>
      <c r="O45" s="213"/>
      <c r="P45" s="213"/>
      <c r="Q45" s="213"/>
      <c r="R45" s="212"/>
      <c r="S45" s="212"/>
      <c r="T45" s="212"/>
      <c r="U45" s="212"/>
      <c r="V45" s="212"/>
      <c r="W45" s="212"/>
      <c r="X45" s="212"/>
      <c r="Y45" s="212"/>
      <c r="AG45" s="104" t="s">
        <v>950</v>
      </c>
    </row>
    <row r="46" spans="1:60" x14ac:dyDescent="0.2">
      <c r="A46" s="225">
        <v>34</v>
      </c>
      <c r="B46" s="226" t="s">
        <v>1015</v>
      </c>
      <c r="C46" s="227" t="s">
        <v>1016</v>
      </c>
      <c r="D46" s="228" t="s">
        <v>1010</v>
      </c>
      <c r="E46" s="229">
        <v>1</v>
      </c>
      <c r="F46" s="273">
        <v>0</v>
      </c>
      <c r="G46" s="219">
        <f t="shared" si="0"/>
        <v>0</v>
      </c>
      <c r="H46" s="220">
        <v>0</v>
      </c>
      <c r="I46" s="220">
        <v>0</v>
      </c>
      <c r="J46" s="220">
        <v>7000</v>
      </c>
      <c r="K46" s="220">
        <v>0</v>
      </c>
      <c r="L46" s="220">
        <v>21</v>
      </c>
      <c r="M46" s="220">
        <v>0</v>
      </c>
      <c r="N46" s="221">
        <v>0</v>
      </c>
      <c r="O46" s="221">
        <v>0</v>
      </c>
      <c r="P46" s="221">
        <v>0</v>
      </c>
      <c r="Q46" s="221">
        <v>0</v>
      </c>
      <c r="R46" s="220"/>
      <c r="S46" s="220" t="s">
        <v>951</v>
      </c>
      <c r="T46" s="220" t="s">
        <v>969</v>
      </c>
      <c r="U46" s="220">
        <v>0</v>
      </c>
      <c r="V46" s="220">
        <v>0</v>
      </c>
      <c r="W46" s="220"/>
      <c r="X46" s="220" t="s">
        <v>1017</v>
      </c>
      <c r="Y46" s="220" t="s">
        <v>953</v>
      </c>
      <c r="Z46" s="222"/>
      <c r="AA46" s="222"/>
      <c r="AB46" s="222"/>
      <c r="AC46" s="222"/>
      <c r="AD46" s="222"/>
      <c r="AE46" s="222"/>
      <c r="AF46" s="222"/>
      <c r="AG46" s="222" t="s">
        <v>1018</v>
      </c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</row>
    <row r="47" spans="1:60" x14ac:dyDescent="0.2">
      <c r="A47" s="225">
        <v>35</v>
      </c>
      <c r="B47" s="226" t="s">
        <v>1019</v>
      </c>
      <c r="C47" s="227" t="s">
        <v>1020</v>
      </c>
      <c r="D47" s="228" t="s">
        <v>119</v>
      </c>
      <c r="E47" s="229">
        <v>332</v>
      </c>
      <c r="F47" s="273">
        <v>0</v>
      </c>
      <c r="G47" s="219">
        <f t="shared" si="0"/>
        <v>0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AE47" s="104">
        <v>12</v>
      </c>
      <c r="AF47" s="104">
        <v>21</v>
      </c>
      <c r="AG47" s="104" t="s">
        <v>936</v>
      </c>
    </row>
    <row r="48" spans="1:60" x14ac:dyDescent="0.2">
      <c r="A48" s="225">
        <v>36</v>
      </c>
      <c r="B48" s="226" t="s">
        <v>1021</v>
      </c>
      <c r="C48" s="227" t="s">
        <v>1022</v>
      </c>
      <c r="D48" s="228" t="s">
        <v>119</v>
      </c>
      <c r="E48" s="229">
        <v>332</v>
      </c>
      <c r="F48" s="273">
        <v>0</v>
      </c>
      <c r="G48" s="219">
        <f t="shared" si="0"/>
        <v>0</v>
      </c>
      <c r="AG48" s="104" t="s">
        <v>1023</v>
      </c>
    </row>
    <row r="49" spans="1:7" ht="22.5" x14ac:dyDescent="0.2">
      <c r="A49" s="225">
        <v>37</v>
      </c>
      <c r="B49" s="226" t="s">
        <v>1024</v>
      </c>
      <c r="C49" s="227" t="s">
        <v>1025</v>
      </c>
      <c r="D49" s="228" t="s">
        <v>1010</v>
      </c>
      <c r="E49" s="229">
        <v>1</v>
      </c>
      <c r="F49" s="273">
        <v>0</v>
      </c>
      <c r="G49" s="219">
        <f t="shared" si="0"/>
        <v>0</v>
      </c>
    </row>
    <row r="50" spans="1:7" x14ac:dyDescent="0.2">
      <c r="A50" s="225">
        <v>38</v>
      </c>
      <c r="B50" s="226" t="s">
        <v>1026</v>
      </c>
      <c r="C50" s="227" t="s">
        <v>1027</v>
      </c>
      <c r="D50" s="228" t="s">
        <v>1010</v>
      </c>
      <c r="E50" s="229">
        <v>1</v>
      </c>
      <c r="F50" s="273">
        <v>0</v>
      </c>
      <c r="G50" s="219">
        <f t="shared" si="0"/>
        <v>0</v>
      </c>
    </row>
    <row r="51" spans="1:7" ht="22.5" x14ac:dyDescent="0.2">
      <c r="A51" s="225">
        <v>39</v>
      </c>
      <c r="B51" s="226" t="s">
        <v>1028</v>
      </c>
      <c r="C51" s="230" t="s">
        <v>1029</v>
      </c>
      <c r="D51" s="228" t="s">
        <v>1010</v>
      </c>
      <c r="E51" s="229">
        <v>1</v>
      </c>
      <c r="F51" s="273">
        <v>0</v>
      </c>
      <c r="G51" s="219">
        <f t="shared" si="0"/>
        <v>0</v>
      </c>
    </row>
    <row r="52" spans="1:7" x14ac:dyDescent="0.2">
      <c r="A52" s="225">
        <v>40</v>
      </c>
      <c r="B52" s="226" t="s">
        <v>1030</v>
      </c>
      <c r="C52" s="230" t="s">
        <v>1031</v>
      </c>
      <c r="D52" s="228" t="s">
        <v>1010</v>
      </c>
      <c r="E52" s="229">
        <v>1</v>
      </c>
      <c r="F52" s="273">
        <v>0</v>
      </c>
      <c r="G52" s="219">
        <f t="shared" si="0"/>
        <v>0</v>
      </c>
    </row>
    <row r="53" spans="1:7" x14ac:dyDescent="0.2">
      <c r="A53" s="225">
        <v>41</v>
      </c>
      <c r="B53" s="226" t="s">
        <v>1032</v>
      </c>
      <c r="C53" s="230" t="s">
        <v>1033</v>
      </c>
      <c r="D53" s="228" t="s">
        <v>1010</v>
      </c>
      <c r="E53" s="229">
        <v>1</v>
      </c>
      <c r="F53" s="273">
        <v>0</v>
      </c>
      <c r="G53" s="219">
        <f t="shared" si="0"/>
        <v>0</v>
      </c>
    </row>
    <row r="54" spans="1:7" x14ac:dyDescent="0.2">
      <c r="A54" s="225">
        <v>42</v>
      </c>
      <c r="B54" s="226" t="s">
        <v>1034</v>
      </c>
      <c r="C54" s="230" t="s">
        <v>1035</v>
      </c>
      <c r="D54" s="228" t="s">
        <v>1010</v>
      </c>
      <c r="E54" s="229">
        <v>1</v>
      </c>
      <c r="F54" s="273">
        <v>0</v>
      </c>
      <c r="G54" s="219">
        <f t="shared" si="0"/>
        <v>0</v>
      </c>
    </row>
    <row r="55" spans="1:7" ht="22.5" x14ac:dyDescent="0.2">
      <c r="A55" s="225">
        <v>43</v>
      </c>
      <c r="B55" s="226" t="s">
        <v>1036</v>
      </c>
      <c r="C55" s="227" t="s">
        <v>1037</v>
      </c>
      <c r="D55" s="228" t="s">
        <v>1010</v>
      </c>
      <c r="E55" s="229">
        <v>1</v>
      </c>
      <c r="F55" s="277">
        <v>0</v>
      </c>
      <c r="G55" s="231">
        <f t="shared" si="0"/>
        <v>0</v>
      </c>
    </row>
    <row r="56" spans="1:7" x14ac:dyDescent="0.2">
      <c r="D56" s="179"/>
    </row>
    <row r="57" spans="1:7" x14ac:dyDescent="0.2">
      <c r="D57" s="179"/>
    </row>
    <row r="58" spans="1:7" x14ac:dyDescent="0.2">
      <c r="D58" s="179"/>
    </row>
    <row r="59" spans="1:7" x14ac:dyDescent="0.2">
      <c r="D59" s="179"/>
    </row>
    <row r="60" spans="1:7" x14ac:dyDescent="0.2">
      <c r="D60" s="179"/>
    </row>
    <row r="61" spans="1:7" x14ac:dyDescent="0.2">
      <c r="D61" s="179"/>
    </row>
    <row r="62" spans="1:7" x14ac:dyDescent="0.2">
      <c r="D62" s="179"/>
    </row>
    <row r="63" spans="1:7" x14ac:dyDescent="0.2">
      <c r="D63" s="179"/>
    </row>
    <row r="64" spans="1:7" x14ac:dyDescent="0.2">
      <c r="D64" s="179"/>
    </row>
    <row r="65" spans="4:4" x14ac:dyDescent="0.2">
      <c r="D65" s="179"/>
    </row>
    <row r="66" spans="4:4" x14ac:dyDescent="0.2">
      <c r="D66" s="179"/>
    </row>
    <row r="67" spans="4:4" x14ac:dyDescent="0.2">
      <c r="D67" s="179"/>
    </row>
    <row r="68" spans="4:4" x14ac:dyDescent="0.2">
      <c r="D68" s="179"/>
    </row>
    <row r="69" spans="4:4" x14ac:dyDescent="0.2">
      <c r="D69" s="179"/>
    </row>
    <row r="70" spans="4:4" x14ac:dyDescent="0.2">
      <c r="D70" s="179"/>
    </row>
    <row r="71" spans="4:4" x14ac:dyDescent="0.2">
      <c r="D71" s="179"/>
    </row>
    <row r="72" spans="4:4" x14ac:dyDescent="0.2">
      <c r="D72" s="179"/>
    </row>
    <row r="73" spans="4:4" x14ac:dyDescent="0.2">
      <c r="D73" s="179"/>
    </row>
    <row r="74" spans="4:4" x14ac:dyDescent="0.2">
      <c r="D74" s="179"/>
    </row>
    <row r="75" spans="4:4" x14ac:dyDescent="0.2">
      <c r="D75" s="179"/>
    </row>
    <row r="76" spans="4:4" x14ac:dyDescent="0.2">
      <c r="D76" s="179"/>
    </row>
    <row r="77" spans="4:4" x14ac:dyDescent="0.2">
      <c r="D77" s="179"/>
    </row>
    <row r="78" spans="4:4" x14ac:dyDescent="0.2">
      <c r="D78" s="179"/>
    </row>
    <row r="79" spans="4:4" x14ac:dyDescent="0.2">
      <c r="D79" s="179"/>
    </row>
    <row r="80" spans="4:4" x14ac:dyDescent="0.2">
      <c r="D80" s="179"/>
    </row>
    <row r="81" spans="4:4" x14ac:dyDescent="0.2">
      <c r="D81" s="179"/>
    </row>
    <row r="82" spans="4:4" x14ac:dyDescent="0.2">
      <c r="D82" s="179"/>
    </row>
    <row r="83" spans="4:4" x14ac:dyDescent="0.2">
      <c r="D83" s="179"/>
    </row>
    <row r="84" spans="4:4" x14ac:dyDescent="0.2">
      <c r="D84" s="179"/>
    </row>
    <row r="85" spans="4:4" x14ac:dyDescent="0.2">
      <c r="D85" s="179"/>
    </row>
    <row r="86" spans="4:4" x14ac:dyDescent="0.2">
      <c r="D86" s="179"/>
    </row>
    <row r="87" spans="4:4" x14ac:dyDescent="0.2">
      <c r="D87" s="179"/>
    </row>
    <row r="88" spans="4:4" x14ac:dyDescent="0.2">
      <c r="D88" s="179"/>
    </row>
    <row r="89" spans="4:4" x14ac:dyDescent="0.2">
      <c r="D89" s="179"/>
    </row>
    <row r="90" spans="4:4" x14ac:dyDescent="0.2">
      <c r="D90" s="179"/>
    </row>
    <row r="91" spans="4:4" x14ac:dyDescent="0.2">
      <c r="D91" s="179"/>
    </row>
    <row r="92" spans="4:4" x14ac:dyDescent="0.2">
      <c r="D92" s="179"/>
    </row>
    <row r="93" spans="4:4" x14ac:dyDescent="0.2">
      <c r="D93" s="179"/>
    </row>
    <row r="94" spans="4:4" x14ac:dyDescent="0.2">
      <c r="D94" s="179"/>
    </row>
    <row r="95" spans="4:4" x14ac:dyDescent="0.2">
      <c r="D95" s="179"/>
    </row>
    <row r="96" spans="4:4" x14ac:dyDescent="0.2">
      <c r="D96" s="179"/>
    </row>
    <row r="97" spans="4:4" x14ac:dyDescent="0.2">
      <c r="D97" s="179"/>
    </row>
    <row r="98" spans="4:4" x14ac:dyDescent="0.2">
      <c r="D98" s="179"/>
    </row>
    <row r="99" spans="4:4" x14ac:dyDescent="0.2">
      <c r="D99" s="179"/>
    </row>
    <row r="100" spans="4:4" x14ac:dyDescent="0.2">
      <c r="D100" s="179"/>
    </row>
    <row r="101" spans="4:4" x14ac:dyDescent="0.2">
      <c r="D101" s="179"/>
    </row>
    <row r="102" spans="4:4" x14ac:dyDescent="0.2">
      <c r="D102" s="179"/>
    </row>
    <row r="103" spans="4:4" x14ac:dyDescent="0.2">
      <c r="D103" s="179"/>
    </row>
    <row r="104" spans="4:4" x14ac:dyDescent="0.2">
      <c r="D104" s="179"/>
    </row>
    <row r="105" spans="4:4" x14ac:dyDescent="0.2">
      <c r="D105" s="179"/>
    </row>
    <row r="106" spans="4:4" x14ac:dyDescent="0.2">
      <c r="D106" s="179"/>
    </row>
    <row r="107" spans="4:4" x14ac:dyDescent="0.2">
      <c r="D107" s="179"/>
    </row>
    <row r="108" spans="4:4" x14ac:dyDescent="0.2">
      <c r="D108" s="179"/>
    </row>
    <row r="109" spans="4:4" x14ac:dyDescent="0.2">
      <c r="D109" s="179"/>
    </row>
    <row r="110" spans="4:4" x14ac:dyDescent="0.2">
      <c r="D110" s="179"/>
    </row>
    <row r="111" spans="4:4" x14ac:dyDescent="0.2">
      <c r="D111" s="179"/>
    </row>
    <row r="112" spans="4:4" x14ac:dyDescent="0.2">
      <c r="D112" s="179"/>
    </row>
    <row r="113" spans="4:4" x14ac:dyDescent="0.2">
      <c r="D113" s="179"/>
    </row>
    <row r="114" spans="4:4" x14ac:dyDescent="0.2">
      <c r="D114" s="179"/>
    </row>
    <row r="115" spans="4:4" x14ac:dyDescent="0.2">
      <c r="D115" s="179"/>
    </row>
    <row r="116" spans="4:4" x14ac:dyDescent="0.2">
      <c r="D116" s="179"/>
    </row>
    <row r="117" spans="4:4" x14ac:dyDescent="0.2">
      <c r="D117" s="179"/>
    </row>
    <row r="118" spans="4:4" x14ac:dyDescent="0.2">
      <c r="D118" s="179"/>
    </row>
    <row r="119" spans="4:4" x14ac:dyDescent="0.2">
      <c r="D119" s="179"/>
    </row>
    <row r="120" spans="4:4" x14ac:dyDescent="0.2">
      <c r="D120" s="179"/>
    </row>
    <row r="121" spans="4:4" x14ac:dyDescent="0.2">
      <c r="D121" s="179"/>
    </row>
    <row r="122" spans="4:4" x14ac:dyDescent="0.2">
      <c r="D122" s="179"/>
    </row>
    <row r="123" spans="4:4" x14ac:dyDescent="0.2">
      <c r="D123" s="179"/>
    </row>
    <row r="124" spans="4:4" x14ac:dyDescent="0.2">
      <c r="D124" s="179"/>
    </row>
    <row r="125" spans="4:4" x14ac:dyDescent="0.2">
      <c r="D125" s="179"/>
    </row>
    <row r="126" spans="4:4" x14ac:dyDescent="0.2">
      <c r="D126" s="179"/>
    </row>
    <row r="127" spans="4:4" x14ac:dyDescent="0.2">
      <c r="D127" s="179"/>
    </row>
    <row r="128" spans="4:4" x14ac:dyDescent="0.2">
      <c r="D128" s="179"/>
    </row>
    <row r="129" spans="4:4" x14ac:dyDescent="0.2">
      <c r="D129" s="179"/>
    </row>
    <row r="130" spans="4:4" x14ac:dyDescent="0.2">
      <c r="D130" s="179"/>
    </row>
    <row r="131" spans="4:4" x14ac:dyDescent="0.2">
      <c r="D131" s="179"/>
    </row>
    <row r="132" spans="4:4" x14ac:dyDescent="0.2">
      <c r="D132" s="179"/>
    </row>
    <row r="133" spans="4:4" x14ac:dyDescent="0.2">
      <c r="D133" s="179"/>
    </row>
    <row r="134" spans="4:4" x14ac:dyDescent="0.2">
      <c r="D134" s="179"/>
    </row>
    <row r="135" spans="4:4" x14ac:dyDescent="0.2">
      <c r="D135" s="179"/>
    </row>
    <row r="136" spans="4:4" x14ac:dyDescent="0.2">
      <c r="D136" s="179"/>
    </row>
    <row r="137" spans="4:4" x14ac:dyDescent="0.2">
      <c r="D137" s="179"/>
    </row>
    <row r="138" spans="4:4" x14ac:dyDescent="0.2">
      <c r="D138" s="179"/>
    </row>
    <row r="139" spans="4:4" x14ac:dyDescent="0.2">
      <c r="D139" s="179"/>
    </row>
    <row r="140" spans="4:4" x14ac:dyDescent="0.2">
      <c r="D140" s="179"/>
    </row>
    <row r="141" spans="4:4" x14ac:dyDescent="0.2">
      <c r="D141" s="179"/>
    </row>
    <row r="142" spans="4:4" x14ac:dyDescent="0.2">
      <c r="D142" s="179"/>
    </row>
    <row r="143" spans="4:4" x14ac:dyDescent="0.2">
      <c r="D143" s="179"/>
    </row>
    <row r="144" spans="4:4" x14ac:dyDescent="0.2">
      <c r="D144" s="179"/>
    </row>
    <row r="145" spans="4:4" x14ac:dyDescent="0.2">
      <c r="D145" s="179"/>
    </row>
    <row r="146" spans="4:4" x14ac:dyDescent="0.2">
      <c r="D146" s="179"/>
    </row>
    <row r="147" spans="4:4" x14ac:dyDescent="0.2">
      <c r="D147" s="179"/>
    </row>
    <row r="148" spans="4:4" x14ac:dyDescent="0.2">
      <c r="D148" s="179"/>
    </row>
    <row r="149" spans="4:4" x14ac:dyDescent="0.2">
      <c r="D149" s="179"/>
    </row>
    <row r="150" spans="4:4" x14ac:dyDescent="0.2">
      <c r="D150" s="179"/>
    </row>
    <row r="151" spans="4:4" x14ac:dyDescent="0.2">
      <c r="D151" s="179"/>
    </row>
    <row r="152" spans="4:4" x14ac:dyDescent="0.2">
      <c r="D152" s="179"/>
    </row>
    <row r="153" spans="4:4" x14ac:dyDescent="0.2">
      <c r="D153" s="179"/>
    </row>
    <row r="154" spans="4:4" x14ac:dyDescent="0.2">
      <c r="D154" s="179"/>
    </row>
    <row r="155" spans="4:4" x14ac:dyDescent="0.2">
      <c r="D155" s="179"/>
    </row>
    <row r="156" spans="4:4" x14ac:dyDescent="0.2">
      <c r="D156" s="179"/>
    </row>
    <row r="157" spans="4:4" x14ac:dyDescent="0.2">
      <c r="D157" s="179"/>
    </row>
    <row r="158" spans="4:4" x14ac:dyDescent="0.2">
      <c r="D158" s="179"/>
    </row>
    <row r="159" spans="4:4" x14ac:dyDescent="0.2">
      <c r="D159" s="179"/>
    </row>
    <row r="160" spans="4:4" x14ac:dyDescent="0.2">
      <c r="D160" s="179"/>
    </row>
    <row r="161" spans="4:4" x14ac:dyDescent="0.2">
      <c r="D161" s="179"/>
    </row>
    <row r="162" spans="4:4" x14ac:dyDescent="0.2">
      <c r="D162" s="179"/>
    </row>
    <row r="163" spans="4:4" x14ac:dyDescent="0.2">
      <c r="D163" s="179"/>
    </row>
    <row r="164" spans="4:4" x14ac:dyDescent="0.2">
      <c r="D164" s="179"/>
    </row>
    <row r="165" spans="4:4" x14ac:dyDescent="0.2">
      <c r="D165" s="179"/>
    </row>
    <row r="166" spans="4:4" x14ac:dyDescent="0.2">
      <c r="D166" s="179"/>
    </row>
    <row r="167" spans="4:4" x14ac:dyDescent="0.2">
      <c r="D167" s="179"/>
    </row>
    <row r="168" spans="4:4" x14ac:dyDescent="0.2">
      <c r="D168" s="179"/>
    </row>
    <row r="169" spans="4:4" x14ac:dyDescent="0.2">
      <c r="D169" s="179"/>
    </row>
    <row r="170" spans="4:4" x14ac:dyDescent="0.2">
      <c r="D170" s="179"/>
    </row>
    <row r="171" spans="4:4" x14ac:dyDescent="0.2">
      <c r="D171" s="179"/>
    </row>
    <row r="172" spans="4:4" x14ac:dyDescent="0.2">
      <c r="D172" s="179"/>
    </row>
    <row r="173" spans="4:4" x14ac:dyDescent="0.2">
      <c r="D173" s="179"/>
    </row>
    <row r="174" spans="4:4" x14ac:dyDescent="0.2">
      <c r="D174" s="179"/>
    </row>
    <row r="175" spans="4:4" x14ac:dyDescent="0.2">
      <c r="D175" s="179"/>
    </row>
    <row r="176" spans="4:4" x14ac:dyDescent="0.2">
      <c r="D176" s="179"/>
    </row>
    <row r="177" spans="4:4" x14ac:dyDescent="0.2">
      <c r="D177" s="179"/>
    </row>
    <row r="178" spans="4:4" x14ac:dyDescent="0.2">
      <c r="D178" s="179"/>
    </row>
    <row r="179" spans="4:4" x14ac:dyDescent="0.2">
      <c r="D179" s="179"/>
    </row>
    <row r="180" spans="4:4" x14ac:dyDescent="0.2">
      <c r="D180" s="179"/>
    </row>
    <row r="181" spans="4:4" x14ac:dyDescent="0.2">
      <c r="D181" s="179"/>
    </row>
    <row r="182" spans="4:4" x14ac:dyDescent="0.2">
      <c r="D182" s="179"/>
    </row>
    <row r="183" spans="4:4" x14ac:dyDescent="0.2">
      <c r="D183" s="179"/>
    </row>
    <row r="184" spans="4:4" x14ac:dyDescent="0.2">
      <c r="D184" s="179"/>
    </row>
    <row r="185" spans="4:4" x14ac:dyDescent="0.2">
      <c r="D185" s="179"/>
    </row>
    <row r="186" spans="4:4" x14ac:dyDescent="0.2">
      <c r="D186" s="179"/>
    </row>
    <row r="187" spans="4:4" x14ac:dyDescent="0.2">
      <c r="D187" s="179"/>
    </row>
    <row r="188" spans="4:4" x14ac:dyDescent="0.2">
      <c r="D188" s="179"/>
    </row>
    <row r="189" spans="4:4" x14ac:dyDescent="0.2">
      <c r="D189" s="179"/>
    </row>
    <row r="190" spans="4:4" x14ac:dyDescent="0.2">
      <c r="D190" s="179"/>
    </row>
    <row r="191" spans="4:4" x14ac:dyDescent="0.2">
      <c r="D191" s="179"/>
    </row>
    <row r="192" spans="4:4" x14ac:dyDescent="0.2">
      <c r="D192" s="179"/>
    </row>
    <row r="193" spans="4:4" x14ac:dyDescent="0.2">
      <c r="D193" s="179"/>
    </row>
    <row r="194" spans="4:4" x14ac:dyDescent="0.2">
      <c r="D194" s="179"/>
    </row>
    <row r="195" spans="4:4" x14ac:dyDescent="0.2">
      <c r="D195" s="179"/>
    </row>
    <row r="196" spans="4:4" x14ac:dyDescent="0.2">
      <c r="D196" s="179"/>
    </row>
    <row r="197" spans="4:4" x14ac:dyDescent="0.2">
      <c r="D197" s="179"/>
    </row>
    <row r="198" spans="4:4" x14ac:dyDescent="0.2">
      <c r="D198" s="179"/>
    </row>
    <row r="199" spans="4:4" x14ac:dyDescent="0.2">
      <c r="D199" s="179"/>
    </row>
    <row r="200" spans="4:4" x14ac:dyDescent="0.2">
      <c r="D200" s="179"/>
    </row>
    <row r="201" spans="4:4" x14ac:dyDescent="0.2">
      <c r="D201" s="179"/>
    </row>
    <row r="202" spans="4:4" x14ac:dyDescent="0.2">
      <c r="D202" s="179"/>
    </row>
    <row r="203" spans="4:4" x14ac:dyDescent="0.2">
      <c r="D203" s="179"/>
    </row>
    <row r="204" spans="4:4" x14ac:dyDescent="0.2">
      <c r="D204" s="179"/>
    </row>
    <row r="205" spans="4:4" x14ac:dyDescent="0.2">
      <c r="D205" s="179"/>
    </row>
    <row r="206" spans="4:4" x14ac:dyDescent="0.2">
      <c r="D206" s="179"/>
    </row>
    <row r="207" spans="4:4" x14ac:dyDescent="0.2">
      <c r="D207" s="179"/>
    </row>
    <row r="208" spans="4:4" x14ac:dyDescent="0.2">
      <c r="D208" s="179"/>
    </row>
    <row r="209" spans="4:4" x14ac:dyDescent="0.2">
      <c r="D209" s="179"/>
    </row>
    <row r="210" spans="4:4" x14ac:dyDescent="0.2">
      <c r="D210" s="179"/>
    </row>
    <row r="211" spans="4:4" x14ac:dyDescent="0.2">
      <c r="D211" s="179"/>
    </row>
    <row r="212" spans="4:4" x14ac:dyDescent="0.2">
      <c r="D212" s="179"/>
    </row>
    <row r="213" spans="4:4" x14ac:dyDescent="0.2">
      <c r="D213" s="179"/>
    </row>
    <row r="214" spans="4:4" x14ac:dyDescent="0.2">
      <c r="D214" s="179"/>
    </row>
    <row r="215" spans="4:4" x14ac:dyDescent="0.2">
      <c r="D215" s="179"/>
    </row>
    <row r="216" spans="4:4" x14ac:dyDescent="0.2">
      <c r="D216" s="179"/>
    </row>
    <row r="217" spans="4:4" x14ac:dyDescent="0.2">
      <c r="D217" s="179"/>
    </row>
    <row r="218" spans="4:4" x14ac:dyDescent="0.2">
      <c r="D218" s="179"/>
    </row>
    <row r="219" spans="4:4" x14ac:dyDescent="0.2">
      <c r="D219" s="179"/>
    </row>
    <row r="220" spans="4:4" x14ac:dyDescent="0.2">
      <c r="D220" s="179"/>
    </row>
    <row r="221" spans="4:4" x14ac:dyDescent="0.2">
      <c r="D221" s="179"/>
    </row>
    <row r="222" spans="4:4" x14ac:dyDescent="0.2">
      <c r="D222" s="179"/>
    </row>
    <row r="223" spans="4:4" x14ac:dyDescent="0.2">
      <c r="D223" s="179"/>
    </row>
    <row r="224" spans="4:4" x14ac:dyDescent="0.2">
      <c r="D224" s="179"/>
    </row>
    <row r="225" spans="4:4" x14ac:dyDescent="0.2">
      <c r="D225" s="179"/>
    </row>
    <row r="226" spans="4:4" x14ac:dyDescent="0.2">
      <c r="D226" s="179"/>
    </row>
    <row r="227" spans="4:4" x14ac:dyDescent="0.2">
      <c r="D227" s="179"/>
    </row>
    <row r="228" spans="4:4" x14ac:dyDescent="0.2">
      <c r="D228" s="179"/>
    </row>
    <row r="229" spans="4:4" x14ac:dyDescent="0.2">
      <c r="D229" s="179"/>
    </row>
    <row r="230" spans="4:4" x14ac:dyDescent="0.2">
      <c r="D230" s="179"/>
    </row>
    <row r="231" spans="4:4" x14ac:dyDescent="0.2">
      <c r="D231" s="179"/>
    </row>
    <row r="232" spans="4:4" x14ac:dyDescent="0.2">
      <c r="D232" s="179"/>
    </row>
    <row r="233" spans="4:4" x14ac:dyDescent="0.2">
      <c r="D233" s="179"/>
    </row>
    <row r="234" spans="4:4" x14ac:dyDescent="0.2">
      <c r="D234" s="179"/>
    </row>
    <row r="235" spans="4:4" x14ac:dyDescent="0.2">
      <c r="D235" s="179"/>
    </row>
    <row r="236" spans="4:4" x14ac:dyDescent="0.2">
      <c r="D236" s="179"/>
    </row>
    <row r="237" spans="4:4" x14ac:dyDescent="0.2">
      <c r="D237" s="179"/>
    </row>
    <row r="238" spans="4:4" x14ac:dyDescent="0.2">
      <c r="D238" s="179"/>
    </row>
    <row r="239" spans="4:4" x14ac:dyDescent="0.2">
      <c r="D239" s="179"/>
    </row>
    <row r="240" spans="4:4" x14ac:dyDescent="0.2">
      <c r="D240" s="179"/>
    </row>
    <row r="241" spans="4:4" x14ac:dyDescent="0.2">
      <c r="D241" s="179"/>
    </row>
    <row r="242" spans="4:4" x14ac:dyDescent="0.2">
      <c r="D242" s="179"/>
    </row>
    <row r="243" spans="4:4" x14ac:dyDescent="0.2">
      <c r="D243" s="179"/>
    </row>
    <row r="244" spans="4:4" x14ac:dyDescent="0.2">
      <c r="D244" s="179"/>
    </row>
    <row r="245" spans="4:4" x14ac:dyDescent="0.2">
      <c r="D245" s="179"/>
    </row>
    <row r="246" spans="4:4" x14ac:dyDescent="0.2">
      <c r="D246" s="179"/>
    </row>
    <row r="247" spans="4:4" x14ac:dyDescent="0.2">
      <c r="D247" s="179"/>
    </row>
    <row r="248" spans="4:4" x14ac:dyDescent="0.2">
      <c r="D248" s="179"/>
    </row>
    <row r="249" spans="4:4" x14ac:dyDescent="0.2">
      <c r="D249" s="179"/>
    </row>
    <row r="250" spans="4:4" x14ac:dyDescent="0.2">
      <c r="D250" s="179"/>
    </row>
    <row r="251" spans="4:4" x14ac:dyDescent="0.2">
      <c r="D251" s="179"/>
    </row>
    <row r="252" spans="4:4" x14ac:dyDescent="0.2">
      <c r="D252" s="179"/>
    </row>
    <row r="253" spans="4:4" x14ac:dyDescent="0.2">
      <c r="D253" s="179"/>
    </row>
    <row r="254" spans="4:4" x14ac:dyDescent="0.2">
      <c r="D254" s="179"/>
    </row>
    <row r="255" spans="4:4" x14ac:dyDescent="0.2">
      <c r="D255" s="179"/>
    </row>
    <row r="256" spans="4:4" x14ac:dyDescent="0.2">
      <c r="D256" s="179"/>
    </row>
    <row r="257" spans="4:4" x14ac:dyDescent="0.2">
      <c r="D257" s="179"/>
    </row>
    <row r="258" spans="4:4" x14ac:dyDescent="0.2">
      <c r="D258" s="179"/>
    </row>
    <row r="259" spans="4:4" x14ac:dyDescent="0.2">
      <c r="D259" s="179"/>
    </row>
    <row r="260" spans="4:4" x14ac:dyDescent="0.2">
      <c r="D260" s="179"/>
    </row>
    <row r="261" spans="4:4" x14ac:dyDescent="0.2">
      <c r="D261" s="179"/>
    </row>
    <row r="262" spans="4:4" x14ac:dyDescent="0.2">
      <c r="D262" s="179"/>
    </row>
    <row r="263" spans="4:4" x14ac:dyDescent="0.2">
      <c r="D263" s="179"/>
    </row>
    <row r="264" spans="4:4" x14ac:dyDescent="0.2">
      <c r="D264" s="179"/>
    </row>
    <row r="265" spans="4:4" x14ac:dyDescent="0.2">
      <c r="D265" s="179"/>
    </row>
    <row r="266" spans="4:4" x14ac:dyDescent="0.2">
      <c r="D266" s="179"/>
    </row>
    <row r="267" spans="4:4" x14ac:dyDescent="0.2">
      <c r="D267" s="179"/>
    </row>
    <row r="268" spans="4:4" x14ac:dyDescent="0.2">
      <c r="D268" s="179"/>
    </row>
    <row r="269" spans="4:4" x14ac:dyDescent="0.2">
      <c r="D269" s="179"/>
    </row>
    <row r="270" spans="4:4" x14ac:dyDescent="0.2">
      <c r="D270" s="179"/>
    </row>
    <row r="271" spans="4:4" x14ac:dyDescent="0.2">
      <c r="D271" s="179"/>
    </row>
    <row r="272" spans="4:4" x14ac:dyDescent="0.2">
      <c r="D272" s="179"/>
    </row>
    <row r="273" spans="4:4" x14ac:dyDescent="0.2">
      <c r="D273" s="179"/>
    </row>
    <row r="274" spans="4:4" x14ac:dyDescent="0.2">
      <c r="D274" s="179"/>
    </row>
    <row r="275" spans="4:4" x14ac:dyDescent="0.2">
      <c r="D275" s="179"/>
    </row>
    <row r="276" spans="4:4" x14ac:dyDescent="0.2">
      <c r="D276" s="179"/>
    </row>
    <row r="277" spans="4:4" x14ac:dyDescent="0.2">
      <c r="D277" s="179"/>
    </row>
    <row r="278" spans="4:4" x14ac:dyDescent="0.2">
      <c r="D278" s="179"/>
    </row>
    <row r="279" spans="4:4" x14ac:dyDescent="0.2">
      <c r="D279" s="179"/>
    </row>
    <row r="280" spans="4:4" x14ac:dyDescent="0.2">
      <c r="D280" s="179"/>
    </row>
    <row r="281" spans="4:4" x14ac:dyDescent="0.2">
      <c r="D281" s="179"/>
    </row>
    <row r="282" spans="4:4" x14ac:dyDescent="0.2">
      <c r="D282" s="179"/>
    </row>
    <row r="283" spans="4:4" x14ac:dyDescent="0.2">
      <c r="D283" s="179"/>
    </row>
    <row r="284" spans="4:4" x14ac:dyDescent="0.2">
      <c r="D284" s="179"/>
    </row>
    <row r="285" spans="4:4" x14ac:dyDescent="0.2">
      <c r="D285" s="179"/>
    </row>
    <row r="286" spans="4:4" x14ac:dyDescent="0.2">
      <c r="D286" s="179"/>
    </row>
    <row r="287" spans="4:4" x14ac:dyDescent="0.2">
      <c r="D287" s="179"/>
    </row>
    <row r="288" spans="4:4" x14ac:dyDescent="0.2">
      <c r="D288" s="179"/>
    </row>
    <row r="289" spans="4:4" x14ac:dyDescent="0.2">
      <c r="D289" s="179"/>
    </row>
    <row r="290" spans="4:4" x14ac:dyDescent="0.2">
      <c r="D290" s="179"/>
    </row>
    <row r="291" spans="4:4" x14ac:dyDescent="0.2">
      <c r="D291" s="179"/>
    </row>
    <row r="292" spans="4:4" x14ac:dyDescent="0.2">
      <c r="D292" s="179"/>
    </row>
    <row r="293" spans="4:4" x14ac:dyDescent="0.2">
      <c r="D293" s="179"/>
    </row>
    <row r="294" spans="4:4" x14ac:dyDescent="0.2">
      <c r="D294" s="179"/>
    </row>
    <row r="295" spans="4:4" x14ac:dyDescent="0.2">
      <c r="D295" s="179"/>
    </row>
    <row r="296" spans="4:4" x14ac:dyDescent="0.2">
      <c r="D296" s="179"/>
    </row>
    <row r="297" spans="4:4" x14ac:dyDescent="0.2">
      <c r="D297" s="179"/>
    </row>
    <row r="298" spans="4:4" x14ac:dyDescent="0.2">
      <c r="D298" s="179"/>
    </row>
    <row r="299" spans="4:4" x14ac:dyDescent="0.2">
      <c r="D299" s="179"/>
    </row>
    <row r="300" spans="4:4" x14ac:dyDescent="0.2">
      <c r="D300" s="179"/>
    </row>
    <row r="301" spans="4:4" x14ac:dyDescent="0.2">
      <c r="D301" s="179"/>
    </row>
    <row r="302" spans="4:4" x14ac:dyDescent="0.2">
      <c r="D302" s="179"/>
    </row>
    <row r="303" spans="4:4" x14ac:dyDescent="0.2">
      <c r="D303" s="179"/>
    </row>
    <row r="304" spans="4:4" x14ac:dyDescent="0.2">
      <c r="D304" s="179"/>
    </row>
    <row r="305" spans="4:4" x14ac:dyDescent="0.2">
      <c r="D305" s="179"/>
    </row>
    <row r="306" spans="4:4" x14ac:dyDescent="0.2">
      <c r="D306" s="179"/>
    </row>
    <row r="307" spans="4:4" x14ac:dyDescent="0.2">
      <c r="D307" s="179"/>
    </row>
    <row r="308" spans="4:4" x14ac:dyDescent="0.2">
      <c r="D308" s="179"/>
    </row>
    <row r="309" spans="4:4" x14ac:dyDescent="0.2">
      <c r="D309" s="179"/>
    </row>
    <row r="310" spans="4:4" x14ac:dyDescent="0.2">
      <c r="D310" s="179"/>
    </row>
    <row r="311" spans="4:4" x14ac:dyDescent="0.2">
      <c r="D311" s="179"/>
    </row>
    <row r="312" spans="4:4" x14ac:dyDescent="0.2">
      <c r="D312" s="179"/>
    </row>
    <row r="313" spans="4:4" x14ac:dyDescent="0.2">
      <c r="D313" s="179"/>
    </row>
    <row r="314" spans="4:4" x14ac:dyDescent="0.2">
      <c r="D314" s="179"/>
    </row>
    <row r="315" spans="4:4" x14ac:dyDescent="0.2">
      <c r="D315" s="179"/>
    </row>
    <row r="316" spans="4:4" x14ac:dyDescent="0.2">
      <c r="D316" s="179"/>
    </row>
    <row r="317" spans="4:4" x14ac:dyDescent="0.2">
      <c r="D317" s="179"/>
    </row>
    <row r="318" spans="4:4" x14ac:dyDescent="0.2">
      <c r="D318" s="179"/>
    </row>
    <row r="319" spans="4:4" x14ac:dyDescent="0.2">
      <c r="D319" s="179"/>
    </row>
    <row r="320" spans="4:4" x14ac:dyDescent="0.2">
      <c r="D320" s="179"/>
    </row>
    <row r="321" spans="4:4" x14ac:dyDescent="0.2">
      <c r="D321" s="179"/>
    </row>
    <row r="322" spans="4:4" x14ac:dyDescent="0.2">
      <c r="D322" s="179"/>
    </row>
    <row r="323" spans="4:4" x14ac:dyDescent="0.2">
      <c r="D323" s="179"/>
    </row>
    <row r="324" spans="4:4" x14ac:dyDescent="0.2">
      <c r="D324" s="179"/>
    </row>
    <row r="325" spans="4:4" x14ac:dyDescent="0.2">
      <c r="D325" s="179"/>
    </row>
    <row r="326" spans="4:4" x14ac:dyDescent="0.2">
      <c r="D326" s="179"/>
    </row>
    <row r="327" spans="4:4" x14ac:dyDescent="0.2">
      <c r="D327" s="179"/>
    </row>
    <row r="328" spans="4:4" x14ac:dyDescent="0.2">
      <c r="D328" s="179"/>
    </row>
    <row r="329" spans="4:4" x14ac:dyDescent="0.2">
      <c r="D329" s="179"/>
    </row>
    <row r="330" spans="4:4" x14ac:dyDescent="0.2">
      <c r="D330" s="179"/>
    </row>
    <row r="331" spans="4:4" x14ac:dyDescent="0.2">
      <c r="D331" s="179"/>
    </row>
    <row r="332" spans="4:4" x14ac:dyDescent="0.2">
      <c r="D332" s="179"/>
    </row>
    <row r="333" spans="4:4" x14ac:dyDescent="0.2">
      <c r="D333" s="179"/>
    </row>
    <row r="334" spans="4:4" x14ac:dyDescent="0.2">
      <c r="D334" s="179"/>
    </row>
    <row r="335" spans="4:4" x14ac:dyDescent="0.2">
      <c r="D335" s="179"/>
    </row>
    <row r="336" spans="4:4" x14ac:dyDescent="0.2">
      <c r="D336" s="179"/>
    </row>
    <row r="337" spans="4:4" x14ac:dyDescent="0.2">
      <c r="D337" s="179"/>
    </row>
    <row r="338" spans="4:4" x14ac:dyDescent="0.2">
      <c r="D338" s="179"/>
    </row>
    <row r="339" spans="4:4" x14ac:dyDescent="0.2">
      <c r="D339" s="179"/>
    </row>
    <row r="340" spans="4:4" x14ac:dyDescent="0.2">
      <c r="D340" s="179"/>
    </row>
    <row r="341" spans="4:4" x14ac:dyDescent="0.2">
      <c r="D341" s="179"/>
    </row>
    <row r="342" spans="4:4" x14ac:dyDescent="0.2">
      <c r="D342" s="179"/>
    </row>
    <row r="343" spans="4:4" x14ac:dyDescent="0.2">
      <c r="D343" s="179"/>
    </row>
    <row r="344" spans="4:4" x14ac:dyDescent="0.2">
      <c r="D344" s="179"/>
    </row>
    <row r="345" spans="4:4" x14ac:dyDescent="0.2">
      <c r="D345" s="179"/>
    </row>
    <row r="346" spans="4:4" x14ac:dyDescent="0.2">
      <c r="D346" s="179"/>
    </row>
    <row r="347" spans="4:4" x14ac:dyDescent="0.2">
      <c r="D347" s="179"/>
    </row>
    <row r="348" spans="4:4" x14ac:dyDescent="0.2">
      <c r="D348" s="179"/>
    </row>
    <row r="349" spans="4:4" x14ac:dyDescent="0.2">
      <c r="D349" s="179"/>
    </row>
    <row r="350" spans="4:4" x14ac:dyDescent="0.2">
      <c r="D350" s="179"/>
    </row>
    <row r="351" spans="4:4" x14ac:dyDescent="0.2">
      <c r="D351" s="179"/>
    </row>
    <row r="352" spans="4:4" x14ac:dyDescent="0.2">
      <c r="D352" s="179"/>
    </row>
    <row r="353" spans="4:4" x14ac:dyDescent="0.2">
      <c r="D353" s="179"/>
    </row>
    <row r="354" spans="4:4" x14ac:dyDescent="0.2">
      <c r="D354" s="179"/>
    </row>
    <row r="355" spans="4:4" x14ac:dyDescent="0.2">
      <c r="D355" s="179"/>
    </row>
    <row r="356" spans="4:4" x14ac:dyDescent="0.2">
      <c r="D356" s="179"/>
    </row>
    <row r="357" spans="4:4" x14ac:dyDescent="0.2">
      <c r="D357" s="179"/>
    </row>
    <row r="358" spans="4:4" x14ac:dyDescent="0.2">
      <c r="D358" s="179"/>
    </row>
    <row r="359" spans="4:4" x14ac:dyDescent="0.2">
      <c r="D359" s="179"/>
    </row>
    <row r="360" spans="4:4" x14ac:dyDescent="0.2">
      <c r="D360" s="179"/>
    </row>
    <row r="361" spans="4:4" x14ac:dyDescent="0.2">
      <c r="D361" s="179"/>
    </row>
    <row r="362" spans="4:4" x14ac:dyDescent="0.2">
      <c r="D362" s="179"/>
    </row>
    <row r="363" spans="4:4" x14ac:dyDescent="0.2">
      <c r="D363" s="179"/>
    </row>
    <row r="364" spans="4:4" x14ac:dyDescent="0.2">
      <c r="D364" s="179"/>
    </row>
    <row r="365" spans="4:4" x14ac:dyDescent="0.2">
      <c r="D365" s="179"/>
    </row>
    <row r="366" spans="4:4" x14ac:dyDescent="0.2">
      <c r="D366" s="179"/>
    </row>
    <row r="367" spans="4:4" x14ac:dyDescent="0.2">
      <c r="D367" s="179"/>
    </row>
    <row r="368" spans="4:4" x14ac:dyDescent="0.2">
      <c r="D368" s="179"/>
    </row>
    <row r="369" spans="4:4" x14ac:dyDescent="0.2">
      <c r="D369" s="179"/>
    </row>
    <row r="370" spans="4:4" x14ac:dyDescent="0.2">
      <c r="D370" s="179"/>
    </row>
    <row r="371" spans="4:4" x14ac:dyDescent="0.2">
      <c r="D371" s="179"/>
    </row>
    <row r="372" spans="4:4" x14ac:dyDescent="0.2">
      <c r="D372" s="179"/>
    </row>
    <row r="373" spans="4:4" x14ac:dyDescent="0.2">
      <c r="D373" s="179"/>
    </row>
    <row r="374" spans="4:4" x14ac:dyDescent="0.2">
      <c r="D374" s="179"/>
    </row>
    <row r="375" spans="4:4" x14ac:dyDescent="0.2">
      <c r="D375" s="179"/>
    </row>
    <row r="376" spans="4:4" x14ac:dyDescent="0.2">
      <c r="D376" s="179"/>
    </row>
    <row r="377" spans="4:4" x14ac:dyDescent="0.2">
      <c r="D377" s="179"/>
    </row>
    <row r="378" spans="4:4" x14ac:dyDescent="0.2">
      <c r="D378" s="179"/>
    </row>
    <row r="379" spans="4:4" x14ac:dyDescent="0.2">
      <c r="D379" s="179"/>
    </row>
    <row r="380" spans="4:4" x14ac:dyDescent="0.2">
      <c r="D380" s="179"/>
    </row>
    <row r="381" spans="4:4" x14ac:dyDescent="0.2">
      <c r="D381" s="179"/>
    </row>
    <row r="382" spans="4:4" x14ac:dyDescent="0.2">
      <c r="D382" s="179"/>
    </row>
    <row r="383" spans="4:4" x14ac:dyDescent="0.2">
      <c r="D383" s="179"/>
    </row>
    <row r="384" spans="4:4" x14ac:dyDescent="0.2">
      <c r="D384" s="179"/>
    </row>
    <row r="385" spans="4:4" x14ac:dyDescent="0.2">
      <c r="D385" s="179"/>
    </row>
    <row r="386" spans="4:4" x14ac:dyDescent="0.2">
      <c r="D386" s="179"/>
    </row>
    <row r="387" spans="4:4" x14ac:dyDescent="0.2">
      <c r="D387" s="179"/>
    </row>
    <row r="388" spans="4:4" x14ac:dyDescent="0.2">
      <c r="D388" s="179"/>
    </row>
    <row r="389" spans="4:4" x14ac:dyDescent="0.2">
      <c r="D389" s="179"/>
    </row>
    <row r="390" spans="4:4" x14ac:dyDescent="0.2">
      <c r="D390" s="179"/>
    </row>
    <row r="391" spans="4:4" x14ac:dyDescent="0.2">
      <c r="D391" s="179"/>
    </row>
    <row r="392" spans="4:4" x14ac:dyDescent="0.2">
      <c r="D392" s="179"/>
    </row>
    <row r="393" spans="4:4" x14ac:dyDescent="0.2">
      <c r="D393" s="179"/>
    </row>
    <row r="394" spans="4:4" x14ac:dyDescent="0.2">
      <c r="D394" s="179"/>
    </row>
    <row r="395" spans="4:4" x14ac:dyDescent="0.2">
      <c r="D395" s="179"/>
    </row>
    <row r="396" spans="4:4" x14ac:dyDescent="0.2">
      <c r="D396" s="179"/>
    </row>
    <row r="397" spans="4:4" x14ac:dyDescent="0.2">
      <c r="D397" s="179"/>
    </row>
    <row r="398" spans="4:4" x14ac:dyDescent="0.2">
      <c r="D398" s="179"/>
    </row>
    <row r="399" spans="4:4" x14ac:dyDescent="0.2">
      <c r="D399" s="179"/>
    </row>
    <row r="400" spans="4:4" x14ac:dyDescent="0.2">
      <c r="D400" s="179"/>
    </row>
    <row r="401" spans="4:4" x14ac:dyDescent="0.2">
      <c r="D401" s="179"/>
    </row>
    <row r="402" spans="4:4" x14ac:dyDescent="0.2">
      <c r="D402" s="179"/>
    </row>
    <row r="403" spans="4:4" x14ac:dyDescent="0.2">
      <c r="D403" s="179"/>
    </row>
    <row r="404" spans="4:4" x14ac:dyDescent="0.2">
      <c r="D404" s="179"/>
    </row>
    <row r="405" spans="4:4" x14ac:dyDescent="0.2">
      <c r="D405" s="179"/>
    </row>
    <row r="406" spans="4:4" x14ac:dyDescent="0.2">
      <c r="D406" s="179"/>
    </row>
    <row r="407" spans="4:4" x14ac:dyDescent="0.2">
      <c r="D407" s="179"/>
    </row>
    <row r="408" spans="4:4" x14ac:dyDescent="0.2">
      <c r="D408" s="179"/>
    </row>
    <row r="409" spans="4:4" x14ac:dyDescent="0.2">
      <c r="D409" s="179"/>
    </row>
    <row r="410" spans="4:4" x14ac:dyDescent="0.2">
      <c r="D410" s="179"/>
    </row>
    <row r="411" spans="4:4" x14ac:dyDescent="0.2">
      <c r="D411" s="179"/>
    </row>
    <row r="412" spans="4:4" x14ac:dyDescent="0.2">
      <c r="D412" s="179"/>
    </row>
    <row r="413" spans="4:4" x14ac:dyDescent="0.2">
      <c r="D413" s="179"/>
    </row>
    <row r="414" spans="4:4" x14ac:dyDescent="0.2">
      <c r="D414" s="179"/>
    </row>
    <row r="415" spans="4:4" x14ac:dyDescent="0.2">
      <c r="D415" s="179"/>
    </row>
    <row r="416" spans="4:4" x14ac:dyDescent="0.2">
      <c r="D416" s="179"/>
    </row>
    <row r="417" spans="4:4" x14ac:dyDescent="0.2">
      <c r="D417" s="179"/>
    </row>
    <row r="418" spans="4:4" x14ac:dyDescent="0.2">
      <c r="D418" s="179"/>
    </row>
    <row r="419" spans="4:4" x14ac:dyDescent="0.2">
      <c r="D419" s="179"/>
    </row>
    <row r="420" spans="4:4" x14ac:dyDescent="0.2">
      <c r="D420" s="179"/>
    </row>
    <row r="421" spans="4:4" x14ac:dyDescent="0.2">
      <c r="D421" s="179"/>
    </row>
    <row r="422" spans="4:4" x14ac:dyDescent="0.2">
      <c r="D422" s="179"/>
    </row>
    <row r="423" spans="4:4" x14ac:dyDescent="0.2">
      <c r="D423" s="179"/>
    </row>
    <row r="424" spans="4:4" x14ac:dyDescent="0.2">
      <c r="D424" s="179"/>
    </row>
    <row r="425" spans="4:4" x14ac:dyDescent="0.2">
      <c r="D425" s="179"/>
    </row>
    <row r="426" spans="4:4" x14ac:dyDescent="0.2">
      <c r="D426" s="179"/>
    </row>
    <row r="427" spans="4:4" x14ac:dyDescent="0.2">
      <c r="D427" s="179"/>
    </row>
    <row r="428" spans="4:4" x14ac:dyDescent="0.2">
      <c r="D428" s="179"/>
    </row>
    <row r="429" spans="4:4" x14ac:dyDescent="0.2">
      <c r="D429" s="179"/>
    </row>
    <row r="430" spans="4:4" x14ac:dyDescent="0.2">
      <c r="D430" s="179"/>
    </row>
    <row r="431" spans="4:4" x14ac:dyDescent="0.2">
      <c r="D431" s="179"/>
    </row>
    <row r="432" spans="4:4" x14ac:dyDescent="0.2">
      <c r="D432" s="179"/>
    </row>
    <row r="433" spans="4:4" x14ac:dyDescent="0.2">
      <c r="D433" s="179"/>
    </row>
    <row r="434" spans="4:4" x14ac:dyDescent="0.2">
      <c r="D434" s="179"/>
    </row>
    <row r="435" spans="4:4" x14ac:dyDescent="0.2">
      <c r="D435" s="179"/>
    </row>
    <row r="436" spans="4:4" x14ac:dyDescent="0.2">
      <c r="D436" s="179"/>
    </row>
    <row r="437" spans="4:4" x14ac:dyDescent="0.2">
      <c r="D437" s="179"/>
    </row>
    <row r="438" spans="4:4" x14ac:dyDescent="0.2">
      <c r="D438" s="179"/>
    </row>
    <row r="439" spans="4:4" x14ac:dyDescent="0.2">
      <c r="D439" s="179"/>
    </row>
    <row r="440" spans="4:4" x14ac:dyDescent="0.2">
      <c r="D440" s="179"/>
    </row>
    <row r="441" spans="4:4" x14ac:dyDescent="0.2">
      <c r="D441" s="179"/>
    </row>
    <row r="442" spans="4:4" x14ac:dyDescent="0.2">
      <c r="D442" s="179"/>
    </row>
    <row r="443" spans="4:4" x14ac:dyDescent="0.2">
      <c r="D443" s="179"/>
    </row>
    <row r="444" spans="4:4" x14ac:dyDescent="0.2">
      <c r="D444" s="179"/>
    </row>
    <row r="445" spans="4:4" x14ac:dyDescent="0.2">
      <c r="D445" s="179"/>
    </row>
    <row r="446" spans="4:4" x14ac:dyDescent="0.2">
      <c r="D446" s="179"/>
    </row>
    <row r="447" spans="4:4" x14ac:dyDescent="0.2">
      <c r="D447" s="179"/>
    </row>
    <row r="448" spans="4:4" x14ac:dyDescent="0.2">
      <c r="D448" s="179"/>
    </row>
    <row r="449" spans="4:4" x14ac:dyDescent="0.2">
      <c r="D449" s="179"/>
    </row>
    <row r="450" spans="4:4" x14ac:dyDescent="0.2">
      <c r="D450" s="179"/>
    </row>
    <row r="451" spans="4:4" x14ac:dyDescent="0.2">
      <c r="D451" s="179"/>
    </row>
    <row r="452" spans="4:4" x14ac:dyDescent="0.2">
      <c r="D452" s="179"/>
    </row>
    <row r="453" spans="4:4" x14ac:dyDescent="0.2">
      <c r="D453" s="179"/>
    </row>
    <row r="454" spans="4:4" x14ac:dyDescent="0.2">
      <c r="D454" s="179"/>
    </row>
    <row r="455" spans="4:4" x14ac:dyDescent="0.2">
      <c r="D455" s="179"/>
    </row>
    <row r="456" spans="4:4" x14ac:dyDescent="0.2">
      <c r="D456" s="179"/>
    </row>
    <row r="457" spans="4:4" x14ac:dyDescent="0.2">
      <c r="D457" s="179"/>
    </row>
    <row r="458" spans="4:4" x14ac:dyDescent="0.2">
      <c r="D458" s="179"/>
    </row>
    <row r="459" spans="4:4" x14ac:dyDescent="0.2">
      <c r="D459" s="179"/>
    </row>
    <row r="460" spans="4:4" x14ac:dyDescent="0.2">
      <c r="D460" s="179"/>
    </row>
    <row r="461" spans="4:4" x14ac:dyDescent="0.2">
      <c r="D461" s="179"/>
    </row>
    <row r="462" spans="4:4" x14ac:dyDescent="0.2">
      <c r="D462" s="179"/>
    </row>
    <row r="463" spans="4:4" x14ac:dyDescent="0.2">
      <c r="D463" s="179"/>
    </row>
    <row r="464" spans="4:4" x14ac:dyDescent="0.2">
      <c r="D464" s="179"/>
    </row>
    <row r="465" spans="4:4" x14ac:dyDescent="0.2">
      <c r="D465" s="179"/>
    </row>
    <row r="466" spans="4:4" x14ac:dyDescent="0.2">
      <c r="D466" s="179"/>
    </row>
    <row r="467" spans="4:4" x14ac:dyDescent="0.2">
      <c r="D467" s="179"/>
    </row>
    <row r="468" spans="4:4" x14ac:dyDescent="0.2">
      <c r="D468" s="179"/>
    </row>
    <row r="469" spans="4:4" x14ac:dyDescent="0.2">
      <c r="D469" s="179"/>
    </row>
    <row r="470" spans="4:4" x14ac:dyDescent="0.2">
      <c r="D470" s="179"/>
    </row>
    <row r="471" spans="4:4" x14ac:dyDescent="0.2">
      <c r="D471" s="179"/>
    </row>
    <row r="472" spans="4:4" x14ac:dyDescent="0.2">
      <c r="D472" s="179"/>
    </row>
    <row r="473" spans="4:4" x14ac:dyDescent="0.2">
      <c r="D473" s="179"/>
    </row>
    <row r="474" spans="4:4" x14ac:dyDescent="0.2">
      <c r="D474" s="179"/>
    </row>
    <row r="475" spans="4:4" x14ac:dyDescent="0.2">
      <c r="D475" s="179"/>
    </row>
    <row r="476" spans="4:4" x14ac:dyDescent="0.2">
      <c r="D476" s="179"/>
    </row>
    <row r="477" spans="4:4" x14ac:dyDescent="0.2">
      <c r="D477" s="179"/>
    </row>
    <row r="478" spans="4:4" x14ac:dyDescent="0.2">
      <c r="D478" s="179"/>
    </row>
    <row r="479" spans="4:4" x14ac:dyDescent="0.2">
      <c r="D479" s="179"/>
    </row>
    <row r="480" spans="4:4" x14ac:dyDescent="0.2">
      <c r="D480" s="179"/>
    </row>
    <row r="481" spans="4:4" x14ac:dyDescent="0.2">
      <c r="D481" s="179"/>
    </row>
    <row r="482" spans="4:4" x14ac:dyDescent="0.2">
      <c r="D482" s="179"/>
    </row>
    <row r="483" spans="4:4" x14ac:dyDescent="0.2">
      <c r="D483" s="179"/>
    </row>
    <row r="484" spans="4:4" x14ac:dyDescent="0.2">
      <c r="D484" s="179"/>
    </row>
    <row r="485" spans="4:4" x14ac:dyDescent="0.2">
      <c r="D485" s="179"/>
    </row>
    <row r="486" spans="4:4" x14ac:dyDescent="0.2">
      <c r="D486" s="179"/>
    </row>
    <row r="487" spans="4:4" x14ac:dyDescent="0.2">
      <c r="D487" s="179"/>
    </row>
    <row r="488" spans="4:4" x14ac:dyDescent="0.2">
      <c r="D488" s="179"/>
    </row>
    <row r="489" spans="4:4" x14ac:dyDescent="0.2">
      <c r="D489" s="179"/>
    </row>
    <row r="490" spans="4:4" x14ac:dyDescent="0.2">
      <c r="D490" s="179"/>
    </row>
    <row r="491" spans="4:4" x14ac:dyDescent="0.2">
      <c r="D491" s="179"/>
    </row>
    <row r="492" spans="4:4" x14ac:dyDescent="0.2">
      <c r="D492" s="179"/>
    </row>
    <row r="493" spans="4:4" x14ac:dyDescent="0.2">
      <c r="D493" s="179"/>
    </row>
    <row r="494" spans="4:4" x14ac:dyDescent="0.2">
      <c r="D494" s="179"/>
    </row>
    <row r="495" spans="4:4" x14ac:dyDescent="0.2">
      <c r="D495" s="179"/>
    </row>
    <row r="496" spans="4:4" x14ac:dyDescent="0.2">
      <c r="D496" s="179"/>
    </row>
    <row r="497" spans="4:4" x14ac:dyDescent="0.2">
      <c r="D497" s="179"/>
    </row>
    <row r="498" spans="4:4" x14ac:dyDescent="0.2">
      <c r="D498" s="179"/>
    </row>
    <row r="499" spans="4:4" x14ac:dyDescent="0.2">
      <c r="D499" s="179"/>
    </row>
    <row r="500" spans="4:4" x14ac:dyDescent="0.2">
      <c r="D500" s="179"/>
    </row>
    <row r="501" spans="4:4" x14ac:dyDescent="0.2">
      <c r="D501" s="179"/>
    </row>
    <row r="502" spans="4:4" x14ac:dyDescent="0.2">
      <c r="D502" s="179"/>
    </row>
    <row r="503" spans="4:4" x14ac:dyDescent="0.2">
      <c r="D503" s="179"/>
    </row>
    <row r="504" spans="4:4" x14ac:dyDescent="0.2">
      <c r="D504" s="179"/>
    </row>
    <row r="505" spans="4:4" x14ac:dyDescent="0.2">
      <c r="D505" s="179"/>
    </row>
    <row r="506" spans="4:4" x14ac:dyDescent="0.2">
      <c r="D506" s="179"/>
    </row>
    <row r="507" spans="4:4" x14ac:dyDescent="0.2">
      <c r="D507" s="179"/>
    </row>
    <row r="508" spans="4:4" x14ac:dyDescent="0.2">
      <c r="D508" s="179"/>
    </row>
    <row r="509" spans="4:4" x14ac:dyDescent="0.2">
      <c r="D509" s="179"/>
    </row>
    <row r="510" spans="4:4" x14ac:dyDescent="0.2">
      <c r="D510" s="179"/>
    </row>
    <row r="511" spans="4:4" x14ac:dyDescent="0.2">
      <c r="D511" s="179"/>
    </row>
    <row r="512" spans="4:4" x14ac:dyDescent="0.2">
      <c r="D512" s="179"/>
    </row>
    <row r="513" spans="4:4" x14ac:dyDescent="0.2">
      <c r="D513" s="179"/>
    </row>
    <row r="514" spans="4:4" x14ac:dyDescent="0.2">
      <c r="D514" s="179"/>
    </row>
    <row r="515" spans="4:4" x14ac:dyDescent="0.2">
      <c r="D515" s="179"/>
    </row>
    <row r="516" spans="4:4" x14ac:dyDescent="0.2">
      <c r="D516" s="179"/>
    </row>
    <row r="517" spans="4:4" x14ac:dyDescent="0.2">
      <c r="D517" s="179"/>
    </row>
    <row r="518" spans="4:4" x14ac:dyDescent="0.2">
      <c r="D518" s="179"/>
    </row>
    <row r="519" spans="4:4" x14ac:dyDescent="0.2">
      <c r="D519" s="179"/>
    </row>
    <row r="520" spans="4:4" x14ac:dyDescent="0.2">
      <c r="D520" s="179"/>
    </row>
    <row r="521" spans="4:4" x14ac:dyDescent="0.2">
      <c r="D521" s="179"/>
    </row>
    <row r="522" spans="4:4" x14ac:dyDescent="0.2">
      <c r="D522" s="179"/>
    </row>
    <row r="523" spans="4:4" x14ac:dyDescent="0.2">
      <c r="D523" s="179"/>
    </row>
    <row r="524" spans="4:4" x14ac:dyDescent="0.2">
      <c r="D524" s="179"/>
    </row>
    <row r="525" spans="4:4" x14ac:dyDescent="0.2">
      <c r="D525" s="179"/>
    </row>
    <row r="526" spans="4:4" x14ac:dyDescent="0.2">
      <c r="D526" s="179"/>
    </row>
    <row r="527" spans="4:4" x14ac:dyDescent="0.2">
      <c r="D527" s="179"/>
    </row>
    <row r="528" spans="4:4" x14ac:dyDescent="0.2">
      <c r="D528" s="179"/>
    </row>
    <row r="529" spans="4:4" x14ac:dyDescent="0.2">
      <c r="D529" s="179"/>
    </row>
    <row r="530" spans="4:4" x14ac:dyDescent="0.2">
      <c r="D530" s="179"/>
    </row>
    <row r="531" spans="4:4" x14ac:dyDescent="0.2">
      <c r="D531" s="179"/>
    </row>
    <row r="532" spans="4:4" x14ac:dyDescent="0.2">
      <c r="D532" s="179"/>
    </row>
    <row r="533" spans="4:4" x14ac:dyDescent="0.2">
      <c r="D533" s="179"/>
    </row>
    <row r="534" spans="4:4" x14ac:dyDescent="0.2">
      <c r="D534" s="179"/>
    </row>
    <row r="535" spans="4:4" x14ac:dyDescent="0.2">
      <c r="D535" s="179"/>
    </row>
    <row r="536" spans="4:4" x14ac:dyDescent="0.2">
      <c r="D536" s="179"/>
    </row>
    <row r="537" spans="4:4" x14ac:dyDescent="0.2">
      <c r="D537" s="179"/>
    </row>
    <row r="538" spans="4:4" x14ac:dyDescent="0.2">
      <c r="D538" s="179"/>
    </row>
    <row r="539" spans="4:4" x14ac:dyDescent="0.2">
      <c r="D539" s="179"/>
    </row>
    <row r="540" spans="4:4" x14ac:dyDescent="0.2">
      <c r="D540" s="179"/>
    </row>
    <row r="541" spans="4:4" x14ac:dyDescent="0.2">
      <c r="D541" s="179"/>
    </row>
    <row r="542" spans="4:4" x14ac:dyDescent="0.2">
      <c r="D542" s="179"/>
    </row>
    <row r="543" spans="4:4" x14ac:dyDescent="0.2">
      <c r="D543" s="179"/>
    </row>
    <row r="544" spans="4:4" x14ac:dyDescent="0.2">
      <c r="D544" s="179"/>
    </row>
    <row r="545" spans="4:4" x14ac:dyDescent="0.2">
      <c r="D545" s="179"/>
    </row>
    <row r="546" spans="4:4" x14ac:dyDescent="0.2">
      <c r="D546" s="179"/>
    </row>
    <row r="547" spans="4:4" x14ac:dyDescent="0.2">
      <c r="D547" s="179"/>
    </row>
    <row r="548" spans="4:4" x14ac:dyDescent="0.2">
      <c r="D548" s="179"/>
    </row>
    <row r="549" spans="4:4" x14ac:dyDescent="0.2">
      <c r="D549" s="179"/>
    </row>
    <row r="550" spans="4:4" x14ac:dyDescent="0.2">
      <c r="D550" s="179"/>
    </row>
    <row r="551" spans="4:4" x14ac:dyDescent="0.2">
      <c r="D551" s="179"/>
    </row>
    <row r="552" spans="4:4" x14ac:dyDescent="0.2">
      <c r="D552" s="179"/>
    </row>
    <row r="553" spans="4:4" x14ac:dyDescent="0.2">
      <c r="D553" s="179"/>
    </row>
    <row r="554" spans="4:4" x14ac:dyDescent="0.2">
      <c r="D554" s="179"/>
    </row>
    <row r="555" spans="4:4" x14ac:dyDescent="0.2">
      <c r="D555" s="179"/>
    </row>
    <row r="556" spans="4:4" x14ac:dyDescent="0.2">
      <c r="D556" s="179"/>
    </row>
    <row r="557" spans="4:4" x14ac:dyDescent="0.2">
      <c r="D557" s="179"/>
    </row>
    <row r="558" spans="4:4" x14ac:dyDescent="0.2">
      <c r="D558" s="179"/>
    </row>
    <row r="559" spans="4:4" x14ac:dyDescent="0.2">
      <c r="D559" s="179"/>
    </row>
    <row r="560" spans="4:4" x14ac:dyDescent="0.2">
      <c r="D560" s="179"/>
    </row>
    <row r="561" spans="4:4" x14ac:dyDescent="0.2">
      <c r="D561" s="179"/>
    </row>
    <row r="562" spans="4:4" x14ac:dyDescent="0.2">
      <c r="D562" s="179"/>
    </row>
    <row r="563" spans="4:4" x14ac:dyDescent="0.2">
      <c r="D563" s="179"/>
    </row>
    <row r="564" spans="4:4" x14ac:dyDescent="0.2">
      <c r="D564" s="179"/>
    </row>
    <row r="565" spans="4:4" x14ac:dyDescent="0.2">
      <c r="D565" s="179"/>
    </row>
    <row r="566" spans="4:4" x14ac:dyDescent="0.2">
      <c r="D566" s="179"/>
    </row>
    <row r="567" spans="4:4" x14ac:dyDescent="0.2">
      <c r="D567" s="179"/>
    </row>
    <row r="568" spans="4:4" x14ac:dyDescent="0.2">
      <c r="D568" s="179"/>
    </row>
    <row r="569" spans="4:4" x14ac:dyDescent="0.2">
      <c r="D569" s="179"/>
    </row>
    <row r="570" spans="4:4" x14ac:dyDescent="0.2">
      <c r="D570" s="179"/>
    </row>
    <row r="571" spans="4:4" x14ac:dyDescent="0.2">
      <c r="D571" s="179"/>
    </row>
    <row r="572" spans="4:4" x14ac:dyDescent="0.2">
      <c r="D572" s="179"/>
    </row>
    <row r="573" spans="4:4" x14ac:dyDescent="0.2">
      <c r="D573" s="179"/>
    </row>
    <row r="574" spans="4:4" x14ac:dyDescent="0.2">
      <c r="D574" s="179"/>
    </row>
    <row r="575" spans="4:4" x14ac:dyDescent="0.2">
      <c r="D575" s="179"/>
    </row>
    <row r="576" spans="4:4" x14ac:dyDescent="0.2">
      <c r="D576" s="179"/>
    </row>
    <row r="577" spans="4:4" x14ac:dyDescent="0.2">
      <c r="D577" s="179"/>
    </row>
    <row r="578" spans="4:4" x14ac:dyDescent="0.2">
      <c r="D578" s="179"/>
    </row>
    <row r="579" spans="4:4" x14ac:dyDescent="0.2">
      <c r="D579" s="179"/>
    </row>
    <row r="580" spans="4:4" x14ac:dyDescent="0.2">
      <c r="D580" s="179"/>
    </row>
    <row r="581" spans="4:4" x14ac:dyDescent="0.2">
      <c r="D581" s="179"/>
    </row>
    <row r="582" spans="4:4" x14ac:dyDescent="0.2">
      <c r="D582" s="179"/>
    </row>
    <row r="583" spans="4:4" x14ac:dyDescent="0.2">
      <c r="D583" s="179"/>
    </row>
    <row r="584" spans="4:4" x14ac:dyDescent="0.2">
      <c r="D584" s="179"/>
    </row>
    <row r="585" spans="4:4" x14ac:dyDescent="0.2">
      <c r="D585" s="179"/>
    </row>
    <row r="586" spans="4:4" x14ac:dyDescent="0.2">
      <c r="D586" s="179"/>
    </row>
    <row r="587" spans="4:4" x14ac:dyDescent="0.2">
      <c r="D587" s="179"/>
    </row>
    <row r="588" spans="4:4" x14ac:dyDescent="0.2">
      <c r="D588" s="179"/>
    </row>
    <row r="589" spans="4:4" x14ac:dyDescent="0.2">
      <c r="D589" s="179"/>
    </row>
    <row r="590" spans="4:4" x14ac:dyDescent="0.2">
      <c r="D590" s="179"/>
    </row>
    <row r="591" spans="4:4" x14ac:dyDescent="0.2">
      <c r="D591" s="179"/>
    </row>
    <row r="592" spans="4:4" x14ac:dyDescent="0.2">
      <c r="D592" s="179"/>
    </row>
    <row r="593" spans="4:4" x14ac:dyDescent="0.2">
      <c r="D593" s="179"/>
    </row>
    <row r="594" spans="4:4" x14ac:dyDescent="0.2">
      <c r="D594" s="179"/>
    </row>
    <row r="595" spans="4:4" x14ac:dyDescent="0.2">
      <c r="D595" s="179"/>
    </row>
    <row r="596" spans="4:4" x14ac:dyDescent="0.2">
      <c r="D596" s="179"/>
    </row>
    <row r="597" spans="4:4" x14ac:dyDescent="0.2">
      <c r="D597" s="179"/>
    </row>
    <row r="598" spans="4:4" x14ac:dyDescent="0.2">
      <c r="D598" s="179"/>
    </row>
    <row r="599" spans="4:4" x14ac:dyDescent="0.2">
      <c r="D599" s="179"/>
    </row>
    <row r="600" spans="4:4" x14ac:dyDescent="0.2">
      <c r="D600" s="179"/>
    </row>
    <row r="601" spans="4:4" x14ac:dyDescent="0.2">
      <c r="D601" s="179"/>
    </row>
    <row r="602" spans="4:4" x14ac:dyDescent="0.2">
      <c r="D602" s="179"/>
    </row>
    <row r="603" spans="4:4" x14ac:dyDescent="0.2">
      <c r="D603" s="179"/>
    </row>
    <row r="604" spans="4:4" x14ac:dyDescent="0.2">
      <c r="D604" s="179"/>
    </row>
    <row r="605" spans="4:4" x14ac:dyDescent="0.2">
      <c r="D605" s="179"/>
    </row>
    <row r="606" spans="4:4" x14ac:dyDescent="0.2">
      <c r="D606" s="179"/>
    </row>
    <row r="607" spans="4:4" x14ac:dyDescent="0.2">
      <c r="D607" s="179"/>
    </row>
    <row r="608" spans="4:4" x14ac:dyDescent="0.2">
      <c r="D608" s="179"/>
    </row>
    <row r="609" spans="4:4" x14ac:dyDescent="0.2">
      <c r="D609" s="179"/>
    </row>
    <row r="610" spans="4:4" x14ac:dyDescent="0.2">
      <c r="D610" s="179"/>
    </row>
    <row r="611" spans="4:4" x14ac:dyDescent="0.2">
      <c r="D611" s="179"/>
    </row>
    <row r="612" spans="4:4" x14ac:dyDescent="0.2">
      <c r="D612" s="179"/>
    </row>
    <row r="613" spans="4:4" x14ac:dyDescent="0.2">
      <c r="D613" s="179"/>
    </row>
    <row r="614" spans="4:4" x14ac:dyDescent="0.2">
      <c r="D614" s="179"/>
    </row>
    <row r="615" spans="4:4" x14ac:dyDescent="0.2">
      <c r="D615" s="179"/>
    </row>
    <row r="616" spans="4:4" x14ac:dyDescent="0.2">
      <c r="D616" s="179"/>
    </row>
    <row r="617" spans="4:4" x14ac:dyDescent="0.2">
      <c r="D617" s="179"/>
    </row>
    <row r="618" spans="4:4" x14ac:dyDescent="0.2">
      <c r="D618" s="179"/>
    </row>
    <row r="619" spans="4:4" x14ac:dyDescent="0.2">
      <c r="D619" s="179"/>
    </row>
    <row r="620" spans="4:4" x14ac:dyDescent="0.2">
      <c r="D620" s="179"/>
    </row>
    <row r="621" spans="4:4" x14ac:dyDescent="0.2">
      <c r="D621" s="179"/>
    </row>
    <row r="622" spans="4:4" x14ac:dyDescent="0.2">
      <c r="D622" s="179"/>
    </row>
    <row r="623" spans="4:4" x14ac:dyDescent="0.2">
      <c r="D623" s="179"/>
    </row>
    <row r="624" spans="4:4" x14ac:dyDescent="0.2">
      <c r="D624" s="179"/>
    </row>
    <row r="625" spans="4:4" x14ac:dyDescent="0.2">
      <c r="D625" s="179"/>
    </row>
    <row r="626" spans="4:4" x14ac:dyDescent="0.2">
      <c r="D626" s="179"/>
    </row>
    <row r="627" spans="4:4" x14ac:dyDescent="0.2">
      <c r="D627" s="179"/>
    </row>
    <row r="628" spans="4:4" x14ac:dyDescent="0.2">
      <c r="D628" s="179"/>
    </row>
    <row r="629" spans="4:4" x14ac:dyDescent="0.2">
      <c r="D629" s="179"/>
    </row>
    <row r="630" spans="4:4" x14ac:dyDescent="0.2">
      <c r="D630" s="179"/>
    </row>
    <row r="631" spans="4:4" x14ac:dyDescent="0.2">
      <c r="D631" s="179"/>
    </row>
    <row r="632" spans="4:4" x14ac:dyDescent="0.2">
      <c r="D632" s="179"/>
    </row>
    <row r="633" spans="4:4" x14ac:dyDescent="0.2">
      <c r="D633" s="179"/>
    </row>
    <row r="634" spans="4:4" x14ac:dyDescent="0.2">
      <c r="D634" s="179"/>
    </row>
    <row r="635" spans="4:4" x14ac:dyDescent="0.2">
      <c r="D635" s="179"/>
    </row>
    <row r="636" spans="4:4" x14ac:dyDescent="0.2">
      <c r="D636" s="179"/>
    </row>
    <row r="637" spans="4:4" x14ac:dyDescent="0.2">
      <c r="D637" s="179"/>
    </row>
    <row r="638" spans="4:4" x14ac:dyDescent="0.2">
      <c r="D638" s="179"/>
    </row>
    <row r="639" spans="4:4" x14ac:dyDescent="0.2">
      <c r="D639" s="179"/>
    </row>
    <row r="640" spans="4:4" x14ac:dyDescent="0.2">
      <c r="D640" s="179"/>
    </row>
    <row r="641" spans="4:4" x14ac:dyDescent="0.2">
      <c r="D641" s="179"/>
    </row>
    <row r="642" spans="4:4" x14ac:dyDescent="0.2">
      <c r="D642" s="179"/>
    </row>
    <row r="643" spans="4:4" x14ac:dyDescent="0.2">
      <c r="D643" s="179"/>
    </row>
    <row r="644" spans="4:4" x14ac:dyDescent="0.2">
      <c r="D644" s="179"/>
    </row>
    <row r="645" spans="4:4" x14ac:dyDescent="0.2">
      <c r="D645" s="179"/>
    </row>
    <row r="646" spans="4:4" x14ac:dyDescent="0.2">
      <c r="D646" s="179"/>
    </row>
    <row r="647" spans="4:4" x14ac:dyDescent="0.2">
      <c r="D647" s="179"/>
    </row>
    <row r="648" spans="4:4" x14ac:dyDescent="0.2">
      <c r="D648" s="179"/>
    </row>
    <row r="649" spans="4:4" x14ac:dyDescent="0.2">
      <c r="D649" s="179"/>
    </row>
    <row r="650" spans="4:4" x14ac:dyDescent="0.2">
      <c r="D650" s="179"/>
    </row>
    <row r="651" spans="4:4" x14ac:dyDescent="0.2">
      <c r="D651" s="179"/>
    </row>
    <row r="652" spans="4:4" x14ac:dyDescent="0.2">
      <c r="D652" s="179"/>
    </row>
    <row r="653" spans="4:4" x14ac:dyDescent="0.2">
      <c r="D653" s="179"/>
    </row>
    <row r="654" spans="4:4" x14ac:dyDescent="0.2">
      <c r="D654" s="179"/>
    </row>
    <row r="655" spans="4:4" x14ac:dyDescent="0.2">
      <c r="D655" s="179"/>
    </row>
    <row r="656" spans="4:4" x14ac:dyDescent="0.2">
      <c r="D656" s="179"/>
    </row>
    <row r="657" spans="4:4" x14ac:dyDescent="0.2">
      <c r="D657" s="179"/>
    </row>
    <row r="658" spans="4:4" x14ac:dyDescent="0.2">
      <c r="D658" s="179"/>
    </row>
    <row r="659" spans="4:4" x14ac:dyDescent="0.2">
      <c r="D659" s="179"/>
    </row>
    <row r="660" spans="4:4" x14ac:dyDescent="0.2">
      <c r="D660" s="179"/>
    </row>
    <row r="661" spans="4:4" x14ac:dyDescent="0.2">
      <c r="D661" s="179"/>
    </row>
    <row r="662" spans="4:4" x14ac:dyDescent="0.2">
      <c r="D662" s="179"/>
    </row>
    <row r="663" spans="4:4" x14ac:dyDescent="0.2">
      <c r="D663" s="179"/>
    </row>
    <row r="664" spans="4:4" x14ac:dyDescent="0.2">
      <c r="D664" s="179"/>
    </row>
    <row r="665" spans="4:4" x14ac:dyDescent="0.2">
      <c r="D665" s="179"/>
    </row>
    <row r="666" spans="4:4" x14ac:dyDescent="0.2">
      <c r="D666" s="179"/>
    </row>
    <row r="667" spans="4:4" x14ac:dyDescent="0.2">
      <c r="D667" s="179"/>
    </row>
    <row r="668" spans="4:4" x14ac:dyDescent="0.2">
      <c r="D668" s="179"/>
    </row>
    <row r="669" spans="4:4" x14ac:dyDescent="0.2">
      <c r="D669" s="179"/>
    </row>
    <row r="670" spans="4:4" x14ac:dyDescent="0.2">
      <c r="D670" s="179"/>
    </row>
    <row r="671" spans="4:4" x14ac:dyDescent="0.2">
      <c r="D671" s="179"/>
    </row>
    <row r="672" spans="4:4" x14ac:dyDescent="0.2">
      <c r="D672" s="179"/>
    </row>
    <row r="673" spans="4:4" x14ac:dyDescent="0.2">
      <c r="D673" s="179"/>
    </row>
    <row r="674" spans="4:4" x14ac:dyDescent="0.2">
      <c r="D674" s="179"/>
    </row>
    <row r="675" spans="4:4" x14ac:dyDescent="0.2">
      <c r="D675" s="179"/>
    </row>
    <row r="676" spans="4:4" x14ac:dyDescent="0.2">
      <c r="D676" s="179"/>
    </row>
    <row r="677" spans="4:4" x14ac:dyDescent="0.2">
      <c r="D677" s="179"/>
    </row>
    <row r="678" spans="4:4" x14ac:dyDescent="0.2">
      <c r="D678" s="179"/>
    </row>
    <row r="679" spans="4:4" x14ac:dyDescent="0.2">
      <c r="D679" s="179"/>
    </row>
    <row r="680" spans="4:4" x14ac:dyDescent="0.2">
      <c r="D680" s="179"/>
    </row>
    <row r="681" spans="4:4" x14ac:dyDescent="0.2">
      <c r="D681" s="179"/>
    </row>
    <row r="682" spans="4:4" x14ac:dyDescent="0.2">
      <c r="D682" s="179"/>
    </row>
    <row r="683" spans="4:4" x14ac:dyDescent="0.2">
      <c r="D683" s="179"/>
    </row>
    <row r="684" spans="4:4" x14ac:dyDescent="0.2">
      <c r="D684" s="179"/>
    </row>
    <row r="685" spans="4:4" x14ac:dyDescent="0.2">
      <c r="D685" s="179"/>
    </row>
    <row r="686" spans="4:4" x14ac:dyDescent="0.2">
      <c r="D686" s="179"/>
    </row>
    <row r="687" spans="4:4" x14ac:dyDescent="0.2">
      <c r="D687" s="179"/>
    </row>
    <row r="688" spans="4:4" x14ac:dyDescent="0.2">
      <c r="D688" s="179"/>
    </row>
    <row r="689" spans="4:4" x14ac:dyDescent="0.2">
      <c r="D689" s="179"/>
    </row>
    <row r="690" spans="4:4" x14ac:dyDescent="0.2">
      <c r="D690" s="179"/>
    </row>
    <row r="691" spans="4:4" x14ac:dyDescent="0.2">
      <c r="D691" s="179"/>
    </row>
    <row r="692" spans="4:4" x14ac:dyDescent="0.2">
      <c r="D692" s="179"/>
    </row>
    <row r="693" spans="4:4" x14ac:dyDescent="0.2">
      <c r="D693" s="179"/>
    </row>
    <row r="694" spans="4:4" x14ac:dyDescent="0.2">
      <c r="D694" s="179"/>
    </row>
    <row r="695" spans="4:4" x14ac:dyDescent="0.2">
      <c r="D695" s="179"/>
    </row>
    <row r="696" spans="4:4" x14ac:dyDescent="0.2">
      <c r="D696" s="179"/>
    </row>
    <row r="697" spans="4:4" x14ac:dyDescent="0.2">
      <c r="D697" s="179"/>
    </row>
    <row r="698" spans="4:4" x14ac:dyDescent="0.2">
      <c r="D698" s="179"/>
    </row>
    <row r="699" spans="4:4" x14ac:dyDescent="0.2">
      <c r="D699" s="179"/>
    </row>
    <row r="700" spans="4:4" x14ac:dyDescent="0.2">
      <c r="D700" s="179"/>
    </row>
    <row r="701" spans="4:4" x14ac:dyDescent="0.2">
      <c r="D701" s="179"/>
    </row>
    <row r="702" spans="4:4" x14ac:dyDescent="0.2">
      <c r="D702" s="179"/>
    </row>
    <row r="703" spans="4:4" x14ac:dyDescent="0.2">
      <c r="D703" s="179"/>
    </row>
    <row r="704" spans="4:4" x14ac:dyDescent="0.2">
      <c r="D704" s="179"/>
    </row>
    <row r="705" spans="4:4" x14ac:dyDescent="0.2">
      <c r="D705" s="179"/>
    </row>
    <row r="706" spans="4:4" x14ac:dyDescent="0.2">
      <c r="D706" s="179"/>
    </row>
    <row r="707" spans="4:4" x14ac:dyDescent="0.2">
      <c r="D707" s="179"/>
    </row>
    <row r="708" spans="4:4" x14ac:dyDescent="0.2">
      <c r="D708" s="179"/>
    </row>
    <row r="709" spans="4:4" x14ac:dyDescent="0.2">
      <c r="D709" s="179"/>
    </row>
    <row r="710" spans="4:4" x14ac:dyDescent="0.2">
      <c r="D710" s="179"/>
    </row>
    <row r="711" spans="4:4" x14ac:dyDescent="0.2">
      <c r="D711" s="179"/>
    </row>
    <row r="712" spans="4:4" x14ac:dyDescent="0.2">
      <c r="D712" s="179"/>
    </row>
    <row r="713" spans="4:4" x14ac:dyDescent="0.2">
      <c r="D713" s="179"/>
    </row>
    <row r="714" spans="4:4" x14ac:dyDescent="0.2">
      <c r="D714" s="179"/>
    </row>
    <row r="715" spans="4:4" x14ac:dyDescent="0.2">
      <c r="D715" s="179"/>
    </row>
    <row r="716" spans="4:4" x14ac:dyDescent="0.2">
      <c r="D716" s="179"/>
    </row>
    <row r="717" spans="4:4" x14ac:dyDescent="0.2">
      <c r="D717" s="179"/>
    </row>
    <row r="718" spans="4:4" x14ac:dyDescent="0.2">
      <c r="D718" s="179"/>
    </row>
    <row r="719" spans="4:4" x14ac:dyDescent="0.2">
      <c r="D719" s="179"/>
    </row>
    <row r="720" spans="4:4" x14ac:dyDescent="0.2">
      <c r="D720" s="179"/>
    </row>
    <row r="721" spans="4:4" x14ac:dyDescent="0.2">
      <c r="D721" s="179"/>
    </row>
    <row r="722" spans="4:4" x14ac:dyDescent="0.2">
      <c r="D722" s="179"/>
    </row>
    <row r="723" spans="4:4" x14ac:dyDescent="0.2">
      <c r="D723" s="179"/>
    </row>
    <row r="724" spans="4:4" x14ac:dyDescent="0.2">
      <c r="D724" s="179"/>
    </row>
    <row r="725" spans="4:4" x14ac:dyDescent="0.2">
      <c r="D725" s="179"/>
    </row>
    <row r="726" spans="4:4" x14ac:dyDescent="0.2">
      <c r="D726" s="179"/>
    </row>
    <row r="727" spans="4:4" x14ac:dyDescent="0.2">
      <c r="D727" s="179"/>
    </row>
    <row r="728" spans="4:4" x14ac:dyDescent="0.2">
      <c r="D728" s="179"/>
    </row>
    <row r="729" spans="4:4" x14ac:dyDescent="0.2">
      <c r="D729" s="179"/>
    </row>
    <row r="730" spans="4:4" x14ac:dyDescent="0.2">
      <c r="D730" s="179"/>
    </row>
    <row r="731" spans="4:4" x14ac:dyDescent="0.2">
      <c r="D731" s="179"/>
    </row>
    <row r="732" spans="4:4" x14ac:dyDescent="0.2">
      <c r="D732" s="179"/>
    </row>
    <row r="733" spans="4:4" x14ac:dyDescent="0.2">
      <c r="D733" s="179"/>
    </row>
    <row r="734" spans="4:4" x14ac:dyDescent="0.2">
      <c r="D734" s="179"/>
    </row>
    <row r="735" spans="4:4" x14ac:dyDescent="0.2">
      <c r="D735" s="179"/>
    </row>
    <row r="736" spans="4:4" x14ac:dyDescent="0.2">
      <c r="D736" s="179"/>
    </row>
    <row r="737" spans="4:4" x14ac:dyDescent="0.2">
      <c r="D737" s="179"/>
    </row>
    <row r="738" spans="4:4" x14ac:dyDescent="0.2">
      <c r="D738" s="179"/>
    </row>
    <row r="739" spans="4:4" x14ac:dyDescent="0.2">
      <c r="D739" s="179"/>
    </row>
    <row r="740" spans="4:4" x14ac:dyDescent="0.2">
      <c r="D740" s="179"/>
    </row>
    <row r="741" spans="4:4" x14ac:dyDescent="0.2">
      <c r="D741" s="179"/>
    </row>
    <row r="742" spans="4:4" x14ac:dyDescent="0.2">
      <c r="D742" s="179"/>
    </row>
    <row r="743" spans="4:4" x14ac:dyDescent="0.2">
      <c r="D743" s="179"/>
    </row>
    <row r="744" spans="4:4" x14ac:dyDescent="0.2">
      <c r="D744" s="179"/>
    </row>
    <row r="745" spans="4:4" x14ac:dyDescent="0.2">
      <c r="D745" s="179"/>
    </row>
    <row r="746" spans="4:4" x14ac:dyDescent="0.2">
      <c r="D746" s="179"/>
    </row>
    <row r="747" spans="4:4" x14ac:dyDescent="0.2">
      <c r="D747" s="179"/>
    </row>
    <row r="748" spans="4:4" x14ac:dyDescent="0.2">
      <c r="D748" s="179"/>
    </row>
    <row r="749" spans="4:4" x14ac:dyDescent="0.2">
      <c r="D749" s="179"/>
    </row>
    <row r="750" spans="4:4" x14ac:dyDescent="0.2">
      <c r="D750" s="179"/>
    </row>
    <row r="751" spans="4:4" x14ac:dyDescent="0.2">
      <c r="D751" s="179"/>
    </row>
    <row r="752" spans="4:4" x14ac:dyDescent="0.2">
      <c r="D752" s="179"/>
    </row>
    <row r="753" spans="4:4" x14ac:dyDescent="0.2">
      <c r="D753" s="179"/>
    </row>
    <row r="754" spans="4:4" x14ac:dyDescent="0.2">
      <c r="D754" s="179"/>
    </row>
    <row r="755" spans="4:4" x14ac:dyDescent="0.2">
      <c r="D755" s="179"/>
    </row>
    <row r="756" spans="4:4" x14ac:dyDescent="0.2">
      <c r="D756" s="179"/>
    </row>
    <row r="757" spans="4:4" x14ac:dyDescent="0.2">
      <c r="D757" s="179"/>
    </row>
    <row r="758" spans="4:4" x14ac:dyDescent="0.2">
      <c r="D758" s="179"/>
    </row>
    <row r="759" spans="4:4" x14ac:dyDescent="0.2">
      <c r="D759" s="179"/>
    </row>
    <row r="760" spans="4:4" x14ac:dyDescent="0.2">
      <c r="D760" s="179"/>
    </row>
    <row r="761" spans="4:4" x14ac:dyDescent="0.2">
      <c r="D761" s="179"/>
    </row>
    <row r="762" spans="4:4" x14ac:dyDescent="0.2">
      <c r="D762" s="179"/>
    </row>
    <row r="763" spans="4:4" x14ac:dyDescent="0.2">
      <c r="D763" s="179"/>
    </row>
    <row r="764" spans="4:4" x14ac:dyDescent="0.2">
      <c r="D764" s="179"/>
    </row>
    <row r="765" spans="4:4" x14ac:dyDescent="0.2">
      <c r="D765" s="179"/>
    </row>
    <row r="766" spans="4:4" x14ac:dyDescent="0.2">
      <c r="D766" s="179"/>
    </row>
    <row r="767" spans="4:4" x14ac:dyDescent="0.2">
      <c r="D767" s="179"/>
    </row>
    <row r="768" spans="4:4" x14ac:dyDescent="0.2">
      <c r="D768" s="179"/>
    </row>
    <row r="769" spans="4:4" x14ac:dyDescent="0.2">
      <c r="D769" s="179"/>
    </row>
    <row r="770" spans="4:4" x14ac:dyDescent="0.2">
      <c r="D770" s="179"/>
    </row>
    <row r="771" spans="4:4" x14ac:dyDescent="0.2">
      <c r="D771" s="179"/>
    </row>
    <row r="772" spans="4:4" x14ac:dyDescent="0.2">
      <c r="D772" s="179"/>
    </row>
    <row r="773" spans="4:4" x14ac:dyDescent="0.2">
      <c r="D773" s="179"/>
    </row>
    <row r="774" spans="4:4" x14ac:dyDescent="0.2">
      <c r="D774" s="179"/>
    </row>
    <row r="775" spans="4:4" x14ac:dyDescent="0.2">
      <c r="D775" s="179"/>
    </row>
    <row r="776" spans="4:4" x14ac:dyDescent="0.2">
      <c r="D776" s="179"/>
    </row>
    <row r="777" spans="4:4" x14ac:dyDescent="0.2">
      <c r="D777" s="179"/>
    </row>
    <row r="778" spans="4:4" x14ac:dyDescent="0.2">
      <c r="D778" s="179"/>
    </row>
    <row r="779" spans="4:4" x14ac:dyDescent="0.2">
      <c r="D779" s="179"/>
    </row>
    <row r="780" spans="4:4" x14ac:dyDescent="0.2">
      <c r="D780" s="179"/>
    </row>
    <row r="781" spans="4:4" x14ac:dyDescent="0.2">
      <c r="D781" s="179"/>
    </row>
    <row r="782" spans="4:4" x14ac:dyDescent="0.2">
      <c r="D782" s="179"/>
    </row>
    <row r="783" spans="4:4" x14ac:dyDescent="0.2">
      <c r="D783" s="179"/>
    </row>
    <row r="784" spans="4:4" x14ac:dyDescent="0.2">
      <c r="D784" s="179"/>
    </row>
    <row r="785" spans="4:4" x14ac:dyDescent="0.2">
      <c r="D785" s="179"/>
    </row>
    <row r="786" spans="4:4" x14ac:dyDescent="0.2">
      <c r="D786" s="179"/>
    </row>
    <row r="787" spans="4:4" x14ac:dyDescent="0.2">
      <c r="D787" s="179"/>
    </row>
    <row r="788" spans="4:4" x14ac:dyDescent="0.2">
      <c r="D788" s="179"/>
    </row>
    <row r="789" spans="4:4" x14ac:dyDescent="0.2">
      <c r="D789" s="179"/>
    </row>
    <row r="790" spans="4:4" x14ac:dyDescent="0.2">
      <c r="D790" s="179"/>
    </row>
    <row r="791" spans="4:4" x14ac:dyDescent="0.2">
      <c r="D791" s="179"/>
    </row>
    <row r="792" spans="4:4" x14ac:dyDescent="0.2">
      <c r="D792" s="179"/>
    </row>
    <row r="793" spans="4:4" x14ac:dyDescent="0.2">
      <c r="D793" s="179"/>
    </row>
    <row r="794" spans="4:4" x14ac:dyDescent="0.2">
      <c r="D794" s="179"/>
    </row>
    <row r="795" spans="4:4" x14ac:dyDescent="0.2">
      <c r="D795" s="179"/>
    </row>
    <row r="796" spans="4:4" x14ac:dyDescent="0.2">
      <c r="D796" s="179"/>
    </row>
    <row r="797" spans="4:4" x14ac:dyDescent="0.2">
      <c r="D797" s="179"/>
    </row>
    <row r="798" spans="4:4" x14ac:dyDescent="0.2">
      <c r="D798" s="179"/>
    </row>
    <row r="799" spans="4:4" x14ac:dyDescent="0.2">
      <c r="D799" s="179"/>
    </row>
    <row r="800" spans="4:4" x14ac:dyDescent="0.2">
      <c r="D800" s="179"/>
    </row>
    <row r="801" spans="4:4" x14ac:dyDescent="0.2">
      <c r="D801" s="179"/>
    </row>
    <row r="802" spans="4:4" x14ac:dyDescent="0.2">
      <c r="D802" s="179"/>
    </row>
    <row r="803" spans="4:4" x14ac:dyDescent="0.2">
      <c r="D803" s="179"/>
    </row>
    <row r="804" spans="4:4" x14ac:dyDescent="0.2">
      <c r="D804" s="179"/>
    </row>
    <row r="805" spans="4:4" x14ac:dyDescent="0.2">
      <c r="D805" s="179"/>
    </row>
    <row r="806" spans="4:4" x14ac:dyDescent="0.2">
      <c r="D806" s="179"/>
    </row>
    <row r="807" spans="4:4" x14ac:dyDescent="0.2">
      <c r="D807" s="179"/>
    </row>
    <row r="808" spans="4:4" x14ac:dyDescent="0.2">
      <c r="D808" s="179"/>
    </row>
    <row r="809" spans="4:4" x14ac:dyDescent="0.2">
      <c r="D809" s="179"/>
    </row>
    <row r="810" spans="4:4" x14ac:dyDescent="0.2">
      <c r="D810" s="179"/>
    </row>
    <row r="811" spans="4:4" x14ac:dyDescent="0.2">
      <c r="D811" s="179"/>
    </row>
    <row r="812" spans="4:4" x14ac:dyDescent="0.2">
      <c r="D812" s="179"/>
    </row>
    <row r="813" spans="4:4" x14ac:dyDescent="0.2">
      <c r="D813" s="179"/>
    </row>
    <row r="814" spans="4:4" x14ac:dyDescent="0.2">
      <c r="D814" s="179"/>
    </row>
    <row r="815" spans="4:4" x14ac:dyDescent="0.2">
      <c r="D815" s="179"/>
    </row>
    <row r="816" spans="4:4" x14ac:dyDescent="0.2">
      <c r="D816" s="179"/>
    </row>
    <row r="817" spans="4:4" x14ac:dyDescent="0.2">
      <c r="D817" s="179"/>
    </row>
    <row r="818" spans="4:4" x14ac:dyDescent="0.2">
      <c r="D818" s="179"/>
    </row>
    <row r="819" spans="4:4" x14ac:dyDescent="0.2">
      <c r="D819" s="179"/>
    </row>
    <row r="820" spans="4:4" x14ac:dyDescent="0.2">
      <c r="D820" s="179"/>
    </row>
    <row r="821" spans="4:4" x14ac:dyDescent="0.2">
      <c r="D821" s="179"/>
    </row>
    <row r="822" spans="4:4" x14ac:dyDescent="0.2">
      <c r="D822" s="179"/>
    </row>
    <row r="823" spans="4:4" x14ac:dyDescent="0.2">
      <c r="D823" s="179"/>
    </row>
    <row r="824" spans="4:4" x14ac:dyDescent="0.2">
      <c r="D824" s="179"/>
    </row>
    <row r="825" spans="4:4" x14ac:dyDescent="0.2">
      <c r="D825" s="179"/>
    </row>
    <row r="826" spans="4:4" x14ac:dyDescent="0.2">
      <c r="D826" s="179"/>
    </row>
    <row r="827" spans="4:4" x14ac:dyDescent="0.2">
      <c r="D827" s="179"/>
    </row>
    <row r="828" spans="4:4" x14ac:dyDescent="0.2">
      <c r="D828" s="179"/>
    </row>
    <row r="829" spans="4:4" x14ac:dyDescent="0.2">
      <c r="D829" s="179"/>
    </row>
    <row r="830" spans="4:4" x14ac:dyDescent="0.2">
      <c r="D830" s="179"/>
    </row>
    <row r="831" spans="4:4" x14ac:dyDescent="0.2">
      <c r="D831" s="179"/>
    </row>
    <row r="832" spans="4:4" x14ac:dyDescent="0.2">
      <c r="D832" s="179"/>
    </row>
    <row r="833" spans="4:4" x14ac:dyDescent="0.2">
      <c r="D833" s="179"/>
    </row>
    <row r="834" spans="4:4" x14ac:dyDescent="0.2">
      <c r="D834" s="179"/>
    </row>
    <row r="835" spans="4:4" x14ac:dyDescent="0.2">
      <c r="D835" s="179"/>
    </row>
    <row r="836" spans="4:4" x14ac:dyDescent="0.2">
      <c r="D836" s="179"/>
    </row>
    <row r="837" spans="4:4" x14ac:dyDescent="0.2">
      <c r="D837" s="179"/>
    </row>
    <row r="838" spans="4:4" x14ac:dyDescent="0.2">
      <c r="D838" s="179"/>
    </row>
    <row r="839" spans="4:4" x14ac:dyDescent="0.2">
      <c r="D839" s="179"/>
    </row>
    <row r="840" spans="4:4" x14ac:dyDescent="0.2">
      <c r="D840" s="179"/>
    </row>
    <row r="841" spans="4:4" x14ac:dyDescent="0.2">
      <c r="D841" s="179"/>
    </row>
    <row r="842" spans="4:4" x14ac:dyDescent="0.2">
      <c r="D842" s="179"/>
    </row>
    <row r="843" spans="4:4" x14ac:dyDescent="0.2">
      <c r="D843" s="179"/>
    </row>
    <row r="844" spans="4:4" x14ac:dyDescent="0.2">
      <c r="D844" s="179"/>
    </row>
    <row r="845" spans="4:4" x14ac:dyDescent="0.2">
      <c r="D845" s="179"/>
    </row>
    <row r="846" spans="4:4" x14ac:dyDescent="0.2">
      <c r="D846" s="179"/>
    </row>
    <row r="847" spans="4:4" x14ac:dyDescent="0.2">
      <c r="D847" s="179"/>
    </row>
    <row r="848" spans="4:4" x14ac:dyDescent="0.2">
      <c r="D848" s="179"/>
    </row>
    <row r="849" spans="4:4" x14ac:dyDescent="0.2">
      <c r="D849" s="179"/>
    </row>
    <row r="850" spans="4:4" x14ac:dyDescent="0.2">
      <c r="D850" s="179"/>
    </row>
    <row r="851" spans="4:4" x14ac:dyDescent="0.2">
      <c r="D851" s="179"/>
    </row>
    <row r="852" spans="4:4" x14ac:dyDescent="0.2">
      <c r="D852" s="179"/>
    </row>
    <row r="853" spans="4:4" x14ac:dyDescent="0.2">
      <c r="D853" s="179"/>
    </row>
    <row r="854" spans="4:4" x14ac:dyDescent="0.2">
      <c r="D854" s="179"/>
    </row>
    <row r="855" spans="4:4" x14ac:dyDescent="0.2">
      <c r="D855" s="179"/>
    </row>
    <row r="856" spans="4:4" x14ac:dyDescent="0.2">
      <c r="D856" s="179"/>
    </row>
    <row r="857" spans="4:4" x14ac:dyDescent="0.2">
      <c r="D857" s="179"/>
    </row>
    <row r="858" spans="4:4" x14ac:dyDescent="0.2">
      <c r="D858" s="179"/>
    </row>
    <row r="859" spans="4:4" x14ac:dyDescent="0.2">
      <c r="D859" s="179"/>
    </row>
    <row r="860" spans="4:4" x14ac:dyDescent="0.2">
      <c r="D860" s="179"/>
    </row>
    <row r="861" spans="4:4" x14ac:dyDescent="0.2">
      <c r="D861" s="179"/>
    </row>
    <row r="862" spans="4:4" x14ac:dyDescent="0.2">
      <c r="D862" s="179"/>
    </row>
    <row r="863" spans="4:4" x14ac:dyDescent="0.2">
      <c r="D863" s="179"/>
    </row>
    <row r="864" spans="4:4" x14ac:dyDescent="0.2">
      <c r="D864" s="179"/>
    </row>
    <row r="865" spans="4:4" x14ac:dyDescent="0.2">
      <c r="D865" s="179"/>
    </row>
    <row r="866" spans="4:4" x14ac:dyDescent="0.2">
      <c r="D866" s="179"/>
    </row>
    <row r="867" spans="4:4" x14ac:dyDescent="0.2">
      <c r="D867" s="179"/>
    </row>
    <row r="868" spans="4:4" x14ac:dyDescent="0.2">
      <c r="D868" s="179"/>
    </row>
    <row r="869" spans="4:4" x14ac:dyDescent="0.2">
      <c r="D869" s="179"/>
    </row>
    <row r="870" spans="4:4" x14ac:dyDescent="0.2">
      <c r="D870" s="179"/>
    </row>
    <row r="871" spans="4:4" x14ac:dyDescent="0.2">
      <c r="D871" s="179"/>
    </row>
    <row r="872" spans="4:4" x14ac:dyDescent="0.2">
      <c r="D872" s="179"/>
    </row>
    <row r="873" spans="4:4" x14ac:dyDescent="0.2">
      <c r="D873" s="179"/>
    </row>
    <row r="874" spans="4:4" x14ac:dyDescent="0.2">
      <c r="D874" s="179"/>
    </row>
    <row r="875" spans="4:4" x14ac:dyDescent="0.2">
      <c r="D875" s="179"/>
    </row>
    <row r="876" spans="4:4" x14ac:dyDescent="0.2">
      <c r="D876" s="179"/>
    </row>
    <row r="877" spans="4:4" x14ac:dyDescent="0.2">
      <c r="D877" s="179"/>
    </row>
    <row r="878" spans="4:4" x14ac:dyDescent="0.2">
      <c r="D878" s="179"/>
    </row>
    <row r="879" spans="4:4" x14ac:dyDescent="0.2">
      <c r="D879" s="179"/>
    </row>
    <row r="880" spans="4:4" x14ac:dyDescent="0.2">
      <c r="D880" s="179"/>
    </row>
    <row r="881" spans="4:4" x14ac:dyDescent="0.2">
      <c r="D881" s="179"/>
    </row>
    <row r="882" spans="4:4" x14ac:dyDescent="0.2">
      <c r="D882" s="179"/>
    </row>
    <row r="883" spans="4:4" x14ac:dyDescent="0.2">
      <c r="D883" s="179"/>
    </row>
    <row r="884" spans="4:4" x14ac:dyDescent="0.2">
      <c r="D884" s="179"/>
    </row>
    <row r="885" spans="4:4" x14ac:dyDescent="0.2">
      <c r="D885" s="179"/>
    </row>
    <row r="886" spans="4:4" x14ac:dyDescent="0.2">
      <c r="D886" s="179"/>
    </row>
    <row r="887" spans="4:4" x14ac:dyDescent="0.2">
      <c r="D887" s="179"/>
    </row>
    <row r="888" spans="4:4" x14ac:dyDescent="0.2">
      <c r="D888" s="179"/>
    </row>
    <row r="889" spans="4:4" x14ac:dyDescent="0.2">
      <c r="D889" s="179"/>
    </row>
    <row r="890" spans="4:4" x14ac:dyDescent="0.2">
      <c r="D890" s="179"/>
    </row>
    <row r="891" spans="4:4" x14ac:dyDescent="0.2">
      <c r="D891" s="179"/>
    </row>
    <row r="892" spans="4:4" x14ac:dyDescent="0.2">
      <c r="D892" s="179"/>
    </row>
    <row r="893" spans="4:4" x14ac:dyDescent="0.2">
      <c r="D893" s="179"/>
    </row>
    <row r="894" spans="4:4" x14ac:dyDescent="0.2">
      <c r="D894" s="179"/>
    </row>
    <row r="895" spans="4:4" x14ac:dyDescent="0.2">
      <c r="D895" s="179"/>
    </row>
    <row r="896" spans="4:4" x14ac:dyDescent="0.2">
      <c r="D896" s="179"/>
    </row>
    <row r="897" spans="4:4" x14ac:dyDescent="0.2">
      <c r="D897" s="179"/>
    </row>
    <row r="898" spans="4:4" x14ac:dyDescent="0.2">
      <c r="D898" s="179"/>
    </row>
    <row r="899" spans="4:4" x14ac:dyDescent="0.2">
      <c r="D899" s="179"/>
    </row>
    <row r="900" spans="4:4" x14ac:dyDescent="0.2">
      <c r="D900" s="179"/>
    </row>
    <row r="901" spans="4:4" x14ac:dyDescent="0.2">
      <c r="D901" s="179"/>
    </row>
    <row r="902" spans="4:4" x14ac:dyDescent="0.2">
      <c r="D902" s="179"/>
    </row>
    <row r="903" spans="4:4" x14ac:dyDescent="0.2">
      <c r="D903" s="179"/>
    </row>
    <row r="904" spans="4:4" x14ac:dyDescent="0.2">
      <c r="D904" s="179"/>
    </row>
    <row r="905" spans="4:4" x14ac:dyDescent="0.2">
      <c r="D905" s="179"/>
    </row>
    <row r="906" spans="4:4" x14ac:dyDescent="0.2">
      <c r="D906" s="179"/>
    </row>
    <row r="907" spans="4:4" x14ac:dyDescent="0.2">
      <c r="D907" s="179"/>
    </row>
    <row r="908" spans="4:4" x14ac:dyDescent="0.2">
      <c r="D908" s="179"/>
    </row>
    <row r="909" spans="4:4" x14ac:dyDescent="0.2">
      <c r="D909" s="179"/>
    </row>
    <row r="910" spans="4:4" x14ac:dyDescent="0.2">
      <c r="D910" s="179"/>
    </row>
    <row r="911" spans="4:4" x14ac:dyDescent="0.2">
      <c r="D911" s="179"/>
    </row>
    <row r="912" spans="4:4" x14ac:dyDescent="0.2">
      <c r="D912" s="179"/>
    </row>
    <row r="913" spans="4:4" x14ac:dyDescent="0.2">
      <c r="D913" s="179"/>
    </row>
    <row r="914" spans="4:4" x14ac:dyDescent="0.2">
      <c r="D914" s="179"/>
    </row>
    <row r="915" spans="4:4" x14ac:dyDescent="0.2">
      <c r="D915" s="179"/>
    </row>
    <row r="916" spans="4:4" x14ac:dyDescent="0.2">
      <c r="D916" s="179"/>
    </row>
    <row r="917" spans="4:4" x14ac:dyDescent="0.2">
      <c r="D917" s="179"/>
    </row>
    <row r="918" spans="4:4" x14ac:dyDescent="0.2">
      <c r="D918" s="179"/>
    </row>
    <row r="919" spans="4:4" x14ac:dyDescent="0.2">
      <c r="D919" s="179"/>
    </row>
    <row r="920" spans="4:4" x14ac:dyDescent="0.2">
      <c r="D920" s="179"/>
    </row>
    <row r="921" spans="4:4" x14ac:dyDescent="0.2">
      <c r="D921" s="179"/>
    </row>
    <row r="922" spans="4:4" x14ac:dyDescent="0.2">
      <c r="D922" s="179"/>
    </row>
    <row r="923" spans="4:4" x14ac:dyDescent="0.2">
      <c r="D923" s="179"/>
    </row>
    <row r="924" spans="4:4" x14ac:dyDescent="0.2">
      <c r="D924" s="179"/>
    </row>
    <row r="925" spans="4:4" x14ac:dyDescent="0.2">
      <c r="D925" s="179"/>
    </row>
    <row r="926" spans="4:4" x14ac:dyDescent="0.2">
      <c r="D926" s="179"/>
    </row>
    <row r="927" spans="4:4" x14ac:dyDescent="0.2">
      <c r="D927" s="179"/>
    </row>
    <row r="928" spans="4:4" x14ac:dyDescent="0.2">
      <c r="D928" s="179"/>
    </row>
    <row r="929" spans="4:4" x14ac:dyDescent="0.2">
      <c r="D929" s="179"/>
    </row>
    <row r="930" spans="4:4" x14ac:dyDescent="0.2">
      <c r="D930" s="179"/>
    </row>
    <row r="931" spans="4:4" x14ac:dyDescent="0.2">
      <c r="D931" s="179"/>
    </row>
    <row r="932" spans="4:4" x14ac:dyDescent="0.2">
      <c r="D932" s="179"/>
    </row>
    <row r="933" spans="4:4" x14ac:dyDescent="0.2">
      <c r="D933" s="179"/>
    </row>
    <row r="934" spans="4:4" x14ac:dyDescent="0.2">
      <c r="D934" s="179"/>
    </row>
    <row r="935" spans="4:4" x14ac:dyDescent="0.2">
      <c r="D935" s="179"/>
    </row>
    <row r="936" spans="4:4" x14ac:dyDescent="0.2">
      <c r="D936" s="179"/>
    </row>
    <row r="937" spans="4:4" x14ac:dyDescent="0.2">
      <c r="D937" s="179"/>
    </row>
    <row r="938" spans="4:4" x14ac:dyDescent="0.2">
      <c r="D938" s="179"/>
    </row>
    <row r="939" spans="4:4" x14ac:dyDescent="0.2">
      <c r="D939" s="179"/>
    </row>
    <row r="940" spans="4:4" x14ac:dyDescent="0.2">
      <c r="D940" s="179"/>
    </row>
    <row r="941" spans="4:4" x14ac:dyDescent="0.2">
      <c r="D941" s="179"/>
    </row>
    <row r="942" spans="4:4" x14ac:dyDescent="0.2">
      <c r="D942" s="179"/>
    </row>
    <row r="943" spans="4:4" x14ac:dyDescent="0.2">
      <c r="D943" s="179"/>
    </row>
    <row r="944" spans="4:4" x14ac:dyDescent="0.2">
      <c r="D944" s="179"/>
    </row>
    <row r="945" spans="4:4" x14ac:dyDescent="0.2">
      <c r="D945" s="179"/>
    </row>
    <row r="946" spans="4:4" x14ac:dyDescent="0.2">
      <c r="D946" s="179"/>
    </row>
    <row r="947" spans="4:4" x14ac:dyDescent="0.2">
      <c r="D947" s="179"/>
    </row>
    <row r="948" spans="4:4" x14ac:dyDescent="0.2">
      <c r="D948" s="179"/>
    </row>
    <row r="949" spans="4:4" x14ac:dyDescent="0.2">
      <c r="D949" s="179"/>
    </row>
    <row r="950" spans="4:4" x14ac:dyDescent="0.2">
      <c r="D950" s="179"/>
    </row>
    <row r="951" spans="4:4" x14ac:dyDescent="0.2">
      <c r="D951" s="179"/>
    </row>
    <row r="952" spans="4:4" x14ac:dyDescent="0.2">
      <c r="D952" s="179"/>
    </row>
    <row r="953" spans="4:4" x14ac:dyDescent="0.2">
      <c r="D953" s="179"/>
    </row>
    <row r="954" spans="4:4" x14ac:dyDescent="0.2">
      <c r="D954" s="179"/>
    </row>
    <row r="955" spans="4:4" x14ac:dyDescent="0.2">
      <c r="D955" s="179"/>
    </row>
    <row r="956" spans="4:4" x14ac:dyDescent="0.2">
      <c r="D956" s="179"/>
    </row>
    <row r="957" spans="4:4" x14ac:dyDescent="0.2">
      <c r="D957" s="179"/>
    </row>
    <row r="958" spans="4:4" x14ac:dyDescent="0.2">
      <c r="D958" s="179"/>
    </row>
    <row r="959" spans="4:4" x14ac:dyDescent="0.2">
      <c r="D959" s="179"/>
    </row>
    <row r="960" spans="4:4" x14ac:dyDescent="0.2">
      <c r="D960" s="179"/>
    </row>
    <row r="961" spans="4:4" x14ac:dyDescent="0.2">
      <c r="D961" s="179"/>
    </row>
    <row r="962" spans="4:4" x14ac:dyDescent="0.2">
      <c r="D962" s="179"/>
    </row>
    <row r="963" spans="4:4" x14ac:dyDescent="0.2">
      <c r="D963" s="179"/>
    </row>
    <row r="964" spans="4:4" x14ac:dyDescent="0.2">
      <c r="D964" s="179"/>
    </row>
    <row r="965" spans="4:4" x14ac:dyDescent="0.2">
      <c r="D965" s="179"/>
    </row>
    <row r="966" spans="4:4" x14ac:dyDescent="0.2">
      <c r="D966" s="179"/>
    </row>
    <row r="967" spans="4:4" x14ac:dyDescent="0.2">
      <c r="D967" s="179"/>
    </row>
    <row r="968" spans="4:4" x14ac:dyDescent="0.2">
      <c r="D968" s="179"/>
    </row>
    <row r="969" spans="4:4" x14ac:dyDescent="0.2">
      <c r="D969" s="179"/>
    </row>
    <row r="970" spans="4:4" x14ac:dyDescent="0.2">
      <c r="D970" s="179"/>
    </row>
    <row r="971" spans="4:4" x14ac:dyDescent="0.2">
      <c r="D971" s="179"/>
    </row>
    <row r="972" spans="4:4" x14ac:dyDescent="0.2">
      <c r="D972" s="179"/>
    </row>
    <row r="973" spans="4:4" x14ac:dyDescent="0.2">
      <c r="D973" s="179"/>
    </row>
    <row r="974" spans="4:4" x14ac:dyDescent="0.2">
      <c r="D974" s="179"/>
    </row>
    <row r="975" spans="4:4" x14ac:dyDescent="0.2">
      <c r="D975" s="179"/>
    </row>
    <row r="976" spans="4:4" x14ac:dyDescent="0.2">
      <c r="D976" s="179"/>
    </row>
    <row r="977" spans="4:4" x14ac:dyDescent="0.2">
      <c r="D977" s="179"/>
    </row>
    <row r="978" spans="4:4" x14ac:dyDescent="0.2">
      <c r="D978" s="179"/>
    </row>
    <row r="979" spans="4:4" x14ac:dyDescent="0.2">
      <c r="D979" s="179"/>
    </row>
    <row r="980" spans="4:4" x14ac:dyDescent="0.2">
      <c r="D980" s="179"/>
    </row>
    <row r="981" spans="4:4" x14ac:dyDescent="0.2">
      <c r="D981" s="179"/>
    </row>
    <row r="982" spans="4:4" x14ac:dyDescent="0.2">
      <c r="D982" s="179"/>
    </row>
    <row r="983" spans="4:4" x14ac:dyDescent="0.2">
      <c r="D983" s="179"/>
    </row>
    <row r="984" spans="4:4" x14ac:dyDescent="0.2">
      <c r="D984" s="179"/>
    </row>
    <row r="985" spans="4:4" x14ac:dyDescent="0.2">
      <c r="D985" s="179"/>
    </row>
    <row r="986" spans="4:4" x14ac:dyDescent="0.2">
      <c r="D986" s="179"/>
    </row>
    <row r="987" spans="4:4" x14ac:dyDescent="0.2">
      <c r="D987" s="179"/>
    </row>
    <row r="988" spans="4:4" x14ac:dyDescent="0.2">
      <c r="D988" s="179"/>
    </row>
    <row r="989" spans="4:4" x14ac:dyDescent="0.2">
      <c r="D989" s="179"/>
    </row>
    <row r="990" spans="4:4" x14ac:dyDescent="0.2">
      <c r="D990" s="179"/>
    </row>
    <row r="991" spans="4:4" x14ac:dyDescent="0.2">
      <c r="D991" s="179"/>
    </row>
    <row r="992" spans="4:4" x14ac:dyDescent="0.2">
      <c r="D992" s="179"/>
    </row>
    <row r="993" spans="4:4" x14ac:dyDescent="0.2">
      <c r="D993" s="179"/>
    </row>
    <row r="994" spans="4:4" x14ac:dyDescent="0.2">
      <c r="D994" s="179"/>
    </row>
    <row r="995" spans="4:4" x14ac:dyDescent="0.2">
      <c r="D995" s="179"/>
    </row>
    <row r="996" spans="4:4" x14ac:dyDescent="0.2">
      <c r="D996" s="179"/>
    </row>
    <row r="997" spans="4:4" x14ac:dyDescent="0.2">
      <c r="D997" s="179"/>
    </row>
    <row r="998" spans="4:4" x14ac:dyDescent="0.2">
      <c r="D998" s="179"/>
    </row>
    <row r="999" spans="4:4" x14ac:dyDescent="0.2">
      <c r="D999" s="179"/>
    </row>
    <row r="1000" spans="4:4" x14ac:dyDescent="0.2">
      <c r="D1000" s="179"/>
    </row>
    <row r="1001" spans="4:4" x14ac:dyDescent="0.2">
      <c r="D1001" s="179"/>
    </row>
    <row r="1002" spans="4:4" x14ac:dyDescent="0.2">
      <c r="D1002" s="179"/>
    </row>
    <row r="1003" spans="4:4" x14ac:dyDescent="0.2">
      <c r="D1003" s="179"/>
    </row>
    <row r="1004" spans="4:4" x14ac:dyDescent="0.2">
      <c r="D1004" s="179"/>
    </row>
    <row r="1005" spans="4:4" x14ac:dyDescent="0.2">
      <c r="D1005" s="179"/>
    </row>
    <row r="1006" spans="4:4" x14ac:dyDescent="0.2">
      <c r="D1006" s="179"/>
    </row>
    <row r="1007" spans="4:4" x14ac:dyDescent="0.2">
      <c r="D1007" s="179"/>
    </row>
    <row r="1008" spans="4:4" x14ac:dyDescent="0.2">
      <c r="D1008" s="179"/>
    </row>
    <row r="1009" spans="4:4" x14ac:dyDescent="0.2">
      <c r="D1009" s="179"/>
    </row>
    <row r="1010" spans="4:4" x14ac:dyDescent="0.2">
      <c r="D1010" s="179"/>
    </row>
    <row r="1011" spans="4:4" x14ac:dyDescent="0.2">
      <c r="D1011" s="179"/>
    </row>
    <row r="1012" spans="4:4" x14ac:dyDescent="0.2">
      <c r="D1012" s="179"/>
    </row>
    <row r="1013" spans="4:4" x14ac:dyDescent="0.2">
      <c r="D1013" s="179"/>
    </row>
    <row r="1014" spans="4:4" x14ac:dyDescent="0.2">
      <c r="D1014" s="179"/>
    </row>
    <row r="1015" spans="4:4" x14ac:dyDescent="0.2">
      <c r="D1015" s="179"/>
    </row>
    <row r="1016" spans="4:4" x14ac:dyDescent="0.2">
      <c r="D1016" s="179"/>
    </row>
    <row r="1017" spans="4:4" x14ac:dyDescent="0.2">
      <c r="D1017" s="179"/>
    </row>
    <row r="1018" spans="4:4" x14ac:dyDescent="0.2">
      <c r="D1018" s="179"/>
    </row>
    <row r="1019" spans="4:4" x14ac:dyDescent="0.2">
      <c r="D1019" s="179"/>
    </row>
    <row r="1020" spans="4:4" x14ac:dyDescent="0.2">
      <c r="D1020" s="179"/>
    </row>
    <row r="1021" spans="4:4" x14ac:dyDescent="0.2">
      <c r="D1021" s="179"/>
    </row>
    <row r="1022" spans="4:4" x14ac:dyDescent="0.2">
      <c r="D1022" s="179"/>
    </row>
    <row r="1023" spans="4:4" x14ac:dyDescent="0.2">
      <c r="D1023" s="179"/>
    </row>
    <row r="1024" spans="4:4" x14ac:dyDescent="0.2">
      <c r="D1024" s="179"/>
    </row>
    <row r="1025" spans="4:4" x14ac:dyDescent="0.2">
      <c r="D1025" s="179"/>
    </row>
    <row r="1026" spans="4:4" x14ac:dyDescent="0.2">
      <c r="D1026" s="179"/>
    </row>
    <row r="1027" spans="4:4" x14ac:dyDescent="0.2">
      <c r="D1027" s="179"/>
    </row>
    <row r="1028" spans="4:4" x14ac:dyDescent="0.2">
      <c r="D1028" s="179"/>
    </row>
    <row r="1029" spans="4:4" x14ac:dyDescent="0.2">
      <c r="D1029" s="179"/>
    </row>
    <row r="1030" spans="4:4" x14ac:dyDescent="0.2">
      <c r="D1030" s="179"/>
    </row>
    <row r="1031" spans="4:4" x14ac:dyDescent="0.2">
      <c r="D1031" s="179"/>
    </row>
    <row r="1032" spans="4:4" x14ac:dyDescent="0.2">
      <c r="D1032" s="179"/>
    </row>
    <row r="1033" spans="4:4" x14ac:dyDescent="0.2">
      <c r="D1033" s="179"/>
    </row>
    <row r="1034" spans="4:4" x14ac:dyDescent="0.2">
      <c r="D1034" s="179"/>
    </row>
    <row r="1035" spans="4:4" x14ac:dyDescent="0.2">
      <c r="D1035" s="179"/>
    </row>
    <row r="1036" spans="4:4" x14ac:dyDescent="0.2">
      <c r="D1036" s="179"/>
    </row>
    <row r="1037" spans="4:4" x14ac:dyDescent="0.2">
      <c r="D1037" s="179"/>
    </row>
    <row r="1038" spans="4:4" x14ac:dyDescent="0.2">
      <c r="D1038" s="179"/>
    </row>
    <row r="1039" spans="4:4" x14ac:dyDescent="0.2">
      <c r="D1039" s="179"/>
    </row>
    <row r="1040" spans="4:4" x14ac:dyDescent="0.2">
      <c r="D1040" s="179"/>
    </row>
    <row r="1041" spans="4:4" x14ac:dyDescent="0.2">
      <c r="D1041" s="179"/>
    </row>
    <row r="1042" spans="4:4" x14ac:dyDescent="0.2">
      <c r="D1042" s="179"/>
    </row>
    <row r="1043" spans="4:4" x14ac:dyDescent="0.2">
      <c r="D1043" s="179"/>
    </row>
    <row r="1044" spans="4:4" x14ac:dyDescent="0.2">
      <c r="D1044" s="179"/>
    </row>
    <row r="1045" spans="4:4" x14ac:dyDescent="0.2">
      <c r="D1045" s="179"/>
    </row>
    <row r="1046" spans="4:4" x14ac:dyDescent="0.2">
      <c r="D1046" s="179"/>
    </row>
    <row r="1047" spans="4:4" x14ac:dyDescent="0.2">
      <c r="D1047" s="179"/>
    </row>
    <row r="1048" spans="4:4" x14ac:dyDescent="0.2">
      <c r="D1048" s="179"/>
    </row>
    <row r="1049" spans="4:4" x14ac:dyDescent="0.2">
      <c r="D1049" s="179"/>
    </row>
    <row r="1050" spans="4:4" x14ac:dyDescent="0.2">
      <c r="D1050" s="179"/>
    </row>
    <row r="1051" spans="4:4" x14ac:dyDescent="0.2">
      <c r="D1051" s="179"/>
    </row>
    <row r="1052" spans="4:4" x14ac:dyDescent="0.2">
      <c r="D1052" s="179"/>
    </row>
    <row r="1053" spans="4:4" x14ac:dyDescent="0.2">
      <c r="D1053" s="179"/>
    </row>
    <row r="1054" spans="4:4" x14ac:dyDescent="0.2">
      <c r="D1054" s="179"/>
    </row>
    <row r="1055" spans="4:4" x14ac:dyDescent="0.2">
      <c r="D1055" s="179"/>
    </row>
    <row r="1056" spans="4:4" x14ac:dyDescent="0.2">
      <c r="D1056" s="179"/>
    </row>
    <row r="1057" spans="4:4" x14ac:dyDescent="0.2">
      <c r="D1057" s="179"/>
    </row>
    <row r="1058" spans="4:4" x14ac:dyDescent="0.2">
      <c r="D1058" s="179"/>
    </row>
    <row r="1059" spans="4:4" x14ac:dyDescent="0.2">
      <c r="D1059" s="179"/>
    </row>
    <row r="1060" spans="4:4" x14ac:dyDescent="0.2">
      <c r="D1060" s="179"/>
    </row>
    <row r="1061" spans="4:4" x14ac:dyDescent="0.2">
      <c r="D1061" s="179"/>
    </row>
    <row r="1062" spans="4:4" x14ac:dyDescent="0.2">
      <c r="D1062" s="179"/>
    </row>
    <row r="1063" spans="4:4" x14ac:dyDescent="0.2">
      <c r="D1063" s="179"/>
    </row>
    <row r="1064" spans="4:4" x14ac:dyDescent="0.2">
      <c r="D1064" s="179"/>
    </row>
    <row r="1065" spans="4:4" x14ac:dyDescent="0.2">
      <c r="D1065" s="179"/>
    </row>
    <row r="1066" spans="4:4" x14ac:dyDescent="0.2">
      <c r="D1066" s="179"/>
    </row>
    <row r="1067" spans="4:4" x14ac:dyDescent="0.2">
      <c r="D1067" s="179"/>
    </row>
    <row r="1068" spans="4:4" x14ac:dyDescent="0.2">
      <c r="D1068" s="179"/>
    </row>
    <row r="1069" spans="4:4" x14ac:dyDescent="0.2">
      <c r="D1069" s="179"/>
    </row>
    <row r="1070" spans="4:4" x14ac:dyDescent="0.2">
      <c r="D1070" s="179"/>
    </row>
    <row r="1071" spans="4:4" x14ac:dyDescent="0.2">
      <c r="D1071" s="179"/>
    </row>
    <row r="1072" spans="4:4" x14ac:dyDescent="0.2">
      <c r="D1072" s="179"/>
    </row>
    <row r="1073" spans="4:4" x14ac:dyDescent="0.2">
      <c r="D1073" s="179"/>
    </row>
    <row r="1074" spans="4:4" x14ac:dyDescent="0.2">
      <c r="D1074" s="179"/>
    </row>
    <row r="1075" spans="4:4" x14ac:dyDescent="0.2">
      <c r="D1075" s="179"/>
    </row>
    <row r="1076" spans="4:4" x14ac:dyDescent="0.2">
      <c r="D1076" s="179"/>
    </row>
    <row r="1077" spans="4:4" x14ac:dyDescent="0.2">
      <c r="D1077" s="179"/>
    </row>
    <row r="1078" spans="4:4" x14ac:dyDescent="0.2">
      <c r="D1078" s="179"/>
    </row>
    <row r="1079" spans="4:4" x14ac:dyDescent="0.2">
      <c r="D1079" s="179"/>
    </row>
    <row r="1080" spans="4:4" x14ac:dyDescent="0.2">
      <c r="D1080" s="179"/>
    </row>
    <row r="1081" spans="4:4" x14ac:dyDescent="0.2">
      <c r="D1081" s="179"/>
    </row>
    <row r="1082" spans="4:4" x14ac:dyDescent="0.2">
      <c r="D1082" s="179"/>
    </row>
    <row r="1083" spans="4:4" x14ac:dyDescent="0.2">
      <c r="D1083" s="179"/>
    </row>
    <row r="1084" spans="4:4" x14ac:dyDescent="0.2">
      <c r="D1084" s="179"/>
    </row>
    <row r="1085" spans="4:4" x14ac:dyDescent="0.2">
      <c r="D1085" s="179"/>
    </row>
    <row r="1086" spans="4:4" x14ac:dyDescent="0.2">
      <c r="D1086" s="179"/>
    </row>
    <row r="1087" spans="4:4" x14ac:dyDescent="0.2">
      <c r="D1087" s="179"/>
    </row>
    <row r="1088" spans="4:4" x14ac:dyDescent="0.2">
      <c r="D1088" s="179"/>
    </row>
    <row r="1089" spans="4:4" x14ac:dyDescent="0.2">
      <c r="D1089" s="179"/>
    </row>
    <row r="1090" spans="4:4" x14ac:dyDescent="0.2">
      <c r="D1090" s="179"/>
    </row>
    <row r="1091" spans="4:4" x14ac:dyDescent="0.2">
      <c r="D1091" s="179"/>
    </row>
    <row r="1092" spans="4:4" x14ac:dyDescent="0.2">
      <c r="D1092" s="179"/>
    </row>
    <row r="1093" spans="4:4" x14ac:dyDescent="0.2">
      <c r="D1093" s="179"/>
    </row>
    <row r="1094" spans="4:4" x14ac:dyDescent="0.2">
      <c r="D1094" s="179"/>
    </row>
    <row r="1095" spans="4:4" x14ac:dyDescent="0.2">
      <c r="D1095" s="179"/>
    </row>
    <row r="1096" spans="4:4" x14ac:dyDescent="0.2">
      <c r="D1096" s="179"/>
    </row>
    <row r="1097" spans="4:4" x14ac:dyDescent="0.2">
      <c r="D1097" s="179"/>
    </row>
    <row r="1098" spans="4:4" x14ac:dyDescent="0.2">
      <c r="D1098" s="179"/>
    </row>
    <row r="1099" spans="4:4" x14ac:dyDescent="0.2">
      <c r="D1099" s="179"/>
    </row>
    <row r="1100" spans="4:4" x14ac:dyDescent="0.2">
      <c r="D1100" s="179"/>
    </row>
    <row r="1101" spans="4:4" x14ac:dyDescent="0.2">
      <c r="D1101" s="179"/>
    </row>
    <row r="1102" spans="4:4" x14ac:dyDescent="0.2">
      <c r="D1102" s="179"/>
    </row>
    <row r="1103" spans="4:4" x14ac:dyDescent="0.2">
      <c r="D1103" s="179"/>
    </row>
    <row r="1104" spans="4:4" x14ac:dyDescent="0.2">
      <c r="D1104" s="179"/>
    </row>
    <row r="1105" spans="4:4" x14ac:dyDescent="0.2">
      <c r="D1105" s="179"/>
    </row>
    <row r="1106" spans="4:4" x14ac:dyDescent="0.2">
      <c r="D1106" s="179"/>
    </row>
    <row r="1107" spans="4:4" x14ac:dyDescent="0.2">
      <c r="D1107" s="179"/>
    </row>
    <row r="1108" spans="4:4" x14ac:dyDescent="0.2">
      <c r="D1108" s="179"/>
    </row>
    <row r="1109" spans="4:4" x14ac:dyDescent="0.2">
      <c r="D1109" s="179"/>
    </row>
    <row r="1110" spans="4:4" x14ac:dyDescent="0.2">
      <c r="D1110" s="179"/>
    </row>
    <row r="1111" spans="4:4" x14ac:dyDescent="0.2">
      <c r="D1111" s="179"/>
    </row>
    <row r="1112" spans="4:4" x14ac:dyDescent="0.2">
      <c r="D1112" s="179"/>
    </row>
    <row r="1113" spans="4:4" x14ac:dyDescent="0.2">
      <c r="D1113" s="179"/>
    </row>
    <row r="1114" spans="4:4" x14ac:dyDescent="0.2">
      <c r="D1114" s="179"/>
    </row>
    <row r="1115" spans="4:4" x14ac:dyDescent="0.2">
      <c r="D1115" s="179"/>
    </row>
    <row r="1116" spans="4:4" x14ac:dyDescent="0.2">
      <c r="D1116" s="179"/>
    </row>
    <row r="1117" spans="4:4" x14ac:dyDescent="0.2">
      <c r="D1117" s="179"/>
    </row>
    <row r="1118" spans="4:4" x14ac:dyDescent="0.2">
      <c r="D1118" s="179"/>
    </row>
    <row r="1119" spans="4:4" x14ac:dyDescent="0.2">
      <c r="D1119" s="179"/>
    </row>
    <row r="1120" spans="4:4" x14ac:dyDescent="0.2">
      <c r="D1120" s="179"/>
    </row>
    <row r="1121" spans="4:4" x14ac:dyDescent="0.2">
      <c r="D1121" s="179"/>
    </row>
    <row r="1122" spans="4:4" x14ac:dyDescent="0.2">
      <c r="D1122" s="179"/>
    </row>
    <row r="1123" spans="4:4" x14ac:dyDescent="0.2">
      <c r="D1123" s="179"/>
    </row>
    <row r="1124" spans="4:4" x14ac:dyDescent="0.2">
      <c r="D1124" s="179"/>
    </row>
    <row r="1125" spans="4:4" x14ac:dyDescent="0.2">
      <c r="D1125" s="179"/>
    </row>
    <row r="1126" spans="4:4" x14ac:dyDescent="0.2">
      <c r="D1126" s="179"/>
    </row>
    <row r="1127" spans="4:4" x14ac:dyDescent="0.2">
      <c r="D1127" s="179"/>
    </row>
    <row r="1128" spans="4:4" x14ac:dyDescent="0.2">
      <c r="D1128" s="179"/>
    </row>
    <row r="1129" spans="4:4" x14ac:dyDescent="0.2">
      <c r="D1129" s="179"/>
    </row>
    <row r="1130" spans="4:4" x14ac:dyDescent="0.2">
      <c r="D1130" s="179"/>
    </row>
    <row r="1131" spans="4:4" x14ac:dyDescent="0.2">
      <c r="D1131" s="179"/>
    </row>
    <row r="1132" spans="4:4" x14ac:dyDescent="0.2">
      <c r="D1132" s="179"/>
    </row>
    <row r="1133" spans="4:4" x14ac:dyDescent="0.2">
      <c r="D1133" s="179"/>
    </row>
    <row r="1134" spans="4:4" x14ac:dyDescent="0.2">
      <c r="D1134" s="179"/>
    </row>
    <row r="1135" spans="4:4" x14ac:dyDescent="0.2">
      <c r="D1135" s="179"/>
    </row>
    <row r="1136" spans="4:4" x14ac:dyDescent="0.2">
      <c r="D1136" s="179"/>
    </row>
    <row r="1137" spans="4:4" x14ac:dyDescent="0.2">
      <c r="D1137" s="179"/>
    </row>
    <row r="1138" spans="4:4" x14ac:dyDescent="0.2">
      <c r="D1138" s="179"/>
    </row>
    <row r="1139" spans="4:4" x14ac:dyDescent="0.2">
      <c r="D1139" s="179"/>
    </row>
    <row r="1140" spans="4:4" x14ac:dyDescent="0.2">
      <c r="D1140" s="179"/>
    </row>
    <row r="1141" spans="4:4" x14ac:dyDescent="0.2">
      <c r="D1141" s="179"/>
    </row>
    <row r="1142" spans="4:4" x14ac:dyDescent="0.2">
      <c r="D1142" s="179"/>
    </row>
    <row r="1143" spans="4:4" x14ac:dyDescent="0.2">
      <c r="D1143" s="179"/>
    </row>
    <row r="1144" spans="4:4" x14ac:dyDescent="0.2">
      <c r="D1144" s="179"/>
    </row>
    <row r="1145" spans="4:4" x14ac:dyDescent="0.2">
      <c r="D1145" s="179"/>
    </row>
    <row r="1146" spans="4:4" x14ac:dyDescent="0.2">
      <c r="D1146" s="179"/>
    </row>
    <row r="1147" spans="4:4" x14ac:dyDescent="0.2">
      <c r="D1147" s="179"/>
    </row>
    <row r="1148" spans="4:4" x14ac:dyDescent="0.2">
      <c r="D1148" s="179"/>
    </row>
    <row r="1149" spans="4:4" x14ac:dyDescent="0.2">
      <c r="D1149" s="179"/>
    </row>
    <row r="1150" spans="4:4" x14ac:dyDescent="0.2">
      <c r="D1150" s="179"/>
    </row>
    <row r="1151" spans="4:4" x14ac:dyDescent="0.2">
      <c r="D1151" s="179"/>
    </row>
    <row r="1152" spans="4:4" x14ac:dyDescent="0.2">
      <c r="D1152" s="179"/>
    </row>
    <row r="1153" spans="4:4" x14ac:dyDescent="0.2">
      <c r="D1153" s="179"/>
    </row>
    <row r="1154" spans="4:4" x14ac:dyDescent="0.2">
      <c r="D1154" s="179"/>
    </row>
    <row r="1155" spans="4:4" x14ac:dyDescent="0.2">
      <c r="D1155" s="179"/>
    </row>
    <row r="1156" spans="4:4" x14ac:dyDescent="0.2">
      <c r="D1156" s="179"/>
    </row>
    <row r="1157" spans="4:4" x14ac:dyDescent="0.2">
      <c r="D1157" s="179"/>
    </row>
    <row r="1158" spans="4:4" x14ac:dyDescent="0.2">
      <c r="D1158" s="179"/>
    </row>
    <row r="1159" spans="4:4" x14ac:dyDescent="0.2">
      <c r="D1159" s="179"/>
    </row>
    <row r="1160" spans="4:4" x14ac:dyDescent="0.2">
      <c r="D1160" s="179"/>
    </row>
    <row r="1161" spans="4:4" x14ac:dyDescent="0.2">
      <c r="D1161" s="179"/>
    </row>
    <row r="1162" spans="4:4" x14ac:dyDescent="0.2">
      <c r="D1162" s="179"/>
    </row>
    <row r="1163" spans="4:4" x14ac:dyDescent="0.2">
      <c r="D1163" s="179"/>
    </row>
    <row r="1164" spans="4:4" x14ac:dyDescent="0.2">
      <c r="D1164" s="179"/>
    </row>
    <row r="1165" spans="4:4" x14ac:dyDescent="0.2">
      <c r="D1165" s="179"/>
    </row>
    <row r="1166" spans="4:4" x14ac:dyDescent="0.2">
      <c r="D1166" s="179"/>
    </row>
    <row r="1167" spans="4:4" x14ac:dyDescent="0.2">
      <c r="D1167" s="179"/>
    </row>
    <row r="1168" spans="4:4" x14ac:dyDescent="0.2">
      <c r="D1168" s="179"/>
    </row>
    <row r="1169" spans="4:4" x14ac:dyDescent="0.2">
      <c r="D1169" s="179"/>
    </row>
    <row r="1170" spans="4:4" x14ac:dyDescent="0.2">
      <c r="D1170" s="179"/>
    </row>
    <row r="1171" spans="4:4" x14ac:dyDescent="0.2">
      <c r="D1171" s="179"/>
    </row>
    <row r="1172" spans="4:4" x14ac:dyDescent="0.2">
      <c r="D1172" s="179"/>
    </row>
    <row r="1173" spans="4:4" x14ac:dyDescent="0.2">
      <c r="D1173" s="179"/>
    </row>
    <row r="1174" spans="4:4" x14ac:dyDescent="0.2">
      <c r="D1174" s="179"/>
    </row>
    <row r="1175" spans="4:4" x14ac:dyDescent="0.2">
      <c r="D1175" s="179"/>
    </row>
    <row r="1176" spans="4:4" x14ac:dyDescent="0.2">
      <c r="D1176" s="179"/>
    </row>
    <row r="1177" spans="4:4" x14ac:dyDescent="0.2">
      <c r="D1177" s="179"/>
    </row>
    <row r="1178" spans="4:4" x14ac:dyDescent="0.2">
      <c r="D1178" s="179"/>
    </row>
    <row r="1179" spans="4:4" x14ac:dyDescent="0.2">
      <c r="D1179" s="179"/>
    </row>
    <row r="1180" spans="4:4" x14ac:dyDescent="0.2">
      <c r="D1180" s="179"/>
    </row>
    <row r="1181" spans="4:4" x14ac:dyDescent="0.2">
      <c r="D1181" s="179"/>
    </row>
    <row r="1182" spans="4:4" x14ac:dyDescent="0.2">
      <c r="D1182" s="179"/>
    </row>
    <row r="1183" spans="4:4" x14ac:dyDescent="0.2">
      <c r="D1183" s="179"/>
    </row>
    <row r="1184" spans="4:4" x14ac:dyDescent="0.2">
      <c r="D1184" s="179"/>
    </row>
    <row r="1185" spans="4:4" x14ac:dyDescent="0.2">
      <c r="D1185" s="179"/>
    </row>
    <row r="1186" spans="4:4" x14ac:dyDescent="0.2">
      <c r="D1186" s="179"/>
    </row>
    <row r="1187" spans="4:4" x14ac:dyDescent="0.2">
      <c r="D1187" s="179"/>
    </row>
    <row r="1188" spans="4:4" x14ac:dyDescent="0.2">
      <c r="D1188" s="179"/>
    </row>
    <row r="1189" spans="4:4" x14ac:dyDescent="0.2">
      <c r="D1189" s="179"/>
    </row>
    <row r="1190" spans="4:4" x14ac:dyDescent="0.2">
      <c r="D1190" s="179"/>
    </row>
    <row r="1191" spans="4:4" x14ac:dyDescent="0.2">
      <c r="D1191" s="179"/>
    </row>
    <row r="1192" spans="4:4" x14ac:dyDescent="0.2">
      <c r="D1192" s="179"/>
    </row>
    <row r="1193" spans="4:4" x14ac:dyDescent="0.2">
      <c r="D1193" s="179"/>
    </row>
    <row r="1194" spans="4:4" x14ac:dyDescent="0.2">
      <c r="D1194" s="179"/>
    </row>
    <row r="1195" spans="4:4" x14ac:dyDescent="0.2">
      <c r="D1195" s="179"/>
    </row>
    <row r="1196" spans="4:4" x14ac:dyDescent="0.2">
      <c r="D1196" s="179"/>
    </row>
    <row r="1197" spans="4:4" x14ac:dyDescent="0.2">
      <c r="D1197" s="179"/>
    </row>
    <row r="1198" spans="4:4" x14ac:dyDescent="0.2">
      <c r="D1198" s="179"/>
    </row>
    <row r="1199" spans="4:4" x14ac:dyDescent="0.2">
      <c r="D1199" s="179"/>
    </row>
    <row r="1200" spans="4:4" x14ac:dyDescent="0.2">
      <c r="D1200" s="179"/>
    </row>
    <row r="1201" spans="4:4" x14ac:dyDescent="0.2">
      <c r="D1201" s="179"/>
    </row>
    <row r="1202" spans="4:4" x14ac:dyDescent="0.2">
      <c r="D1202" s="179"/>
    </row>
    <row r="1203" spans="4:4" x14ac:dyDescent="0.2">
      <c r="D1203" s="179"/>
    </row>
    <row r="1204" spans="4:4" x14ac:dyDescent="0.2">
      <c r="D1204" s="179"/>
    </row>
    <row r="1205" spans="4:4" x14ac:dyDescent="0.2">
      <c r="D1205" s="179"/>
    </row>
    <row r="1206" spans="4:4" x14ac:dyDescent="0.2">
      <c r="D1206" s="179"/>
    </row>
    <row r="1207" spans="4:4" x14ac:dyDescent="0.2">
      <c r="D1207" s="179"/>
    </row>
    <row r="1208" spans="4:4" x14ac:dyDescent="0.2">
      <c r="D1208" s="179"/>
    </row>
    <row r="1209" spans="4:4" x14ac:dyDescent="0.2">
      <c r="D1209" s="179"/>
    </row>
    <row r="1210" spans="4:4" x14ac:dyDescent="0.2">
      <c r="D1210" s="179"/>
    </row>
    <row r="1211" spans="4:4" x14ac:dyDescent="0.2">
      <c r="D1211" s="179"/>
    </row>
    <row r="1212" spans="4:4" x14ac:dyDescent="0.2">
      <c r="D1212" s="179"/>
    </row>
    <row r="1213" spans="4:4" x14ac:dyDescent="0.2">
      <c r="D1213" s="179"/>
    </row>
    <row r="1214" spans="4:4" x14ac:dyDescent="0.2">
      <c r="D1214" s="179"/>
    </row>
    <row r="1215" spans="4:4" x14ac:dyDescent="0.2">
      <c r="D1215" s="179"/>
    </row>
    <row r="1216" spans="4:4" x14ac:dyDescent="0.2">
      <c r="D1216" s="179"/>
    </row>
    <row r="1217" spans="4:4" x14ac:dyDescent="0.2">
      <c r="D1217" s="179"/>
    </row>
    <row r="1218" spans="4:4" x14ac:dyDescent="0.2">
      <c r="D1218" s="179"/>
    </row>
    <row r="1219" spans="4:4" x14ac:dyDescent="0.2">
      <c r="D1219" s="179"/>
    </row>
    <row r="1220" spans="4:4" x14ac:dyDescent="0.2">
      <c r="D1220" s="179"/>
    </row>
    <row r="1221" spans="4:4" x14ac:dyDescent="0.2">
      <c r="D1221" s="179"/>
    </row>
    <row r="1222" spans="4:4" x14ac:dyDescent="0.2">
      <c r="D1222" s="179"/>
    </row>
    <row r="1223" spans="4:4" x14ac:dyDescent="0.2">
      <c r="D1223" s="179"/>
    </row>
    <row r="1224" spans="4:4" x14ac:dyDescent="0.2">
      <c r="D1224" s="179"/>
    </row>
    <row r="1225" spans="4:4" x14ac:dyDescent="0.2">
      <c r="D1225" s="179"/>
    </row>
    <row r="1226" spans="4:4" x14ac:dyDescent="0.2">
      <c r="D1226" s="179"/>
    </row>
    <row r="1227" spans="4:4" x14ac:dyDescent="0.2">
      <c r="D1227" s="179"/>
    </row>
    <row r="1228" spans="4:4" x14ac:dyDescent="0.2">
      <c r="D1228" s="179"/>
    </row>
    <row r="1229" spans="4:4" x14ac:dyDescent="0.2">
      <c r="D1229" s="179"/>
    </row>
    <row r="1230" spans="4:4" x14ac:dyDescent="0.2">
      <c r="D1230" s="179"/>
    </row>
    <row r="1231" spans="4:4" x14ac:dyDescent="0.2">
      <c r="D1231" s="179"/>
    </row>
    <row r="1232" spans="4:4" x14ac:dyDescent="0.2">
      <c r="D1232" s="179"/>
    </row>
    <row r="1233" spans="4:4" x14ac:dyDescent="0.2">
      <c r="D1233" s="179"/>
    </row>
    <row r="1234" spans="4:4" x14ac:dyDescent="0.2">
      <c r="D1234" s="179"/>
    </row>
    <row r="1235" spans="4:4" x14ac:dyDescent="0.2">
      <c r="D1235" s="179"/>
    </row>
    <row r="1236" spans="4:4" x14ac:dyDescent="0.2">
      <c r="D1236" s="179"/>
    </row>
    <row r="1237" spans="4:4" x14ac:dyDescent="0.2">
      <c r="D1237" s="179"/>
    </row>
    <row r="1238" spans="4:4" x14ac:dyDescent="0.2">
      <c r="D1238" s="179"/>
    </row>
    <row r="1239" spans="4:4" x14ac:dyDescent="0.2">
      <c r="D1239" s="179"/>
    </row>
    <row r="1240" spans="4:4" x14ac:dyDescent="0.2">
      <c r="D1240" s="179"/>
    </row>
    <row r="1241" spans="4:4" x14ac:dyDescent="0.2">
      <c r="D1241" s="179"/>
    </row>
    <row r="1242" spans="4:4" x14ac:dyDescent="0.2">
      <c r="D1242" s="179"/>
    </row>
    <row r="1243" spans="4:4" x14ac:dyDescent="0.2">
      <c r="D1243" s="179"/>
    </row>
    <row r="1244" spans="4:4" x14ac:dyDescent="0.2">
      <c r="D1244" s="179"/>
    </row>
    <row r="1245" spans="4:4" x14ac:dyDescent="0.2">
      <c r="D1245" s="179"/>
    </row>
    <row r="1246" spans="4:4" x14ac:dyDescent="0.2">
      <c r="D1246" s="179"/>
    </row>
    <row r="1247" spans="4:4" x14ac:dyDescent="0.2">
      <c r="D1247" s="179"/>
    </row>
    <row r="1248" spans="4:4" x14ac:dyDescent="0.2">
      <c r="D1248" s="179"/>
    </row>
    <row r="1249" spans="4:4" x14ac:dyDescent="0.2">
      <c r="D1249" s="179"/>
    </row>
    <row r="1250" spans="4:4" x14ac:dyDescent="0.2">
      <c r="D1250" s="179"/>
    </row>
    <row r="1251" spans="4:4" x14ac:dyDescent="0.2">
      <c r="D1251" s="179"/>
    </row>
    <row r="1252" spans="4:4" x14ac:dyDescent="0.2">
      <c r="D1252" s="179"/>
    </row>
    <row r="1253" spans="4:4" x14ac:dyDescent="0.2">
      <c r="D1253" s="179"/>
    </row>
    <row r="1254" spans="4:4" x14ac:dyDescent="0.2">
      <c r="D1254" s="179"/>
    </row>
    <row r="1255" spans="4:4" x14ac:dyDescent="0.2">
      <c r="D1255" s="179"/>
    </row>
    <row r="1256" spans="4:4" x14ac:dyDescent="0.2">
      <c r="D1256" s="179"/>
    </row>
    <row r="1257" spans="4:4" x14ac:dyDescent="0.2">
      <c r="D1257" s="179"/>
    </row>
    <row r="1258" spans="4:4" x14ac:dyDescent="0.2">
      <c r="D1258" s="179"/>
    </row>
    <row r="1259" spans="4:4" x14ac:dyDescent="0.2">
      <c r="D1259" s="179"/>
    </row>
    <row r="1260" spans="4:4" x14ac:dyDescent="0.2">
      <c r="D1260" s="179"/>
    </row>
    <row r="1261" spans="4:4" x14ac:dyDescent="0.2">
      <c r="D1261" s="179"/>
    </row>
    <row r="1262" spans="4:4" x14ac:dyDescent="0.2">
      <c r="D1262" s="179"/>
    </row>
    <row r="1263" spans="4:4" x14ac:dyDescent="0.2">
      <c r="D1263" s="179"/>
    </row>
    <row r="1264" spans="4:4" x14ac:dyDescent="0.2">
      <c r="D1264" s="179"/>
    </row>
    <row r="1265" spans="4:4" x14ac:dyDescent="0.2">
      <c r="D1265" s="179"/>
    </row>
    <row r="1266" spans="4:4" x14ac:dyDescent="0.2">
      <c r="D1266" s="179"/>
    </row>
    <row r="1267" spans="4:4" x14ac:dyDescent="0.2">
      <c r="D1267" s="179"/>
    </row>
    <row r="1268" spans="4:4" x14ac:dyDescent="0.2">
      <c r="D1268" s="179"/>
    </row>
    <row r="1269" spans="4:4" x14ac:dyDescent="0.2">
      <c r="D1269" s="179"/>
    </row>
    <row r="1270" spans="4:4" x14ac:dyDescent="0.2">
      <c r="D1270" s="179"/>
    </row>
    <row r="1271" spans="4:4" x14ac:dyDescent="0.2">
      <c r="D1271" s="179"/>
    </row>
    <row r="1272" spans="4:4" x14ac:dyDescent="0.2">
      <c r="D1272" s="179"/>
    </row>
    <row r="1273" spans="4:4" x14ac:dyDescent="0.2">
      <c r="D1273" s="179"/>
    </row>
    <row r="1274" spans="4:4" x14ac:dyDescent="0.2">
      <c r="D1274" s="179"/>
    </row>
    <row r="1275" spans="4:4" x14ac:dyDescent="0.2">
      <c r="D1275" s="179"/>
    </row>
    <row r="1276" spans="4:4" x14ac:dyDescent="0.2">
      <c r="D1276" s="179"/>
    </row>
    <row r="1277" spans="4:4" x14ac:dyDescent="0.2">
      <c r="D1277" s="179"/>
    </row>
    <row r="1278" spans="4:4" x14ac:dyDescent="0.2">
      <c r="D1278" s="179"/>
    </row>
    <row r="1279" spans="4:4" x14ac:dyDescent="0.2">
      <c r="D1279" s="179"/>
    </row>
    <row r="1280" spans="4:4" x14ac:dyDescent="0.2">
      <c r="D1280" s="179"/>
    </row>
    <row r="1281" spans="4:4" x14ac:dyDescent="0.2">
      <c r="D1281" s="179"/>
    </row>
    <row r="1282" spans="4:4" x14ac:dyDescent="0.2">
      <c r="D1282" s="179"/>
    </row>
    <row r="1283" spans="4:4" x14ac:dyDescent="0.2">
      <c r="D1283" s="179"/>
    </row>
    <row r="1284" spans="4:4" x14ac:dyDescent="0.2">
      <c r="D1284" s="179"/>
    </row>
    <row r="1285" spans="4:4" x14ac:dyDescent="0.2">
      <c r="D1285" s="179"/>
    </row>
    <row r="1286" spans="4:4" x14ac:dyDescent="0.2">
      <c r="D1286" s="179"/>
    </row>
    <row r="1287" spans="4:4" x14ac:dyDescent="0.2">
      <c r="D1287" s="179"/>
    </row>
    <row r="1288" spans="4:4" x14ac:dyDescent="0.2">
      <c r="D1288" s="179"/>
    </row>
    <row r="1289" spans="4:4" x14ac:dyDescent="0.2">
      <c r="D1289" s="179"/>
    </row>
    <row r="1290" spans="4:4" x14ac:dyDescent="0.2">
      <c r="D1290" s="179"/>
    </row>
    <row r="1291" spans="4:4" x14ac:dyDescent="0.2">
      <c r="D1291" s="179"/>
    </row>
    <row r="1292" spans="4:4" x14ac:dyDescent="0.2">
      <c r="D1292" s="179"/>
    </row>
    <row r="1293" spans="4:4" x14ac:dyDescent="0.2">
      <c r="D1293" s="179"/>
    </row>
    <row r="1294" spans="4:4" x14ac:dyDescent="0.2">
      <c r="D1294" s="179"/>
    </row>
    <row r="1295" spans="4:4" x14ac:dyDescent="0.2">
      <c r="D1295" s="179"/>
    </row>
    <row r="1296" spans="4:4" x14ac:dyDescent="0.2">
      <c r="D1296" s="179"/>
    </row>
    <row r="1297" spans="4:4" x14ac:dyDescent="0.2">
      <c r="D1297" s="179"/>
    </row>
    <row r="1298" spans="4:4" x14ac:dyDescent="0.2">
      <c r="D1298" s="179"/>
    </row>
    <row r="1299" spans="4:4" x14ac:dyDescent="0.2">
      <c r="D1299" s="179"/>
    </row>
    <row r="1300" spans="4:4" x14ac:dyDescent="0.2">
      <c r="D1300" s="179"/>
    </row>
    <row r="1301" spans="4:4" x14ac:dyDescent="0.2">
      <c r="D1301" s="179"/>
    </row>
    <row r="1302" spans="4:4" x14ac:dyDescent="0.2">
      <c r="D1302" s="179"/>
    </row>
    <row r="1303" spans="4:4" x14ac:dyDescent="0.2">
      <c r="D1303" s="179"/>
    </row>
    <row r="1304" spans="4:4" x14ac:dyDescent="0.2">
      <c r="D1304" s="179"/>
    </row>
    <row r="1305" spans="4:4" x14ac:dyDescent="0.2">
      <c r="D1305" s="179"/>
    </row>
    <row r="1306" spans="4:4" x14ac:dyDescent="0.2">
      <c r="D1306" s="179"/>
    </row>
    <row r="1307" spans="4:4" x14ac:dyDescent="0.2">
      <c r="D1307" s="179"/>
    </row>
    <row r="1308" spans="4:4" x14ac:dyDescent="0.2">
      <c r="D1308" s="179"/>
    </row>
    <row r="1309" spans="4:4" x14ac:dyDescent="0.2">
      <c r="D1309" s="179"/>
    </row>
    <row r="1310" spans="4:4" x14ac:dyDescent="0.2">
      <c r="D1310" s="179"/>
    </row>
    <row r="1311" spans="4:4" x14ac:dyDescent="0.2">
      <c r="D1311" s="179"/>
    </row>
    <row r="1312" spans="4:4" x14ac:dyDescent="0.2">
      <c r="D1312" s="179"/>
    </row>
    <row r="1313" spans="4:4" x14ac:dyDescent="0.2">
      <c r="D1313" s="179"/>
    </row>
    <row r="1314" spans="4:4" x14ac:dyDescent="0.2">
      <c r="D1314" s="179"/>
    </row>
    <row r="1315" spans="4:4" x14ac:dyDescent="0.2">
      <c r="D1315" s="179"/>
    </row>
    <row r="1316" spans="4:4" x14ac:dyDescent="0.2">
      <c r="D1316" s="179"/>
    </row>
    <row r="1317" spans="4:4" x14ac:dyDescent="0.2">
      <c r="D1317" s="179"/>
    </row>
    <row r="1318" spans="4:4" x14ac:dyDescent="0.2">
      <c r="D1318" s="179"/>
    </row>
    <row r="1319" spans="4:4" x14ac:dyDescent="0.2">
      <c r="D1319" s="179"/>
    </row>
    <row r="1320" spans="4:4" x14ac:dyDescent="0.2">
      <c r="D1320" s="179"/>
    </row>
    <row r="1321" spans="4:4" x14ac:dyDescent="0.2">
      <c r="D1321" s="179"/>
    </row>
    <row r="1322" spans="4:4" x14ac:dyDescent="0.2">
      <c r="D1322" s="179"/>
    </row>
    <row r="1323" spans="4:4" x14ac:dyDescent="0.2">
      <c r="D1323" s="179"/>
    </row>
    <row r="1324" spans="4:4" x14ac:dyDescent="0.2">
      <c r="D1324" s="179"/>
    </row>
    <row r="1325" spans="4:4" x14ac:dyDescent="0.2">
      <c r="D1325" s="179"/>
    </row>
    <row r="1326" spans="4:4" x14ac:dyDescent="0.2">
      <c r="D1326" s="179"/>
    </row>
    <row r="1327" spans="4:4" x14ac:dyDescent="0.2">
      <c r="D1327" s="179"/>
    </row>
    <row r="1328" spans="4:4" x14ac:dyDescent="0.2">
      <c r="D1328" s="179"/>
    </row>
    <row r="1329" spans="4:4" x14ac:dyDescent="0.2">
      <c r="D1329" s="179"/>
    </row>
    <row r="1330" spans="4:4" x14ac:dyDescent="0.2">
      <c r="D1330" s="179"/>
    </row>
    <row r="1331" spans="4:4" x14ac:dyDescent="0.2">
      <c r="D1331" s="179"/>
    </row>
    <row r="1332" spans="4:4" x14ac:dyDescent="0.2">
      <c r="D1332" s="179"/>
    </row>
    <row r="1333" spans="4:4" x14ac:dyDescent="0.2">
      <c r="D1333" s="179"/>
    </row>
    <row r="1334" spans="4:4" x14ac:dyDescent="0.2">
      <c r="D1334" s="179"/>
    </row>
    <row r="1335" spans="4:4" x14ac:dyDescent="0.2">
      <c r="D1335" s="179"/>
    </row>
    <row r="1336" spans="4:4" x14ac:dyDescent="0.2">
      <c r="D1336" s="179"/>
    </row>
    <row r="1337" spans="4:4" x14ac:dyDescent="0.2">
      <c r="D1337" s="179"/>
    </row>
    <row r="1338" spans="4:4" x14ac:dyDescent="0.2">
      <c r="D1338" s="179"/>
    </row>
    <row r="1339" spans="4:4" x14ac:dyDescent="0.2">
      <c r="D1339" s="179"/>
    </row>
    <row r="1340" spans="4:4" x14ac:dyDescent="0.2">
      <c r="D1340" s="179"/>
    </row>
    <row r="1341" spans="4:4" x14ac:dyDescent="0.2">
      <c r="D1341" s="179"/>
    </row>
    <row r="1342" spans="4:4" x14ac:dyDescent="0.2">
      <c r="D1342" s="179"/>
    </row>
    <row r="1343" spans="4:4" x14ac:dyDescent="0.2">
      <c r="D1343" s="179"/>
    </row>
    <row r="1344" spans="4:4" x14ac:dyDescent="0.2">
      <c r="D1344" s="179"/>
    </row>
    <row r="1345" spans="4:4" x14ac:dyDescent="0.2">
      <c r="D1345" s="179"/>
    </row>
    <row r="1346" spans="4:4" x14ac:dyDescent="0.2">
      <c r="D1346" s="179"/>
    </row>
    <row r="1347" spans="4:4" x14ac:dyDescent="0.2">
      <c r="D1347" s="179"/>
    </row>
    <row r="1348" spans="4:4" x14ac:dyDescent="0.2">
      <c r="D1348" s="179"/>
    </row>
    <row r="1349" spans="4:4" x14ac:dyDescent="0.2">
      <c r="D1349" s="179"/>
    </row>
    <row r="1350" spans="4:4" x14ac:dyDescent="0.2">
      <c r="D1350" s="179"/>
    </row>
    <row r="1351" spans="4:4" x14ac:dyDescent="0.2">
      <c r="D1351" s="179"/>
    </row>
    <row r="1352" spans="4:4" x14ac:dyDescent="0.2">
      <c r="D1352" s="179"/>
    </row>
    <row r="1353" spans="4:4" x14ac:dyDescent="0.2">
      <c r="D1353" s="179"/>
    </row>
    <row r="1354" spans="4:4" x14ac:dyDescent="0.2">
      <c r="D1354" s="179"/>
    </row>
    <row r="1355" spans="4:4" x14ac:dyDescent="0.2">
      <c r="D1355" s="179"/>
    </row>
    <row r="1356" spans="4:4" x14ac:dyDescent="0.2">
      <c r="D1356" s="179"/>
    </row>
    <row r="1357" spans="4:4" x14ac:dyDescent="0.2">
      <c r="D1357" s="179"/>
    </row>
    <row r="1358" spans="4:4" x14ac:dyDescent="0.2">
      <c r="D1358" s="179"/>
    </row>
    <row r="1359" spans="4:4" x14ac:dyDescent="0.2">
      <c r="D1359" s="179"/>
    </row>
    <row r="1360" spans="4:4" x14ac:dyDescent="0.2">
      <c r="D1360" s="179"/>
    </row>
    <row r="1361" spans="4:4" x14ac:dyDescent="0.2">
      <c r="D1361" s="179"/>
    </row>
    <row r="1362" spans="4:4" x14ac:dyDescent="0.2">
      <c r="D1362" s="179"/>
    </row>
    <row r="1363" spans="4:4" x14ac:dyDescent="0.2">
      <c r="D1363" s="179"/>
    </row>
    <row r="1364" spans="4:4" x14ac:dyDescent="0.2">
      <c r="D1364" s="179"/>
    </row>
    <row r="1365" spans="4:4" x14ac:dyDescent="0.2">
      <c r="D1365" s="179"/>
    </row>
    <row r="1366" spans="4:4" x14ac:dyDescent="0.2">
      <c r="D1366" s="179"/>
    </row>
    <row r="1367" spans="4:4" x14ac:dyDescent="0.2">
      <c r="D1367" s="179"/>
    </row>
    <row r="1368" spans="4:4" x14ac:dyDescent="0.2">
      <c r="D1368" s="179"/>
    </row>
    <row r="1369" spans="4:4" x14ac:dyDescent="0.2">
      <c r="D1369" s="179"/>
    </row>
    <row r="1370" spans="4:4" x14ac:dyDescent="0.2">
      <c r="D1370" s="179"/>
    </row>
    <row r="1371" spans="4:4" x14ac:dyDescent="0.2">
      <c r="D1371" s="179"/>
    </row>
    <row r="1372" spans="4:4" x14ac:dyDescent="0.2">
      <c r="D1372" s="179"/>
    </row>
    <row r="1373" spans="4:4" x14ac:dyDescent="0.2">
      <c r="D1373" s="179"/>
    </row>
    <row r="1374" spans="4:4" x14ac:dyDescent="0.2">
      <c r="D1374" s="179"/>
    </row>
    <row r="1375" spans="4:4" x14ac:dyDescent="0.2">
      <c r="D1375" s="179"/>
    </row>
    <row r="1376" spans="4:4" x14ac:dyDescent="0.2">
      <c r="D1376" s="179"/>
    </row>
    <row r="1377" spans="4:4" x14ac:dyDescent="0.2">
      <c r="D1377" s="179"/>
    </row>
    <row r="1378" spans="4:4" x14ac:dyDescent="0.2">
      <c r="D1378" s="179"/>
    </row>
    <row r="1379" spans="4:4" x14ac:dyDescent="0.2">
      <c r="D1379" s="179"/>
    </row>
    <row r="1380" spans="4:4" x14ac:dyDescent="0.2">
      <c r="D1380" s="179"/>
    </row>
    <row r="1381" spans="4:4" x14ac:dyDescent="0.2">
      <c r="D1381" s="179"/>
    </row>
    <row r="1382" spans="4:4" x14ac:dyDescent="0.2">
      <c r="D1382" s="179"/>
    </row>
    <row r="1383" spans="4:4" x14ac:dyDescent="0.2">
      <c r="D1383" s="179"/>
    </row>
    <row r="1384" spans="4:4" x14ac:dyDescent="0.2">
      <c r="D1384" s="179"/>
    </row>
    <row r="1385" spans="4:4" x14ac:dyDescent="0.2">
      <c r="D1385" s="179"/>
    </row>
    <row r="1386" spans="4:4" x14ac:dyDescent="0.2">
      <c r="D1386" s="179"/>
    </row>
    <row r="1387" spans="4:4" x14ac:dyDescent="0.2">
      <c r="D1387" s="179"/>
    </row>
    <row r="1388" spans="4:4" x14ac:dyDescent="0.2">
      <c r="D1388" s="179"/>
    </row>
    <row r="1389" spans="4:4" x14ac:dyDescent="0.2">
      <c r="D1389" s="179"/>
    </row>
    <row r="1390" spans="4:4" x14ac:dyDescent="0.2">
      <c r="D1390" s="179"/>
    </row>
    <row r="1391" spans="4:4" x14ac:dyDescent="0.2">
      <c r="D1391" s="179"/>
    </row>
    <row r="1392" spans="4:4" x14ac:dyDescent="0.2">
      <c r="D1392" s="179"/>
    </row>
    <row r="1393" spans="4:4" x14ac:dyDescent="0.2">
      <c r="D1393" s="179"/>
    </row>
    <row r="1394" spans="4:4" x14ac:dyDescent="0.2">
      <c r="D1394" s="179"/>
    </row>
    <row r="1395" spans="4:4" x14ac:dyDescent="0.2">
      <c r="D1395" s="179"/>
    </row>
    <row r="1396" spans="4:4" x14ac:dyDescent="0.2">
      <c r="D1396" s="179"/>
    </row>
    <row r="1397" spans="4:4" x14ac:dyDescent="0.2">
      <c r="D1397" s="179"/>
    </row>
    <row r="1398" spans="4:4" x14ac:dyDescent="0.2">
      <c r="D1398" s="179"/>
    </row>
    <row r="1399" spans="4:4" x14ac:dyDescent="0.2">
      <c r="D1399" s="179"/>
    </row>
    <row r="1400" spans="4:4" x14ac:dyDescent="0.2">
      <c r="D1400" s="179"/>
    </row>
    <row r="1401" spans="4:4" x14ac:dyDescent="0.2">
      <c r="D1401" s="179"/>
    </row>
    <row r="1402" spans="4:4" x14ac:dyDescent="0.2">
      <c r="D1402" s="179"/>
    </row>
    <row r="1403" spans="4:4" x14ac:dyDescent="0.2">
      <c r="D1403" s="179"/>
    </row>
    <row r="1404" spans="4:4" x14ac:dyDescent="0.2">
      <c r="D1404" s="179"/>
    </row>
    <row r="1405" spans="4:4" x14ac:dyDescent="0.2">
      <c r="D1405" s="179"/>
    </row>
    <row r="1406" spans="4:4" x14ac:dyDescent="0.2">
      <c r="D1406" s="179"/>
    </row>
    <row r="1407" spans="4:4" x14ac:dyDescent="0.2">
      <c r="D1407" s="179"/>
    </row>
    <row r="1408" spans="4:4" x14ac:dyDescent="0.2">
      <c r="D1408" s="179"/>
    </row>
    <row r="1409" spans="4:4" x14ac:dyDescent="0.2">
      <c r="D1409" s="179"/>
    </row>
    <row r="1410" spans="4:4" x14ac:dyDescent="0.2">
      <c r="D1410" s="179"/>
    </row>
    <row r="1411" spans="4:4" x14ac:dyDescent="0.2">
      <c r="D1411" s="179"/>
    </row>
    <row r="1412" spans="4:4" x14ac:dyDescent="0.2">
      <c r="D1412" s="179"/>
    </row>
    <row r="1413" spans="4:4" x14ac:dyDescent="0.2">
      <c r="D1413" s="179"/>
    </row>
    <row r="1414" spans="4:4" x14ac:dyDescent="0.2">
      <c r="D1414" s="179"/>
    </row>
    <row r="1415" spans="4:4" x14ac:dyDescent="0.2">
      <c r="D1415" s="179"/>
    </row>
    <row r="1416" spans="4:4" x14ac:dyDescent="0.2">
      <c r="D1416" s="179"/>
    </row>
    <row r="1417" spans="4:4" x14ac:dyDescent="0.2">
      <c r="D1417" s="179"/>
    </row>
    <row r="1418" spans="4:4" x14ac:dyDescent="0.2">
      <c r="D1418" s="179"/>
    </row>
    <row r="1419" spans="4:4" x14ac:dyDescent="0.2">
      <c r="D1419" s="179"/>
    </row>
    <row r="1420" spans="4:4" x14ac:dyDescent="0.2">
      <c r="D1420" s="179"/>
    </row>
    <row r="1421" spans="4:4" x14ac:dyDescent="0.2">
      <c r="D1421" s="179"/>
    </row>
    <row r="1422" spans="4:4" x14ac:dyDescent="0.2">
      <c r="D1422" s="179"/>
    </row>
    <row r="1423" spans="4:4" x14ac:dyDescent="0.2">
      <c r="D1423" s="179"/>
    </row>
    <row r="1424" spans="4:4" x14ac:dyDescent="0.2">
      <c r="D1424" s="179"/>
    </row>
    <row r="1425" spans="4:4" x14ac:dyDescent="0.2">
      <c r="D1425" s="179"/>
    </row>
    <row r="1426" spans="4:4" x14ac:dyDescent="0.2">
      <c r="D1426" s="179"/>
    </row>
    <row r="1427" spans="4:4" x14ac:dyDescent="0.2">
      <c r="D1427" s="179"/>
    </row>
    <row r="1428" spans="4:4" x14ac:dyDescent="0.2">
      <c r="D1428" s="179"/>
    </row>
    <row r="1429" spans="4:4" x14ac:dyDescent="0.2">
      <c r="D1429" s="179"/>
    </row>
    <row r="1430" spans="4:4" x14ac:dyDescent="0.2">
      <c r="D1430" s="179"/>
    </row>
    <row r="1431" spans="4:4" x14ac:dyDescent="0.2">
      <c r="D1431" s="179"/>
    </row>
    <row r="1432" spans="4:4" x14ac:dyDescent="0.2">
      <c r="D1432" s="179"/>
    </row>
    <row r="1433" spans="4:4" x14ac:dyDescent="0.2">
      <c r="D1433" s="179"/>
    </row>
    <row r="1434" spans="4:4" x14ac:dyDescent="0.2">
      <c r="D1434" s="179"/>
    </row>
    <row r="1435" spans="4:4" x14ac:dyDescent="0.2">
      <c r="D1435" s="179"/>
    </row>
    <row r="1436" spans="4:4" x14ac:dyDescent="0.2">
      <c r="D1436" s="179"/>
    </row>
    <row r="1437" spans="4:4" x14ac:dyDescent="0.2">
      <c r="D1437" s="179"/>
    </row>
    <row r="1438" spans="4:4" x14ac:dyDescent="0.2">
      <c r="D1438" s="179"/>
    </row>
    <row r="1439" spans="4:4" x14ac:dyDescent="0.2">
      <c r="D1439" s="179"/>
    </row>
    <row r="1440" spans="4:4" x14ac:dyDescent="0.2">
      <c r="D1440" s="179"/>
    </row>
    <row r="1441" spans="4:4" x14ac:dyDescent="0.2">
      <c r="D1441" s="179"/>
    </row>
    <row r="1442" spans="4:4" x14ac:dyDescent="0.2">
      <c r="D1442" s="179"/>
    </row>
    <row r="1443" spans="4:4" x14ac:dyDescent="0.2">
      <c r="D1443" s="179"/>
    </row>
    <row r="1444" spans="4:4" x14ac:dyDescent="0.2">
      <c r="D1444" s="179"/>
    </row>
    <row r="1445" spans="4:4" x14ac:dyDescent="0.2">
      <c r="D1445" s="179"/>
    </row>
    <row r="1446" spans="4:4" x14ac:dyDescent="0.2">
      <c r="D1446" s="179"/>
    </row>
    <row r="1447" spans="4:4" x14ac:dyDescent="0.2">
      <c r="D1447" s="179"/>
    </row>
    <row r="1448" spans="4:4" x14ac:dyDescent="0.2">
      <c r="D1448" s="179"/>
    </row>
    <row r="1449" spans="4:4" x14ac:dyDescent="0.2">
      <c r="D1449" s="179"/>
    </row>
    <row r="1450" spans="4:4" x14ac:dyDescent="0.2">
      <c r="D1450" s="179"/>
    </row>
    <row r="1451" spans="4:4" x14ac:dyDescent="0.2">
      <c r="D1451" s="179"/>
    </row>
    <row r="1452" spans="4:4" x14ac:dyDescent="0.2">
      <c r="D1452" s="179"/>
    </row>
    <row r="1453" spans="4:4" x14ac:dyDescent="0.2">
      <c r="D1453" s="179"/>
    </row>
    <row r="1454" spans="4:4" x14ac:dyDescent="0.2">
      <c r="D1454" s="179"/>
    </row>
    <row r="1455" spans="4:4" x14ac:dyDescent="0.2">
      <c r="D1455" s="179"/>
    </row>
    <row r="1456" spans="4:4" x14ac:dyDescent="0.2">
      <c r="D1456" s="179"/>
    </row>
    <row r="1457" spans="4:4" x14ac:dyDescent="0.2">
      <c r="D1457" s="179"/>
    </row>
    <row r="1458" spans="4:4" x14ac:dyDescent="0.2">
      <c r="D1458" s="179"/>
    </row>
    <row r="1459" spans="4:4" x14ac:dyDescent="0.2">
      <c r="D1459" s="179"/>
    </row>
    <row r="1460" spans="4:4" x14ac:dyDescent="0.2">
      <c r="D1460" s="179"/>
    </row>
    <row r="1461" spans="4:4" x14ac:dyDescent="0.2">
      <c r="D1461" s="179"/>
    </row>
    <row r="1462" spans="4:4" x14ac:dyDescent="0.2">
      <c r="D1462" s="179"/>
    </row>
    <row r="1463" spans="4:4" x14ac:dyDescent="0.2">
      <c r="D1463" s="179"/>
    </row>
    <row r="1464" spans="4:4" x14ac:dyDescent="0.2">
      <c r="D1464" s="179"/>
    </row>
    <row r="1465" spans="4:4" x14ac:dyDescent="0.2">
      <c r="D1465" s="179"/>
    </row>
    <row r="1466" spans="4:4" x14ac:dyDescent="0.2">
      <c r="D1466" s="179"/>
    </row>
    <row r="1467" spans="4:4" x14ac:dyDescent="0.2">
      <c r="D1467" s="179"/>
    </row>
    <row r="1468" spans="4:4" x14ac:dyDescent="0.2">
      <c r="D1468" s="179"/>
    </row>
    <row r="1469" spans="4:4" x14ac:dyDescent="0.2">
      <c r="D1469" s="179"/>
    </row>
    <row r="1470" spans="4:4" x14ac:dyDescent="0.2">
      <c r="D1470" s="179"/>
    </row>
    <row r="1471" spans="4:4" x14ac:dyDescent="0.2">
      <c r="D1471" s="179"/>
    </row>
    <row r="1472" spans="4:4" x14ac:dyDescent="0.2">
      <c r="D1472" s="179"/>
    </row>
    <row r="1473" spans="4:4" x14ac:dyDescent="0.2">
      <c r="D1473" s="179"/>
    </row>
    <row r="1474" spans="4:4" x14ac:dyDescent="0.2">
      <c r="D1474" s="179"/>
    </row>
    <row r="1475" spans="4:4" x14ac:dyDescent="0.2">
      <c r="D1475" s="179"/>
    </row>
    <row r="1476" spans="4:4" x14ac:dyDescent="0.2">
      <c r="D1476" s="179"/>
    </row>
    <row r="1477" spans="4:4" x14ac:dyDescent="0.2">
      <c r="D1477" s="179"/>
    </row>
    <row r="1478" spans="4:4" x14ac:dyDescent="0.2">
      <c r="D1478" s="179"/>
    </row>
    <row r="1479" spans="4:4" x14ac:dyDescent="0.2">
      <c r="D1479" s="179"/>
    </row>
    <row r="1480" spans="4:4" x14ac:dyDescent="0.2">
      <c r="D1480" s="179"/>
    </row>
    <row r="1481" spans="4:4" x14ac:dyDescent="0.2">
      <c r="D1481" s="179"/>
    </row>
    <row r="1482" spans="4:4" x14ac:dyDescent="0.2">
      <c r="D1482" s="179"/>
    </row>
    <row r="1483" spans="4:4" x14ac:dyDescent="0.2">
      <c r="D1483" s="179"/>
    </row>
    <row r="1484" spans="4:4" x14ac:dyDescent="0.2">
      <c r="D1484" s="179"/>
    </row>
    <row r="1485" spans="4:4" x14ac:dyDescent="0.2">
      <c r="D1485" s="179"/>
    </row>
    <row r="1486" spans="4:4" x14ac:dyDescent="0.2">
      <c r="D1486" s="179"/>
    </row>
    <row r="1487" spans="4:4" x14ac:dyDescent="0.2">
      <c r="D1487" s="179"/>
    </row>
    <row r="1488" spans="4:4" x14ac:dyDescent="0.2">
      <c r="D1488" s="179"/>
    </row>
    <row r="1489" spans="4:4" x14ac:dyDescent="0.2">
      <c r="D1489" s="179"/>
    </row>
    <row r="1490" spans="4:4" x14ac:dyDescent="0.2">
      <c r="D1490" s="179"/>
    </row>
    <row r="1491" spans="4:4" x14ac:dyDescent="0.2">
      <c r="D1491" s="179"/>
    </row>
    <row r="1492" spans="4:4" x14ac:dyDescent="0.2">
      <c r="D1492" s="179"/>
    </row>
    <row r="1493" spans="4:4" x14ac:dyDescent="0.2">
      <c r="D1493" s="179"/>
    </row>
    <row r="1494" spans="4:4" x14ac:dyDescent="0.2">
      <c r="D1494" s="179"/>
    </row>
    <row r="1495" spans="4:4" x14ac:dyDescent="0.2">
      <c r="D1495" s="179"/>
    </row>
    <row r="1496" spans="4:4" x14ac:dyDescent="0.2">
      <c r="D1496" s="179"/>
    </row>
    <row r="1497" spans="4:4" x14ac:dyDescent="0.2">
      <c r="D1497" s="179"/>
    </row>
    <row r="1498" spans="4:4" x14ac:dyDescent="0.2">
      <c r="D1498" s="179"/>
    </row>
    <row r="1499" spans="4:4" x14ac:dyDescent="0.2">
      <c r="D1499" s="179"/>
    </row>
    <row r="1500" spans="4:4" x14ac:dyDescent="0.2">
      <c r="D1500" s="179"/>
    </row>
    <row r="1501" spans="4:4" x14ac:dyDescent="0.2">
      <c r="D1501" s="179"/>
    </row>
    <row r="1502" spans="4:4" x14ac:dyDescent="0.2">
      <c r="D1502" s="179"/>
    </row>
    <row r="1503" spans="4:4" x14ac:dyDescent="0.2">
      <c r="D1503" s="179"/>
    </row>
    <row r="1504" spans="4:4" x14ac:dyDescent="0.2">
      <c r="D1504" s="179"/>
    </row>
    <row r="1505" spans="4:4" x14ac:dyDescent="0.2">
      <c r="D1505" s="179"/>
    </row>
    <row r="1506" spans="4:4" x14ac:dyDescent="0.2">
      <c r="D1506" s="179"/>
    </row>
    <row r="1507" spans="4:4" x14ac:dyDescent="0.2">
      <c r="D1507" s="179"/>
    </row>
    <row r="1508" spans="4:4" x14ac:dyDescent="0.2">
      <c r="D1508" s="179"/>
    </row>
    <row r="1509" spans="4:4" x14ac:dyDescent="0.2">
      <c r="D1509" s="179"/>
    </row>
    <row r="1510" spans="4:4" x14ac:dyDescent="0.2">
      <c r="D1510" s="179"/>
    </row>
    <row r="1511" spans="4:4" x14ac:dyDescent="0.2">
      <c r="D1511" s="179"/>
    </row>
    <row r="1512" spans="4:4" x14ac:dyDescent="0.2">
      <c r="D1512" s="179"/>
    </row>
    <row r="1513" spans="4:4" x14ac:dyDescent="0.2">
      <c r="D1513" s="179"/>
    </row>
    <row r="1514" spans="4:4" x14ac:dyDescent="0.2">
      <c r="D1514" s="179"/>
    </row>
    <row r="1515" spans="4:4" x14ac:dyDescent="0.2">
      <c r="D1515" s="179"/>
    </row>
    <row r="1516" spans="4:4" x14ac:dyDescent="0.2">
      <c r="D1516" s="179"/>
    </row>
    <row r="1517" spans="4:4" x14ac:dyDescent="0.2">
      <c r="D1517" s="179"/>
    </row>
    <row r="1518" spans="4:4" x14ac:dyDescent="0.2">
      <c r="D1518" s="179"/>
    </row>
    <row r="1519" spans="4:4" x14ac:dyDescent="0.2">
      <c r="D1519" s="179"/>
    </row>
    <row r="1520" spans="4:4" x14ac:dyDescent="0.2">
      <c r="D1520" s="179"/>
    </row>
    <row r="1521" spans="4:4" x14ac:dyDescent="0.2">
      <c r="D1521" s="179"/>
    </row>
    <row r="1522" spans="4:4" x14ac:dyDescent="0.2">
      <c r="D1522" s="179"/>
    </row>
    <row r="1523" spans="4:4" x14ac:dyDescent="0.2">
      <c r="D1523" s="179"/>
    </row>
    <row r="1524" spans="4:4" x14ac:dyDescent="0.2">
      <c r="D1524" s="179"/>
    </row>
    <row r="1525" spans="4:4" x14ac:dyDescent="0.2">
      <c r="D1525" s="179"/>
    </row>
    <row r="1526" spans="4:4" x14ac:dyDescent="0.2">
      <c r="D1526" s="179"/>
    </row>
    <row r="1527" spans="4:4" x14ac:dyDescent="0.2">
      <c r="D1527" s="179"/>
    </row>
    <row r="1528" spans="4:4" x14ac:dyDescent="0.2">
      <c r="D1528" s="179"/>
    </row>
    <row r="1529" spans="4:4" x14ac:dyDescent="0.2">
      <c r="D1529" s="179"/>
    </row>
    <row r="1530" spans="4:4" x14ac:dyDescent="0.2">
      <c r="D1530" s="179"/>
    </row>
    <row r="1531" spans="4:4" x14ac:dyDescent="0.2">
      <c r="D1531" s="179"/>
    </row>
    <row r="1532" spans="4:4" x14ac:dyDescent="0.2">
      <c r="D1532" s="179"/>
    </row>
    <row r="1533" spans="4:4" x14ac:dyDescent="0.2">
      <c r="D1533" s="179"/>
    </row>
    <row r="1534" spans="4:4" x14ac:dyDescent="0.2">
      <c r="D1534" s="179"/>
    </row>
    <row r="1535" spans="4:4" x14ac:dyDescent="0.2">
      <c r="D1535" s="179"/>
    </row>
    <row r="1536" spans="4:4" x14ac:dyDescent="0.2">
      <c r="D1536" s="179"/>
    </row>
    <row r="1537" spans="4:4" x14ac:dyDescent="0.2">
      <c r="D1537" s="179"/>
    </row>
    <row r="1538" spans="4:4" x14ac:dyDescent="0.2">
      <c r="D1538" s="179"/>
    </row>
    <row r="1539" spans="4:4" x14ac:dyDescent="0.2">
      <c r="D1539" s="179"/>
    </row>
    <row r="1540" spans="4:4" x14ac:dyDescent="0.2">
      <c r="D1540" s="179"/>
    </row>
    <row r="1541" spans="4:4" x14ac:dyDescent="0.2">
      <c r="D1541" s="179"/>
    </row>
    <row r="1542" spans="4:4" x14ac:dyDescent="0.2">
      <c r="D1542" s="179"/>
    </row>
    <row r="1543" spans="4:4" x14ac:dyDescent="0.2">
      <c r="D1543" s="179"/>
    </row>
    <row r="1544" spans="4:4" x14ac:dyDescent="0.2">
      <c r="D1544" s="179"/>
    </row>
    <row r="1545" spans="4:4" x14ac:dyDescent="0.2">
      <c r="D1545" s="179"/>
    </row>
    <row r="1546" spans="4:4" x14ac:dyDescent="0.2">
      <c r="D1546" s="179"/>
    </row>
    <row r="1547" spans="4:4" x14ac:dyDescent="0.2">
      <c r="D1547" s="179"/>
    </row>
    <row r="1548" spans="4:4" x14ac:dyDescent="0.2">
      <c r="D1548" s="179"/>
    </row>
    <row r="1549" spans="4:4" x14ac:dyDescent="0.2">
      <c r="D1549" s="179"/>
    </row>
    <row r="1550" spans="4:4" x14ac:dyDescent="0.2">
      <c r="D1550" s="179"/>
    </row>
    <row r="1551" spans="4:4" x14ac:dyDescent="0.2">
      <c r="D1551" s="179"/>
    </row>
    <row r="1552" spans="4:4" x14ac:dyDescent="0.2">
      <c r="D1552" s="179"/>
    </row>
    <row r="1553" spans="4:4" x14ac:dyDescent="0.2">
      <c r="D1553" s="179"/>
    </row>
    <row r="1554" spans="4:4" x14ac:dyDescent="0.2">
      <c r="D1554" s="179"/>
    </row>
    <row r="1555" spans="4:4" x14ac:dyDescent="0.2">
      <c r="D1555" s="179"/>
    </row>
    <row r="1556" spans="4:4" x14ac:dyDescent="0.2">
      <c r="D1556" s="179"/>
    </row>
    <row r="1557" spans="4:4" x14ac:dyDescent="0.2">
      <c r="D1557" s="179"/>
    </row>
    <row r="1558" spans="4:4" x14ac:dyDescent="0.2">
      <c r="D1558" s="179"/>
    </row>
    <row r="1559" spans="4:4" x14ac:dyDescent="0.2">
      <c r="D1559" s="179"/>
    </row>
    <row r="1560" spans="4:4" x14ac:dyDescent="0.2">
      <c r="D1560" s="179"/>
    </row>
    <row r="1561" spans="4:4" x14ac:dyDescent="0.2">
      <c r="D1561" s="179"/>
    </row>
    <row r="1562" spans="4:4" x14ac:dyDescent="0.2">
      <c r="D1562" s="179"/>
    </row>
    <row r="1563" spans="4:4" x14ac:dyDescent="0.2">
      <c r="D1563" s="179"/>
    </row>
    <row r="1564" spans="4:4" x14ac:dyDescent="0.2">
      <c r="D1564" s="179"/>
    </row>
    <row r="1565" spans="4:4" x14ac:dyDescent="0.2">
      <c r="D1565" s="179"/>
    </row>
    <row r="1566" spans="4:4" x14ac:dyDescent="0.2">
      <c r="D1566" s="179"/>
    </row>
    <row r="1567" spans="4:4" x14ac:dyDescent="0.2">
      <c r="D1567" s="179"/>
    </row>
    <row r="1568" spans="4:4" x14ac:dyDescent="0.2">
      <c r="D1568" s="179"/>
    </row>
    <row r="1569" spans="4:4" x14ac:dyDescent="0.2">
      <c r="D1569" s="179"/>
    </row>
    <row r="1570" spans="4:4" x14ac:dyDescent="0.2">
      <c r="D1570" s="179"/>
    </row>
    <row r="1571" spans="4:4" x14ac:dyDescent="0.2">
      <c r="D1571" s="179"/>
    </row>
    <row r="1572" spans="4:4" x14ac:dyDescent="0.2">
      <c r="D1572" s="179"/>
    </row>
    <row r="1573" spans="4:4" x14ac:dyDescent="0.2">
      <c r="D1573" s="179"/>
    </row>
    <row r="1574" spans="4:4" x14ac:dyDescent="0.2">
      <c r="D1574" s="179"/>
    </row>
    <row r="1575" spans="4:4" x14ac:dyDescent="0.2">
      <c r="D1575" s="179"/>
    </row>
    <row r="1576" spans="4:4" x14ac:dyDescent="0.2">
      <c r="D1576" s="179"/>
    </row>
    <row r="1577" spans="4:4" x14ac:dyDescent="0.2">
      <c r="D1577" s="179"/>
    </row>
    <row r="1578" spans="4:4" x14ac:dyDescent="0.2">
      <c r="D1578" s="179"/>
    </row>
    <row r="1579" spans="4:4" x14ac:dyDescent="0.2">
      <c r="D1579" s="179"/>
    </row>
    <row r="1580" spans="4:4" x14ac:dyDescent="0.2">
      <c r="D1580" s="179"/>
    </row>
    <row r="1581" spans="4:4" x14ac:dyDescent="0.2">
      <c r="D1581" s="179"/>
    </row>
    <row r="1582" spans="4:4" x14ac:dyDescent="0.2">
      <c r="D1582" s="179"/>
    </row>
    <row r="1583" spans="4:4" x14ac:dyDescent="0.2">
      <c r="D1583" s="179"/>
    </row>
    <row r="1584" spans="4:4" x14ac:dyDescent="0.2">
      <c r="D1584" s="179"/>
    </row>
    <row r="1585" spans="4:4" x14ac:dyDescent="0.2">
      <c r="D1585" s="179"/>
    </row>
    <row r="1586" spans="4:4" x14ac:dyDescent="0.2">
      <c r="D1586" s="179"/>
    </row>
    <row r="1587" spans="4:4" x14ac:dyDescent="0.2">
      <c r="D1587" s="179"/>
    </row>
    <row r="1588" spans="4:4" x14ac:dyDescent="0.2">
      <c r="D1588" s="179"/>
    </row>
    <row r="1589" spans="4:4" x14ac:dyDescent="0.2">
      <c r="D1589" s="179"/>
    </row>
    <row r="1590" spans="4:4" x14ac:dyDescent="0.2">
      <c r="D1590" s="179"/>
    </row>
    <row r="1591" spans="4:4" x14ac:dyDescent="0.2">
      <c r="D1591" s="179"/>
    </row>
    <row r="1592" spans="4:4" x14ac:dyDescent="0.2">
      <c r="D1592" s="179"/>
    </row>
    <row r="1593" spans="4:4" x14ac:dyDescent="0.2">
      <c r="D1593" s="179"/>
    </row>
    <row r="1594" spans="4:4" x14ac:dyDescent="0.2">
      <c r="D1594" s="179"/>
    </row>
    <row r="1595" spans="4:4" x14ac:dyDescent="0.2">
      <c r="D1595" s="179"/>
    </row>
    <row r="1596" spans="4:4" x14ac:dyDescent="0.2">
      <c r="D1596" s="179"/>
    </row>
    <row r="1597" spans="4:4" x14ac:dyDescent="0.2">
      <c r="D1597" s="179"/>
    </row>
    <row r="1598" spans="4:4" x14ac:dyDescent="0.2">
      <c r="D1598" s="179"/>
    </row>
    <row r="1599" spans="4:4" x14ac:dyDescent="0.2">
      <c r="D1599" s="179"/>
    </row>
    <row r="1600" spans="4:4" x14ac:dyDescent="0.2">
      <c r="D1600" s="179"/>
    </row>
    <row r="1601" spans="4:4" x14ac:dyDescent="0.2">
      <c r="D1601" s="179"/>
    </row>
    <row r="1602" spans="4:4" x14ac:dyDescent="0.2">
      <c r="D1602" s="179"/>
    </row>
    <row r="1603" spans="4:4" x14ac:dyDescent="0.2">
      <c r="D1603" s="179"/>
    </row>
    <row r="1604" spans="4:4" x14ac:dyDescent="0.2">
      <c r="D1604" s="179"/>
    </row>
    <row r="1605" spans="4:4" x14ac:dyDescent="0.2">
      <c r="D1605" s="179"/>
    </row>
    <row r="1606" spans="4:4" x14ac:dyDescent="0.2">
      <c r="D1606" s="179"/>
    </row>
    <row r="1607" spans="4:4" x14ac:dyDescent="0.2">
      <c r="D1607" s="179"/>
    </row>
    <row r="1608" spans="4:4" x14ac:dyDescent="0.2">
      <c r="D1608" s="179"/>
    </row>
    <row r="1609" spans="4:4" x14ac:dyDescent="0.2">
      <c r="D1609" s="179"/>
    </row>
    <row r="1610" spans="4:4" x14ac:dyDescent="0.2">
      <c r="D1610" s="179"/>
    </row>
    <row r="1611" spans="4:4" x14ac:dyDescent="0.2">
      <c r="D1611" s="179"/>
    </row>
    <row r="1612" spans="4:4" x14ac:dyDescent="0.2">
      <c r="D1612" s="179"/>
    </row>
    <row r="1613" spans="4:4" x14ac:dyDescent="0.2">
      <c r="D1613" s="179"/>
    </row>
    <row r="1614" spans="4:4" x14ac:dyDescent="0.2">
      <c r="D1614" s="179"/>
    </row>
    <row r="1615" spans="4:4" x14ac:dyDescent="0.2">
      <c r="D1615" s="179"/>
    </row>
    <row r="1616" spans="4:4" x14ac:dyDescent="0.2">
      <c r="D1616" s="179"/>
    </row>
    <row r="1617" spans="4:4" x14ac:dyDescent="0.2">
      <c r="D1617" s="179"/>
    </row>
    <row r="1618" spans="4:4" x14ac:dyDescent="0.2">
      <c r="D1618" s="179"/>
    </row>
    <row r="1619" spans="4:4" x14ac:dyDescent="0.2">
      <c r="D1619" s="179"/>
    </row>
    <row r="1620" spans="4:4" x14ac:dyDescent="0.2">
      <c r="D1620" s="179"/>
    </row>
    <row r="1621" spans="4:4" x14ac:dyDescent="0.2">
      <c r="D1621" s="179"/>
    </row>
    <row r="1622" spans="4:4" x14ac:dyDescent="0.2">
      <c r="D1622" s="179"/>
    </row>
    <row r="1623" spans="4:4" x14ac:dyDescent="0.2">
      <c r="D1623" s="179"/>
    </row>
    <row r="1624" spans="4:4" x14ac:dyDescent="0.2">
      <c r="D1624" s="179"/>
    </row>
    <row r="1625" spans="4:4" x14ac:dyDescent="0.2">
      <c r="D1625" s="179"/>
    </row>
    <row r="1626" spans="4:4" x14ac:dyDescent="0.2">
      <c r="D1626" s="179"/>
    </row>
    <row r="1627" spans="4:4" x14ac:dyDescent="0.2">
      <c r="D1627" s="179"/>
    </row>
    <row r="1628" spans="4:4" x14ac:dyDescent="0.2">
      <c r="D1628" s="179"/>
    </row>
    <row r="1629" spans="4:4" x14ac:dyDescent="0.2">
      <c r="D1629" s="179"/>
    </row>
    <row r="1630" spans="4:4" x14ac:dyDescent="0.2">
      <c r="D1630" s="179"/>
    </row>
    <row r="1631" spans="4:4" x14ac:dyDescent="0.2">
      <c r="D1631" s="179"/>
    </row>
    <row r="1632" spans="4:4" x14ac:dyDescent="0.2">
      <c r="D1632" s="179"/>
    </row>
    <row r="1633" spans="4:4" x14ac:dyDescent="0.2">
      <c r="D1633" s="179"/>
    </row>
    <row r="1634" spans="4:4" x14ac:dyDescent="0.2">
      <c r="D1634" s="179"/>
    </row>
    <row r="1635" spans="4:4" x14ac:dyDescent="0.2">
      <c r="D1635" s="179"/>
    </row>
    <row r="1636" spans="4:4" x14ac:dyDescent="0.2">
      <c r="D1636" s="179"/>
    </row>
    <row r="1637" spans="4:4" x14ac:dyDescent="0.2">
      <c r="D1637" s="179"/>
    </row>
    <row r="1638" spans="4:4" x14ac:dyDescent="0.2">
      <c r="D1638" s="179"/>
    </row>
    <row r="1639" spans="4:4" x14ac:dyDescent="0.2">
      <c r="D1639" s="179"/>
    </row>
    <row r="1640" spans="4:4" x14ac:dyDescent="0.2">
      <c r="D1640" s="179"/>
    </row>
    <row r="1641" spans="4:4" x14ac:dyDescent="0.2">
      <c r="D1641" s="179"/>
    </row>
    <row r="1642" spans="4:4" x14ac:dyDescent="0.2">
      <c r="D1642" s="179"/>
    </row>
    <row r="1643" spans="4:4" x14ac:dyDescent="0.2">
      <c r="D1643" s="179"/>
    </row>
    <row r="1644" spans="4:4" x14ac:dyDescent="0.2">
      <c r="D1644" s="179"/>
    </row>
    <row r="1645" spans="4:4" x14ac:dyDescent="0.2">
      <c r="D1645" s="179"/>
    </row>
    <row r="1646" spans="4:4" x14ac:dyDescent="0.2">
      <c r="D1646" s="179"/>
    </row>
    <row r="1647" spans="4:4" x14ac:dyDescent="0.2">
      <c r="D1647" s="179"/>
    </row>
    <row r="1648" spans="4:4" x14ac:dyDescent="0.2">
      <c r="D1648" s="179"/>
    </row>
    <row r="1649" spans="4:4" x14ac:dyDescent="0.2">
      <c r="D1649" s="179"/>
    </row>
    <row r="1650" spans="4:4" x14ac:dyDescent="0.2">
      <c r="D1650" s="179"/>
    </row>
    <row r="1651" spans="4:4" x14ac:dyDescent="0.2">
      <c r="D1651" s="179"/>
    </row>
    <row r="1652" spans="4:4" x14ac:dyDescent="0.2">
      <c r="D1652" s="179"/>
    </row>
    <row r="1653" spans="4:4" x14ac:dyDescent="0.2">
      <c r="D1653" s="179"/>
    </row>
    <row r="1654" spans="4:4" x14ac:dyDescent="0.2">
      <c r="D1654" s="179"/>
    </row>
    <row r="1655" spans="4:4" x14ac:dyDescent="0.2">
      <c r="D1655" s="179"/>
    </row>
    <row r="1656" spans="4:4" x14ac:dyDescent="0.2">
      <c r="D1656" s="179"/>
    </row>
    <row r="1657" spans="4:4" x14ac:dyDescent="0.2">
      <c r="D1657" s="179"/>
    </row>
    <row r="1658" spans="4:4" x14ac:dyDescent="0.2">
      <c r="D1658" s="179"/>
    </row>
    <row r="1659" spans="4:4" x14ac:dyDescent="0.2">
      <c r="D1659" s="179"/>
    </row>
    <row r="1660" spans="4:4" x14ac:dyDescent="0.2">
      <c r="D1660" s="179"/>
    </row>
    <row r="1661" spans="4:4" x14ac:dyDescent="0.2">
      <c r="D1661" s="179"/>
    </row>
    <row r="1662" spans="4:4" x14ac:dyDescent="0.2">
      <c r="D1662" s="179"/>
    </row>
    <row r="1663" spans="4:4" x14ac:dyDescent="0.2">
      <c r="D1663" s="179"/>
    </row>
    <row r="1664" spans="4:4" x14ac:dyDescent="0.2">
      <c r="D1664" s="179"/>
    </row>
    <row r="1665" spans="4:4" x14ac:dyDescent="0.2">
      <c r="D1665" s="179"/>
    </row>
    <row r="1666" spans="4:4" x14ac:dyDescent="0.2">
      <c r="D1666" s="179"/>
    </row>
    <row r="1667" spans="4:4" x14ac:dyDescent="0.2">
      <c r="D1667" s="179"/>
    </row>
    <row r="1668" spans="4:4" x14ac:dyDescent="0.2">
      <c r="D1668" s="179"/>
    </row>
    <row r="1669" spans="4:4" x14ac:dyDescent="0.2">
      <c r="D1669" s="179"/>
    </row>
    <row r="1670" spans="4:4" x14ac:dyDescent="0.2">
      <c r="D1670" s="179"/>
    </row>
    <row r="1671" spans="4:4" x14ac:dyDescent="0.2">
      <c r="D1671" s="179"/>
    </row>
    <row r="1672" spans="4:4" x14ac:dyDescent="0.2">
      <c r="D1672" s="179"/>
    </row>
    <row r="1673" spans="4:4" x14ac:dyDescent="0.2">
      <c r="D1673" s="179"/>
    </row>
    <row r="1674" spans="4:4" x14ac:dyDescent="0.2">
      <c r="D1674" s="179"/>
    </row>
    <row r="1675" spans="4:4" x14ac:dyDescent="0.2">
      <c r="D1675" s="179"/>
    </row>
    <row r="1676" spans="4:4" x14ac:dyDescent="0.2">
      <c r="D1676" s="179"/>
    </row>
    <row r="1677" spans="4:4" x14ac:dyDescent="0.2">
      <c r="D1677" s="179"/>
    </row>
    <row r="1678" spans="4:4" x14ac:dyDescent="0.2">
      <c r="D1678" s="179"/>
    </row>
    <row r="1679" spans="4:4" x14ac:dyDescent="0.2">
      <c r="D1679" s="179"/>
    </row>
    <row r="1680" spans="4:4" x14ac:dyDescent="0.2">
      <c r="D1680" s="179"/>
    </row>
    <row r="1681" spans="4:4" x14ac:dyDescent="0.2">
      <c r="D1681" s="179"/>
    </row>
    <row r="1682" spans="4:4" x14ac:dyDescent="0.2">
      <c r="D1682" s="179"/>
    </row>
    <row r="1683" spans="4:4" x14ac:dyDescent="0.2">
      <c r="D1683" s="179"/>
    </row>
    <row r="1684" spans="4:4" x14ac:dyDescent="0.2">
      <c r="D1684" s="179"/>
    </row>
    <row r="1685" spans="4:4" x14ac:dyDescent="0.2">
      <c r="D1685" s="179"/>
    </row>
    <row r="1686" spans="4:4" x14ac:dyDescent="0.2">
      <c r="D1686" s="179"/>
    </row>
    <row r="1687" spans="4:4" x14ac:dyDescent="0.2">
      <c r="D1687" s="179"/>
    </row>
    <row r="1688" spans="4:4" x14ac:dyDescent="0.2">
      <c r="D1688" s="179"/>
    </row>
    <row r="1689" spans="4:4" x14ac:dyDescent="0.2">
      <c r="D1689" s="179"/>
    </row>
    <row r="1690" spans="4:4" x14ac:dyDescent="0.2">
      <c r="D1690" s="179"/>
    </row>
    <row r="1691" spans="4:4" x14ac:dyDescent="0.2">
      <c r="D1691" s="179"/>
    </row>
    <row r="1692" spans="4:4" x14ac:dyDescent="0.2">
      <c r="D1692" s="179"/>
    </row>
    <row r="1693" spans="4:4" x14ac:dyDescent="0.2">
      <c r="D1693" s="179"/>
    </row>
    <row r="1694" spans="4:4" x14ac:dyDescent="0.2">
      <c r="D1694" s="179"/>
    </row>
    <row r="1695" spans="4:4" x14ac:dyDescent="0.2">
      <c r="D1695" s="179"/>
    </row>
    <row r="1696" spans="4:4" x14ac:dyDescent="0.2">
      <c r="D1696" s="179"/>
    </row>
    <row r="1697" spans="4:4" x14ac:dyDescent="0.2">
      <c r="D1697" s="179"/>
    </row>
    <row r="1698" spans="4:4" x14ac:dyDescent="0.2">
      <c r="D1698" s="179"/>
    </row>
    <row r="1699" spans="4:4" x14ac:dyDescent="0.2">
      <c r="D1699" s="179"/>
    </row>
    <row r="1700" spans="4:4" x14ac:dyDescent="0.2">
      <c r="D1700" s="179"/>
    </row>
    <row r="1701" spans="4:4" x14ac:dyDescent="0.2">
      <c r="D1701" s="179"/>
    </row>
    <row r="1702" spans="4:4" x14ac:dyDescent="0.2">
      <c r="D1702" s="179"/>
    </row>
    <row r="1703" spans="4:4" x14ac:dyDescent="0.2">
      <c r="D1703" s="179"/>
    </row>
    <row r="1704" spans="4:4" x14ac:dyDescent="0.2">
      <c r="D1704" s="179"/>
    </row>
    <row r="1705" spans="4:4" x14ac:dyDescent="0.2">
      <c r="D1705" s="179"/>
    </row>
    <row r="1706" spans="4:4" x14ac:dyDescent="0.2">
      <c r="D1706" s="179"/>
    </row>
    <row r="1707" spans="4:4" x14ac:dyDescent="0.2">
      <c r="D1707" s="179"/>
    </row>
    <row r="1708" spans="4:4" x14ac:dyDescent="0.2">
      <c r="D1708" s="179"/>
    </row>
    <row r="1709" spans="4:4" x14ac:dyDescent="0.2">
      <c r="D1709" s="179"/>
    </row>
    <row r="1710" spans="4:4" x14ac:dyDescent="0.2">
      <c r="D1710" s="179"/>
    </row>
    <row r="1711" spans="4:4" x14ac:dyDescent="0.2">
      <c r="D1711" s="179"/>
    </row>
    <row r="1712" spans="4:4" x14ac:dyDescent="0.2">
      <c r="D1712" s="179"/>
    </row>
    <row r="1713" spans="4:4" x14ac:dyDescent="0.2">
      <c r="D1713" s="179"/>
    </row>
    <row r="1714" spans="4:4" x14ac:dyDescent="0.2">
      <c r="D1714" s="179"/>
    </row>
    <row r="1715" spans="4:4" x14ac:dyDescent="0.2">
      <c r="D1715" s="179"/>
    </row>
    <row r="1716" spans="4:4" x14ac:dyDescent="0.2">
      <c r="D1716" s="179"/>
    </row>
    <row r="1717" spans="4:4" x14ac:dyDescent="0.2">
      <c r="D1717" s="179"/>
    </row>
    <row r="1718" spans="4:4" x14ac:dyDescent="0.2">
      <c r="D1718" s="179"/>
    </row>
    <row r="1719" spans="4:4" x14ac:dyDescent="0.2">
      <c r="D1719" s="179"/>
    </row>
    <row r="1720" spans="4:4" x14ac:dyDescent="0.2">
      <c r="D1720" s="179"/>
    </row>
    <row r="1721" spans="4:4" x14ac:dyDescent="0.2">
      <c r="D1721" s="179"/>
    </row>
    <row r="1722" spans="4:4" x14ac:dyDescent="0.2">
      <c r="D1722" s="179"/>
    </row>
    <row r="1723" spans="4:4" x14ac:dyDescent="0.2">
      <c r="D1723" s="179"/>
    </row>
    <row r="1724" spans="4:4" x14ac:dyDescent="0.2">
      <c r="D1724" s="179"/>
    </row>
    <row r="1725" spans="4:4" x14ac:dyDescent="0.2">
      <c r="D1725" s="179"/>
    </row>
    <row r="1726" spans="4:4" x14ac:dyDescent="0.2">
      <c r="D1726" s="179"/>
    </row>
    <row r="1727" spans="4:4" x14ac:dyDescent="0.2">
      <c r="D1727" s="179"/>
    </row>
    <row r="1728" spans="4:4" x14ac:dyDescent="0.2">
      <c r="D1728" s="179"/>
    </row>
    <row r="1729" spans="4:4" x14ac:dyDescent="0.2">
      <c r="D1729" s="179"/>
    </row>
    <row r="1730" spans="4:4" x14ac:dyDescent="0.2">
      <c r="D1730" s="179"/>
    </row>
    <row r="1731" spans="4:4" x14ac:dyDescent="0.2">
      <c r="D1731" s="179"/>
    </row>
    <row r="1732" spans="4:4" x14ac:dyDescent="0.2">
      <c r="D1732" s="179"/>
    </row>
    <row r="1733" spans="4:4" x14ac:dyDescent="0.2">
      <c r="D1733" s="179"/>
    </row>
    <row r="1734" spans="4:4" x14ac:dyDescent="0.2">
      <c r="D1734" s="179"/>
    </row>
    <row r="1735" spans="4:4" x14ac:dyDescent="0.2">
      <c r="D1735" s="179"/>
    </row>
    <row r="1736" spans="4:4" x14ac:dyDescent="0.2">
      <c r="D1736" s="179"/>
    </row>
    <row r="1737" spans="4:4" x14ac:dyDescent="0.2">
      <c r="D1737" s="179"/>
    </row>
    <row r="1738" spans="4:4" x14ac:dyDescent="0.2">
      <c r="D1738" s="179"/>
    </row>
    <row r="1739" spans="4:4" x14ac:dyDescent="0.2">
      <c r="D1739" s="179"/>
    </row>
    <row r="1740" spans="4:4" x14ac:dyDescent="0.2">
      <c r="D1740" s="179"/>
    </row>
    <row r="1741" spans="4:4" x14ac:dyDescent="0.2">
      <c r="D1741" s="179"/>
    </row>
    <row r="1742" spans="4:4" x14ac:dyDescent="0.2">
      <c r="D1742" s="179"/>
    </row>
    <row r="1743" spans="4:4" x14ac:dyDescent="0.2">
      <c r="D1743" s="179"/>
    </row>
    <row r="1744" spans="4:4" x14ac:dyDescent="0.2">
      <c r="D1744" s="179"/>
    </row>
    <row r="1745" spans="4:4" x14ac:dyDescent="0.2">
      <c r="D1745" s="179"/>
    </row>
    <row r="1746" spans="4:4" x14ac:dyDescent="0.2">
      <c r="D1746" s="179"/>
    </row>
    <row r="1747" spans="4:4" x14ac:dyDescent="0.2">
      <c r="D1747" s="179"/>
    </row>
    <row r="1748" spans="4:4" x14ac:dyDescent="0.2">
      <c r="D1748" s="179"/>
    </row>
    <row r="1749" spans="4:4" x14ac:dyDescent="0.2">
      <c r="D1749" s="179"/>
    </row>
    <row r="1750" spans="4:4" x14ac:dyDescent="0.2">
      <c r="D1750" s="179"/>
    </row>
    <row r="1751" spans="4:4" x14ac:dyDescent="0.2">
      <c r="D1751" s="179"/>
    </row>
    <row r="1752" spans="4:4" x14ac:dyDescent="0.2">
      <c r="D1752" s="179"/>
    </row>
    <row r="1753" spans="4:4" x14ac:dyDescent="0.2">
      <c r="D1753" s="179"/>
    </row>
    <row r="1754" spans="4:4" x14ac:dyDescent="0.2">
      <c r="D1754" s="179"/>
    </row>
    <row r="1755" spans="4:4" x14ac:dyDescent="0.2">
      <c r="D1755" s="179"/>
    </row>
    <row r="1756" spans="4:4" x14ac:dyDescent="0.2">
      <c r="D1756" s="179"/>
    </row>
    <row r="1757" spans="4:4" x14ac:dyDescent="0.2">
      <c r="D1757" s="179"/>
    </row>
    <row r="1758" spans="4:4" x14ac:dyDescent="0.2">
      <c r="D1758" s="179"/>
    </row>
    <row r="1759" spans="4:4" x14ac:dyDescent="0.2">
      <c r="D1759" s="179"/>
    </row>
    <row r="1760" spans="4:4" x14ac:dyDescent="0.2">
      <c r="D1760" s="179"/>
    </row>
    <row r="1761" spans="4:4" x14ac:dyDescent="0.2">
      <c r="D1761" s="179"/>
    </row>
    <row r="1762" spans="4:4" x14ac:dyDescent="0.2">
      <c r="D1762" s="179"/>
    </row>
    <row r="1763" spans="4:4" x14ac:dyDescent="0.2">
      <c r="D1763" s="179"/>
    </row>
    <row r="1764" spans="4:4" x14ac:dyDescent="0.2">
      <c r="D1764" s="179"/>
    </row>
    <row r="1765" spans="4:4" x14ac:dyDescent="0.2">
      <c r="D1765" s="179"/>
    </row>
    <row r="1766" spans="4:4" x14ac:dyDescent="0.2">
      <c r="D1766" s="179"/>
    </row>
    <row r="1767" spans="4:4" x14ac:dyDescent="0.2">
      <c r="D1767" s="179"/>
    </row>
    <row r="1768" spans="4:4" x14ac:dyDescent="0.2">
      <c r="D1768" s="179"/>
    </row>
    <row r="1769" spans="4:4" x14ac:dyDescent="0.2">
      <c r="D1769" s="179"/>
    </row>
    <row r="1770" spans="4:4" x14ac:dyDescent="0.2">
      <c r="D1770" s="179"/>
    </row>
    <row r="1771" spans="4:4" x14ac:dyDescent="0.2">
      <c r="D1771" s="179"/>
    </row>
    <row r="1772" spans="4:4" x14ac:dyDescent="0.2">
      <c r="D1772" s="179"/>
    </row>
    <row r="1773" spans="4:4" x14ac:dyDescent="0.2">
      <c r="D1773" s="179"/>
    </row>
    <row r="1774" spans="4:4" x14ac:dyDescent="0.2">
      <c r="D1774" s="179"/>
    </row>
    <row r="1775" spans="4:4" x14ac:dyDescent="0.2">
      <c r="D1775" s="179"/>
    </row>
    <row r="1776" spans="4:4" x14ac:dyDescent="0.2">
      <c r="D1776" s="179"/>
    </row>
    <row r="1777" spans="4:4" x14ac:dyDescent="0.2">
      <c r="D1777" s="179"/>
    </row>
    <row r="1778" spans="4:4" x14ac:dyDescent="0.2">
      <c r="D1778" s="179"/>
    </row>
    <row r="1779" spans="4:4" x14ac:dyDescent="0.2">
      <c r="D1779" s="179"/>
    </row>
    <row r="1780" spans="4:4" x14ac:dyDescent="0.2">
      <c r="D1780" s="179"/>
    </row>
    <row r="1781" spans="4:4" x14ac:dyDescent="0.2">
      <c r="D1781" s="179"/>
    </row>
    <row r="1782" spans="4:4" x14ac:dyDescent="0.2">
      <c r="D1782" s="179"/>
    </row>
    <row r="1783" spans="4:4" x14ac:dyDescent="0.2">
      <c r="D1783" s="179"/>
    </row>
    <row r="1784" spans="4:4" x14ac:dyDescent="0.2">
      <c r="D1784" s="179"/>
    </row>
    <row r="1785" spans="4:4" x14ac:dyDescent="0.2">
      <c r="D1785" s="179"/>
    </row>
    <row r="1786" spans="4:4" x14ac:dyDescent="0.2">
      <c r="D1786" s="179"/>
    </row>
    <row r="1787" spans="4:4" x14ac:dyDescent="0.2">
      <c r="D1787" s="179"/>
    </row>
    <row r="1788" spans="4:4" x14ac:dyDescent="0.2">
      <c r="D1788" s="179"/>
    </row>
    <row r="1789" spans="4:4" x14ac:dyDescent="0.2">
      <c r="D1789" s="179"/>
    </row>
    <row r="1790" spans="4:4" x14ac:dyDescent="0.2">
      <c r="D1790" s="179"/>
    </row>
    <row r="1791" spans="4:4" x14ac:dyDescent="0.2">
      <c r="D1791" s="179"/>
    </row>
    <row r="1792" spans="4:4" x14ac:dyDescent="0.2">
      <c r="D1792" s="179"/>
    </row>
    <row r="1793" spans="4:4" x14ac:dyDescent="0.2">
      <c r="D1793" s="179"/>
    </row>
    <row r="1794" spans="4:4" x14ac:dyDescent="0.2">
      <c r="D1794" s="179"/>
    </row>
    <row r="1795" spans="4:4" x14ac:dyDescent="0.2">
      <c r="D1795" s="179"/>
    </row>
    <row r="1796" spans="4:4" x14ac:dyDescent="0.2">
      <c r="D1796" s="179"/>
    </row>
    <row r="1797" spans="4:4" x14ac:dyDescent="0.2">
      <c r="D1797" s="179"/>
    </row>
    <row r="1798" spans="4:4" x14ac:dyDescent="0.2">
      <c r="D1798" s="179"/>
    </row>
    <row r="1799" spans="4:4" x14ac:dyDescent="0.2">
      <c r="D1799" s="179"/>
    </row>
    <row r="1800" spans="4:4" x14ac:dyDescent="0.2">
      <c r="D1800" s="179"/>
    </row>
    <row r="1801" spans="4:4" x14ac:dyDescent="0.2">
      <c r="D1801" s="179"/>
    </row>
    <row r="1802" spans="4:4" x14ac:dyDescent="0.2">
      <c r="D1802" s="179"/>
    </row>
    <row r="1803" spans="4:4" x14ac:dyDescent="0.2">
      <c r="D1803" s="179"/>
    </row>
    <row r="1804" spans="4:4" x14ac:dyDescent="0.2">
      <c r="D1804" s="179"/>
    </row>
    <row r="1805" spans="4:4" x14ac:dyDescent="0.2">
      <c r="D1805" s="179"/>
    </row>
    <row r="1806" spans="4:4" x14ac:dyDescent="0.2">
      <c r="D1806" s="179"/>
    </row>
    <row r="1807" spans="4:4" x14ac:dyDescent="0.2">
      <c r="D1807" s="179"/>
    </row>
    <row r="1808" spans="4:4" x14ac:dyDescent="0.2">
      <c r="D1808" s="179"/>
    </row>
    <row r="1809" spans="4:4" x14ac:dyDescent="0.2">
      <c r="D1809" s="179"/>
    </row>
    <row r="1810" spans="4:4" x14ac:dyDescent="0.2">
      <c r="D1810" s="179"/>
    </row>
    <row r="1811" spans="4:4" x14ac:dyDescent="0.2">
      <c r="D1811" s="179"/>
    </row>
    <row r="1812" spans="4:4" x14ac:dyDescent="0.2">
      <c r="D1812" s="179"/>
    </row>
    <row r="1813" spans="4:4" x14ac:dyDescent="0.2">
      <c r="D1813" s="179"/>
    </row>
    <row r="1814" spans="4:4" x14ac:dyDescent="0.2">
      <c r="D1814" s="179"/>
    </row>
    <row r="1815" spans="4:4" x14ac:dyDescent="0.2">
      <c r="D1815" s="179"/>
    </row>
    <row r="1816" spans="4:4" x14ac:dyDescent="0.2">
      <c r="D1816" s="179"/>
    </row>
    <row r="1817" spans="4:4" x14ac:dyDescent="0.2">
      <c r="D1817" s="179"/>
    </row>
    <row r="1818" spans="4:4" x14ac:dyDescent="0.2">
      <c r="D1818" s="179"/>
    </row>
    <row r="1819" spans="4:4" x14ac:dyDescent="0.2">
      <c r="D1819" s="179"/>
    </row>
    <row r="1820" spans="4:4" x14ac:dyDescent="0.2">
      <c r="D1820" s="179"/>
    </row>
    <row r="1821" spans="4:4" x14ac:dyDescent="0.2">
      <c r="D1821" s="179"/>
    </row>
    <row r="1822" spans="4:4" x14ac:dyDescent="0.2">
      <c r="D1822" s="179"/>
    </row>
    <row r="1823" spans="4:4" x14ac:dyDescent="0.2">
      <c r="D1823" s="179"/>
    </row>
    <row r="1824" spans="4:4" x14ac:dyDescent="0.2">
      <c r="D1824" s="179"/>
    </row>
    <row r="1825" spans="4:4" x14ac:dyDescent="0.2">
      <c r="D1825" s="179"/>
    </row>
    <row r="1826" spans="4:4" x14ac:dyDescent="0.2">
      <c r="D1826" s="179"/>
    </row>
    <row r="1827" spans="4:4" x14ac:dyDescent="0.2">
      <c r="D1827" s="179"/>
    </row>
    <row r="1828" spans="4:4" x14ac:dyDescent="0.2">
      <c r="D1828" s="179"/>
    </row>
    <row r="1829" spans="4:4" x14ac:dyDescent="0.2">
      <c r="D1829" s="179"/>
    </row>
    <row r="1830" spans="4:4" x14ac:dyDescent="0.2">
      <c r="D1830" s="179"/>
    </row>
    <row r="1831" spans="4:4" x14ac:dyDescent="0.2">
      <c r="D1831" s="179"/>
    </row>
    <row r="1832" spans="4:4" x14ac:dyDescent="0.2">
      <c r="D1832" s="179"/>
    </row>
    <row r="1833" spans="4:4" x14ac:dyDescent="0.2">
      <c r="D1833" s="179"/>
    </row>
    <row r="1834" spans="4:4" x14ac:dyDescent="0.2">
      <c r="D1834" s="179"/>
    </row>
    <row r="1835" spans="4:4" x14ac:dyDescent="0.2">
      <c r="D1835" s="179"/>
    </row>
    <row r="1836" spans="4:4" x14ac:dyDescent="0.2">
      <c r="D1836" s="179"/>
    </row>
    <row r="1837" spans="4:4" x14ac:dyDescent="0.2">
      <c r="D1837" s="179"/>
    </row>
    <row r="1838" spans="4:4" x14ac:dyDescent="0.2">
      <c r="D1838" s="179"/>
    </row>
    <row r="1839" spans="4:4" x14ac:dyDescent="0.2">
      <c r="D1839" s="179"/>
    </row>
    <row r="1840" spans="4:4" x14ac:dyDescent="0.2">
      <c r="D1840" s="179"/>
    </row>
    <row r="1841" spans="4:4" x14ac:dyDescent="0.2">
      <c r="D1841" s="179"/>
    </row>
    <row r="1842" spans="4:4" x14ac:dyDescent="0.2">
      <c r="D1842" s="179"/>
    </row>
    <row r="1843" spans="4:4" x14ac:dyDescent="0.2">
      <c r="D1843" s="179"/>
    </row>
    <row r="1844" spans="4:4" x14ac:dyDescent="0.2">
      <c r="D1844" s="179"/>
    </row>
    <row r="1845" spans="4:4" x14ac:dyDescent="0.2">
      <c r="D1845" s="179"/>
    </row>
    <row r="1846" spans="4:4" x14ac:dyDescent="0.2">
      <c r="D1846" s="179"/>
    </row>
    <row r="1847" spans="4:4" x14ac:dyDescent="0.2">
      <c r="D1847" s="179"/>
    </row>
    <row r="1848" spans="4:4" x14ac:dyDescent="0.2">
      <c r="D1848" s="179"/>
    </row>
    <row r="1849" spans="4:4" x14ac:dyDescent="0.2">
      <c r="D1849" s="179"/>
    </row>
    <row r="1850" spans="4:4" x14ac:dyDescent="0.2">
      <c r="D1850" s="179"/>
    </row>
    <row r="1851" spans="4:4" x14ac:dyDescent="0.2">
      <c r="D1851" s="179"/>
    </row>
    <row r="1852" spans="4:4" x14ac:dyDescent="0.2">
      <c r="D1852" s="179"/>
    </row>
    <row r="1853" spans="4:4" x14ac:dyDescent="0.2">
      <c r="D1853" s="179"/>
    </row>
    <row r="1854" spans="4:4" x14ac:dyDescent="0.2">
      <c r="D1854" s="179"/>
    </row>
    <row r="1855" spans="4:4" x14ac:dyDescent="0.2">
      <c r="D1855" s="179"/>
    </row>
    <row r="1856" spans="4:4" x14ac:dyDescent="0.2">
      <c r="D1856" s="179"/>
    </row>
    <row r="1857" spans="4:4" x14ac:dyDescent="0.2">
      <c r="D1857" s="179"/>
    </row>
    <row r="1858" spans="4:4" x14ac:dyDescent="0.2">
      <c r="D1858" s="179"/>
    </row>
    <row r="1859" spans="4:4" x14ac:dyDescent="0.2">
      <c r="D1859" s="179"/>
    </row>
    <row r="1860" spans="4:4" x14ac:dyDescent="0.2">
      <c r="D1860" s="179"/>
    </row>
    <row r="1861" spans="4:4" x14ac:dyDescent="0.2">
      <c r="D1861" s="179"/>
    </row>
    <row r="1862" spans="4:4" x14ac:dyDescent="0.2">
      <c r="D1862" s="179"/>
    </row>
    <row r="1863" spans="4:4" x14ac:dyDescent="0.2">
      <c r="D1863" s="179"/>
    </row>
    <row r="1864" spans="4:4" x14ac:dyDescent="0.2">
      <c r="D1864" s="179"/>
    </row>
    <row r="1865" spans="4:4" x14ac:dyDescent="0.2">
      <c r="D1865" s="179"/>
    </row>
    <row r="1866" spans="4:4" x14ac:dyDescent="0.2">
      <c r="D1866" s="179"/>
    </row>
    <row r="1867" spans="4:4" x14ac:dyDescent="0.2">
      <c r="D1867" s="179"/>
    </row>
    <row r="1868" spans="4:4" x14ac:dyDescent="0.2">
      <c r="D1868" s="179"/>
    </row>
    <row r="1869" spans="4:4" x14ac:dyDescent="0.2">
      <c r="D1869" s="179"/>
    </row>
    <row r="1870" spans="4:4" x14ac:dyDescent="0.2">
      <c r="D1870" s="179"/>
    </row>
    <row r="1871" spans="4:4" x14ac:dyDescent="0.2">
      <c r="D1871" s="179"/>
    </row>
    <row r="1872" spans="4:4" x14ac:dyDescent="0.2">
      <c r="D1872" s="179"/>
    </row>
    <row r="1873" spans="4:4" x14ac:dyDescent="0.2">
      <c r="D1873" s="179"/>
    </row>
    <row r="1874" spans="4:4" x14ac:dyDescent="0.2">
      <c r="D1874" s="179"/>
    </row>
    <row r="1875" spans="4:4" x14ac:dyDescent="0.2">
      <c r="D1875" s="179"/>
    </row>
    <row r="1876" spans="4:4" x14ac:dyDescent="0.2">
      <c r="D1876" s="179"/>
    </row>
    <row r="1877" spans="4:4" x14ac:dyDescent="0.2">
      <c r="D1877" s="179"/>
    </row>
    <row r="1878" spans="4:4" x14ac:dyDescent="0.2">
      <c r="D1878" s="179"/>
    </row>
    <row r="1879" spans="4:4" x14ac:dyDescent="0.2">
      <c r="D1879" s="179"/>
    </row>
    <row r="1880" spans="4:4" x14ac:dyDescent="0.2">
      <c r="D1880" s="179"/>
    </row>
    <row r="1881" spans="4:4" x14ac:dyDescent="0.2">
      <c r="D1881" s="179"/>
    </row>
    <row r="1882" spans="4:4" x14ac:dyDescent="0.2">
      <c r="D1882" s="179"/>
    </row>
    <row r="1883" spans="4:4" x14ac:dyDescent="0.2">
      <c r="D1883" s="179"/>
    </row>
    <row r="1884" spans="4:4" x14ac:dyDescent="0.2">
      <c r="D1884" s="179"/>
    </row>
    <row r="1885" spans="4:4" x14ac:dyDescent="0.2">
      <c r="D1885" s="179"/>
    </row>
    <row r="1886" spans="4:4" x14ac:dyDescent="0.2">
      <c r="D1886" s="179"/>
    </row>
    <row r="1887" spans="4:4" x14ac:dyDescent="0.2">
      <c r="D1887" s="179"/>
    </row>
    <row r="1888" spans="4:4" x14ac:dyDescent="0.2">
      <c r="D1888" s="179"/>
    </row>
    <row r="1889" spans="4:4" x14ac:dyDescent="0.2">
      <c r="D1889" s="179"/>
    </row>
    <row r="1890" spans="4:4" x14ac:dyDescent="0.2">
      <c r="D1890" s="179"/>
    </row>
    <row r="1891" spans="4:4" x14ac:dyDescent="0.2">
      <c r="D1891" s="179"/>
    </row>
    <row r="1892" spans="4:4" x14ac:dyDescent="0.2">
      <c r="D1892" s="179"/>
    </row>
    <row r="1893" spans="4:4" x14ac:dyDescent="0.2">
      <c r="D1893" s="179"/>
    </row>
    <row r="1894" spans="4:4" x14ac:dyDescent="0.2">
      <c r="D1894" s="179"/>
    </row>
    <row r="1895" spans="4:4" x14ac:dyDescent="0.2">
      <c r="D1895" s="179"/>
    </row>
    <row r="1896" spans="4:4" x14ac:dyDescent="0.2">
      <c r="D1896" s="179"/>
    </row>
    <row r="1897" spans="4:4" x14ac:dyDescent="0.2">
      <c r="D1897" s="179"/>
    </row>
    <row r="1898" spans="4:4" x14ac:dyDescent="0.2">
      <c r="D1898" s="179"/>
    </row>
    <row r="1899" spans="4:4" x14ac:dyDescent="0.2">
      <c r="D1899" s="179"/>
    </row>
    <row r="1900" spans="4:4" x14ac:dyDescent="0.2">
      <c r="D1900" s="179"/>
    </row>
    <row r="1901" spans="4:4" x14ac:dyDescent="0.2">
      <c r="D1901" s="179"/>
    </row>
    <row r="1902" spans="4:4" x14ac:dyDescent="0.2">
      <c r="D1902" s="179"/>
    </row>
    <row r="1903" spans="4:4" x14ac:dyDescent="0.2">
      <c r="D1903" s="179"/>
    </row>
    <row r="1904" spans="4:4" x14ac:dyDescent="0.2">
      <c r="D1904" s="179"/>
    </row>
    <row r="1905" spans="4:4" x14ac:dyDescent="0.2">
      <c r="D1905" s="179"/>
    </row>
    <row r="1906" spans="4:4" x14ac:dyDescent="0.2">
      <c r="D1906" s="179"/>
    </row>
    <row r="1907" spans="4:4" x14ac:dyDescent="0.2">
      <c r="D1907" s="179"/>
    </row>
    <row r="1908" spans="4:4" x14ac:dyDescent="0.2">
      <c r="D1908" s="179"/>
    </row>
    <row r="1909" spans="4:4" x14ac:dyDescent="0.2">
      <c r="D1909" s="179"/>
    </row>
    <row r="1910" spans="4:4" x14ac:dyDescent="0.2">
      <c r="D1910" s="179"/>
    </row>
    <row r="1911" spans="4:4" x14ac:dyDescent="0.2">
      <c r="D1911" s="179"/>
    </row>
    <row r="1912" spans="4:4" x14ac:dyDescent="0.2">
      <c r="D1912" s="179"/>
    </row>
    <row r="1913" spans="4:4" x14ac:dyDescent="0.2">
      <c r="D1913" s="179"/>
    </row>
    <row r="1914" spans="4:4" x14ac:dyDescent="0.2">
      <c r="D1914" s="179"/>
    </row>
    <row r="1915" spans="4:4" x14ac:dyDescent="0.2">
      <c r="D1915" s="179"/>
    </row>
    <row r="1916" spans="4:4" x14ac:dyDescent="0.2">
      <c r="D1916" s="179"/>
    </row>
    <row r="1917" spans="4:4" x14ac:dyDescent="0.2">
      <c r="D1917" s="179"/>
    </row>
    <row r="1918" spans="4:4" x14ac:dyDescent="0.2">
      <c r="D1918" s="179"/>
    </row>
    <row r="1919" spans="4:4" x14ac:dyDescent="0.2">
      <c r="D1919" s="179"/>
    </row>
    <row r="1920" spans="4:4" x14ac:dyDescent="0.2">
      <c r="D1920" s="179"/>
    </row>
    <row r="1921" spans="4:4" x14ac:dyDescent="0.2">
      <c r="D1921" s="179"/>
    </row>
    <row r="1922" spans="4:4" x14ac:dyDescent="0.2">
      <c r="D1922" s="179"/>
    </row>
    <row r="1923" spans="4:4" x14ac:dyDescent="0.2">
      <c r="D1923" s="179"/>
    </row>
    <row r="1924" spans="4:4" x14ac:dyDescent="0.2">
      <c r="D1924" s="179"/>
    </row>
    <row r="1925" spans="4:4" x14ac:dyDescent="0.2">
      <c r="D1925" s="179"/>
    </row>
    <row r="1926" spans="4:4" x14ac:dyDescent="0.2">
      <c r="D1926" s="179"/>
    </row>
    <row r="1927" spans="4:4" x14ac:dyDescent="0.2">
      <c r="D1927" s="179"/>
    </row>
    <row r="1928" spans="4:4" x14ac:dyDescent="0.2">
      <c r="D1928" s="179"/>
    </row>
    <row r="1929" spans="4:4" x14ac:dyDescent="0.2">
      <c r="D1929" s="179"/>
    </row>
    <row r="1930" spans="4:4" x14ac:dyDescent="0.2">
      <c r="D1930" s="179"/>
    </row>
    <row r="1931" spans="4:4" x14ac:dyDescent="0.2">
      <c r="D1931" s="179"/>
    </row>
    <row r="1932" spans="4:4" x14ac:dyDescent="0.2">
      <c r="D1932" s="179"/>
    </row>
    <row r="1933" spans="4:4" x14ac:dyDescent="0.2">
      <c r="D1933" s="179"/>
    </row>
    <row r="1934" spans="4:4" x14ac:dyDescent="0.2">
      <c r="D1934" s="179"/>
    </row>
    <row r="1935" spans="4:4" x14ac:dyDescent="0.2">
      <c r="D1935" s="179"/>
    </row>
    <row r="1936" spans="4:4" x14ac:dyDescent="0.2">
      <c r="D1936" s="179"/>
    </row>
    <row r="1937" spans="4:4" x14ac:dyDescent="0.2">
      <c r="D1937" s="179"/>
    </row>
    <row r="1938" spans="4:4" x14ac:dyDescent="0.2">
      <c r="D1938" s="179"/>
    </row>
    <row r="1939" spans="4:4" x14ac:dyDescent="0.2">
      <c r="D1939" s="179"/>
    </row>
    <row r="1940" spans="4:4" x14ac:dyDescent="0.2">
      <c r="D1940" s="179"/>
    </row>
    <row r="1941" spans="4:4" x14ac:dyDescent="0.2">
      <c r="D1941" s="179"/>
    </row>
    <row r="1942" spans="4:4" x14ac:dyDescent="0.2">
      <c r="D1942" s="179"/>
    </row>
    <row r="1943" spans="4:4" x14ac:dyDescent="0.2">
      <c r="D1943" s="179"/>
    </row>
    <row r="1944" spans="4:4" x14ac:dyDescent="0.2">
      <c r="D1944" s="179"/>
    </row>
    <row r="1945" spans="4:4" x14ac:dyDescent="0.2">
      <c r="D1945" s="179"/>
    </row>
    <row r="1946" spans="4:4" x14ac:dyDescent="0.2">
      <c r="D1946" s="179"/>
    </row>
    <row r="1947" spans="4:4" x14ac:dyDescent="0.2">
      <c r="D1947" s="179"/>
    </row>
    <row r="1948" spans="4:4" x14ac:dyDescent="0.2">
      <c r="D1948" s="179"/>
    </row>
    <row r="1949" spans="4:4" x14ac:dyDescent="0.2">
      <c r="D1949" s="179"/>
    </row>
    <row r="1950" spans="4:4" x14ac:dyDescent="0.2">
      <c r="D1950" s="179"/>
    </row>
    <row r="1951" spans="4:4" x14ac:dyDescent="0.2">
      <c r="D1951" s="179"/>
    </row>
    <row r="1952" spans="4:4" x14ac:dyDescent="0.2">
      <c r="D1952" s="179"/>
    </row>
    <row r="1953" spans="4:4" x14ac:dyDescent="0.2">
      <c r="D1953" s="179"/>
    </row>
    <row r="1954" spans="4:4" x14ac:dyDescent="0.2">
      <c r="D1954" s="179"/>
    </row>
    <row r="1955" spans="4:4" x14ac:dyDescent="0.2">
      <c r="D1955" s="179"/>
    </row>
    <row r="1956" spans="4:4" x14ac:dyDescent="0.2">
      <c r="D1956" s="179"/>
    </row>
    <row r="1957" spans="4:4" x14ac:dyDescent="0.2">
      <c r="D1957" s="179"/>
    </row>
    <row r="1958" spans="4:4" x14ac:dyDescent="0.2">
      <c r="D1958" s="179"/>
    </row>
    <row r="1959" spans="4:4" x14ac:dyDescent="0.2">
      <c r="D1959" s="179"/>
    </row>
    <row r="1960" spans="4:4" x14ac:dyDescent="0.2">
      <c r="D1960" s="179"/>
    </row>
    <row r="1961" spans="4:4" x14ac:dyDescent="0.2">
      <c r="D1961" s="179"/>
    </row>
    <row r="1962" spans="4:4" x14ac:dyDescent="0.2">
      <c r="D1962" s="179"/>
    </row>
    <row r="1963" spans="4:4" x14ac:dyDescent="0.2">
      <c r="D1963" s="179"/>
    </row>
    <row r="1964" spans="4:4" x14ac:dyDescent="0.2">
      <c r="D1964" s="179"/>
    </row>
    <row r="1965" spans="4:4" x14ac:dyDescent="0.2">
      <c r="D1965" s="179"/>
    </row>
    <row r="1966" spans="4:4" x14ac:dyDescent="0.2">
      <c r="D1966" s="179"/>
    </row>
    <row r="1967" spans="4:4" x14ac:dyDescent="0.2">
      <c r="D1967" s="179"/>
    </row>
    <row r="1968" spans="4:4" x14ac:dyDescent="0.2">
      <c r="D1968" s="179"/>
    </row>
    <row r="1969" spans="4:4" x14ac:dyDescent="0.2">
      <c r="D1969" s="179"/>
    </row>
    <row r="1970" spans="4:4" x14ac:dyDescent="0.2">
      <c r="D1970" s="179"/>
    </row>
    <row r="1971" spans="4:4" x14ac:dyDescent="0.2">
      <c r="D1971" s="179"/>
    </row>
    <row r="1972" spans="4:4" x14ac:dyDescent="0.2">
      <c r="D1972" s="179"/>
    </row>
    <row r="1973" spans="4:4" x14ac:dyDescent="0.2">
      <c r="D1973" s="179"/>
    </row>
    <row r="1974" spans="4:4" x14ac:dyDescent="0.2">
      <c r="D1974" s="179"/>
    </row>
    <row r="1975" spans="4:4" x14ac:dyDescent="0.2">
      <c r="D1975" s="179"/>
    </row>
    <row r="1976" spans="4:4" x14ac:dyDescent="0.2">
      <c r="D1976" s="179"/>
    </row>
    <row r="1977" spans="4:4" x14ac:dyDescent="0.2">
      <c r="D1977" s="179"/>
    </row>
    <row r="1978" spans="4:4" x14ac:dyDescent="0.2">
      <c r="D1978" s="179"/>
    </row>
    <row r="1979" spans="4:4" x14ac:dyDescent="0.2">
      <c r="D1979" s="179"/>
    </row>
    <row r="1980" spans="4:4" x14ac:dyDescent="0.2">
      <c r="D1980" s="179"/>
    </row>
    <row r="1981" spans="4:4" x14ac:dyDescent="0.2">
      <c r="D1981" s="179"/>
    </row>
    <row r="1982" spans="4:4" x14ac:dyDescent="0.2">
      <c r="D1982" s="179"/>
    </row>
    <row r="1983" spans="4:4" x14ac:dyDescent="0.2">
      <c r="D1983" s="179"/>
    </row>
    <row r="1984" spans="4:4" x14ac:dyDescent="0.2">
      <c r="D1984" s="179"/>
    </row>
    <row r="1985" spans="4:4" x14ac:dyDescent="0.2">
      <c r="D1985" s="179"/>
    </row>
    <row r="1986" spans="4:4" x14ac:dyDescent="0.2">
      <c r="D1986" s="179"/>
    </row>
    <row r="1987" spans="4:4" x14ac:dyDescent="0.2">
      <c r="D1987" s="179"/>
    </row>
    <row r="1988" spans="4:4" x14ac:dyDescent="0.2">
      <c r="D1988" s="179"/>
    </row>
    <row r="1989" spans="4:4" x14ac:dyDescent="0.2">
      <c r="D1989" s="179"/>
    </row>
    <row r="1990" spans="4:4" x14ac:dyDescent="0.2">
      <c r="D1990" s="179"/>
    </row>
    <row r="1991" spans="4:4" x14ac:dyDescent="0.2">
      <c r="D1991" s="179"/>
    </row>
    <row r="1992" spans="4:4" x14ac:dyDescent="0.2">
      <c r="D1992" s="179"/>
    </row>
    <row r="1993" spans="4:4" x14ac:dyDescent="0.2">
      <c r="D1993" s="179"/>
    </row>
    <row r="1994" spans="4:4" x14ac:dyDescent="0.2">
      <c r="D1994" s="179"/>
    </row>
    <row r="1995" spans="4:4" x14ac:dyDescent="0.2">
      <c r="D1995" s="179"/>
    </row>
    <row r="1996" spans="4:4" x14ac:dyDescent="0.2">
      <c r="D1996" s="179"/>
    </row>
    <row r="1997" spans="4:4" x14ac:dyDescent="0.2">
      <c r="D1997" s="179"/>
    </row>
    <row r="1998" spans="4:4" x14ac:dyDescent="0.2">
      <c r="D1998" s="179"/>
    </row>
    <row r="1999" spans="4:4" x14ac:dyDescent="0.2">
      <c r="D1999" s="179"/>
    </row>
    <row r="2000" spans="4:4" x14ac:dyDescent="0.2">
      <c r="D2000" s="179"/>
    </row>
    <row r="2001" spans="4:4" x14ac:dyDescent="0.2">
      <c r="D2001" s="179"/>
    </row>
    <row r="2002" spans="4:4" x14ac:dyDescent="0.2">
      <c r="D2002" s="179"/>
    </row>
    <row r="2003" spans="4:4" x14ac:dyDescent="0.2">
      <c r="D2003" s="179"/>
    </row>
    <row r="2004" spans="4:4" x14ac:dyDescent="0.2">
      <c r="D2004" s="179"/>
    </row>
    <row r="2005" spans="4:4" x14ac:dyDescent="0.2">
      <c r="D2005" s="179"/>
    </row>
    <row r="2006" spans="4:4" x14ac:dyDescent="0.2">
      <c r="D2006" s="179"/>
    </row>
    <row r="2007" spans="4:4" x14ac:dyDescent="0.2">
      <c r="D2007" s="179"/>
    </row>
    <row r="2008" spans="4:4" x14ac:dyDescent="0.2">
      <c r="D2008" s="179"/>
    </row>
    <row r="2009" spans="4:4" x14ac:dyDescent="0.2">
      <c r="D2009" s="179"/>
    </row>
    <row r="2010" spans="4:4" x14ac:dyDescent="0.2">
      <c r="D2010" s="179"/>
    </row>
    <row r="2011" spans="4:4" x14ac:dyDescent="0.2">
      <c r="D2011" s="179"/>
    </row>
    <row r="2012" spans="4:4" x14ac:dyDescent="0.2">
      <c r="D2012" s="179"/>
    </row>
    <row r="2013" spans="4:4" x14ac:dyDescent="0.2">
      <c r="D2013" s="179"/>
    </row>
    <row r="2014" spans="4:4" x14ac:dyDescent="0.2">
      <c r="D2014" s="179"/>
    </row>
    <row r="2015" spans="4:4" x14ac:dyDescent="0.2">
      <c r="D2015" s="179"/>
    </row>
    <row r="2016" spans="4:4" x14ac:dyDescent="0.2">
      <c r="D2016" s="179"/>
    </row>
    <row r="2017" spans="4:4" x14ac:dyDescent="0.2">
      <c r="D2017" s="179"/>
    </row>
    <row r="2018" spans="4:4" x14ac:dyDescent="0.2">
      <c r="D2018" s="179"/>
    </row>
    <row r="2019" spans="4:4" x14ac:dyDescent="0.2">
      <c r="D2019" s="179"/>
    </row>
    <row r="2020" spans="4:4" x14ac:dyDescent="0.2">
      <c r="D2020" s="179"/>
    </row>
    <row r="2021" spans="4:4" x14ac:dyDescent="0.2">
      <c r="D2021" s="179"/>
    </row>
    <row r="2022" spans="4:4" x14ac:dyDescent="0.2">
      <c r="D2022" s="179"/>
    </row>
    <row r="2023" spans="4:4" x14ac:dyDescent="0.2">
      <c r="D2023" s="179"/>
    </row>
    <row r="2024" spans="4:4" x14ac:dyDescent="0.2">
      <c r="D2024" s="179"/>
    </row>
    <row r="2025" spans="4:4" x14ac:dyDescent="0.2">
      <c r="D2025" s="179"/>
    </row>
    <row r="2026" spans="4:4" x14ac:dyDescent="0.2">
      <c r="D2026" s="179"/>
    </row>
    <row r="2027" spans="4:4" x14ac:dyDescent="0.2">
      <c r="D2027" s="179"/>
    </row>
    <row r="2028" spans="4:4" x14ac:dyDescent="0.2">
      <c r="D2028" s="179"/>
    </row>
    <row r="2029" spans="4:4" x14ac:dyDescent="0.2">
      <c r="D2029" s="179"/>
    </row>
    <row r="2030" spans="4:4" x14ac:dyDescent="0.2">
      <c r="D2030" s="179"/>
    </row>
    <row r="2031" spans="4:4" x14ac:dyDescent="0.2">
      <c r="D2031" s="179"/>
    </row>
    <row r="2032" spans="4:4" x14ac:dyDescent="0.2">
      <c r="D2032" s="179"/>
    </row>
    <row r="2033" spans="4:4" x14ac:dyDescent="0.2">
      <c r="D2033" s="179"/>
    </row>
    <row r="2034" spans="4:4" x14ac:dyDescent="0.2">
      <c r="D2034" s="179"/>
    </row>
    <row r="2035" spans="4:4" x14ac:dyDescent="0.2">
      <c r="D2035" s="179"/>
    </row>
    <row r="2036" spans="4:4" x14ac:dyDescent="0.2">
      <c r="D2036" s="179"/>
    </row>
    <row r="2037" spans="4:4" x14ac:dyDescent="0.2">
      <c r="D2037" s="179"/>
    </row>
    <row r="2038" spans="4:4" x14ac:dyDescent="0.2">
      <c r="D2038" s="179"/>
    </row>
    <row r="2039" spans="4:4" x14ac:dyDescent="0.2">
      <c r="D2039" s="179"/>
    </row>
    <row r="2040" spans="4:4" x14ac:dyDescent="0.2">
      <c r="D2040" s="179"/>
    </row>
    <row r="2041" spans="4:4" x14ac:dyDescent="0.2">
      <c r="D2041" s="179"/>
    </row>
    <row r="2042" spans="4:4" x14ac:dyDescent="0.2">
      <c r="D2042" s="179"/>
    </row>
    <row r="2043" spans="4:4" x14ac:dyDescent="0.2">
      <c r="D2043" s="179"/>
    </row>
    <row r="2044" spans="4:4" x14ac:dyDescent="0.2">
      <c r="D2044" s="179"/>
    </row>
    <row r="2045" spans="4:4" x14ac:dyDescent="0.2">
      <c r="D2045" s="179"/>
    </row>
    <row r="2046" spans="4:4" x14ac:dyDescent="0.2">
      <c r="D2046" s="179"/>
    </row>
    <row r="2047" spans="4:4" x14ac:dyDescent="0.2">
      <c r="D2047" s="179"/>
    </row>
    <row r="2048" spans="4:4" x14ac:dyDescent="0.2">
      <c r="D2048" s="179"/>
    </row>
    <row r="2049" spans="4:4" x14ac:dyDescent="0.2">
      <c r="D2049" s="179"/>
    </row>
    <row r="2050" spans="4:4" x14ac:dyDescent="0.2">
      <c r="D2050" s="179"/>
    </row>
    <row r="2051" spans="4:4" x14ac:dyDescent="0.2">
      <c r="D2051" s="179"/>
    </row>
    <row r="2052" spans="4:4" x14ac:dyDescent="0.2">
      <c r="D2052" s="179"/>
    </row>
    <row r="2053" spans="4:4" x14ac:dyDescent="0.2">
      <c r="D2053" s="179"/>
    </row>
    <row r="2054" spans="4:4" x14ac:dyDescent="0.2">
      <c r="D2054" s="179"/>
    </row>
    <row r="2055" spans="4:4" x14ac:dyDescent="0.2">
      <c r="D2055" s="179"/>
    </row>
    <row r="2056" spans="4:4" x14ac:dyDescent="0.2">
      <c r="D2056" s="179"/>
    </row>
    <row r="2057" spans="4:4" x14ac:dyDescent="0.2">
      <c r="D2057" s="179"/>
    </row>
    <row r="2058" spans="4:4" x14ac:dyDescent="0.2">
      <c r="D2058" s="179"/>
    </row>
    <row r="2059" spans="4:4" x14ac:dyDescent="0.2">
      <c r="D2059" s="179"/>
    </row>
    <row r="2060" spans="4:4" x14ac:dyDescent="0.2">
      <c r="D2060" s="179"/>
    </row>
    <row r="2061" spans="4:4" x14ac:dyDescent="0.2">
      <c r="D2061" s="179"/>
    </row>
    <row r="2062" spans="4:4" x14ac:dyDescent="0.2">
      <c r="D2062" s="179"/>
    </row>
    <row r="2063" spans="4:4" x14ac:dyDescent="0.2">
      <c r="D2063" s="179"/>
    </row>
    <row r="2064" spans="4:4" x14ac:dyDescent="0.2">
      <c r="D2064" s="179"/>
    </row>
    <row r="2065" spans="4:4" x14ac:dyDescent="0.2">
      <c r="D2065" s="179"/>
    </row>
    <row r="2066" spans="4:4" x14ac:dyDescent="0.2">
      <c r="D2066" s="179"/>
    </row>
    <row r="2067" spans="4:4" x14ac:dyDescent="0.2">
      <c r="D2067" s="179"/>
    </row>
    <row r="2068" spans="4:4" x14ac:dyDescent="0.2">
      <c r="D2068" s="179"/>
    </row>
    <row r="2069" spans="4:4" x14ac:dyDescent="0.2">
      <c r="D2069" s="179"/>
    </row>
    <row r="2070" spans="4:4" x14ac:dyDescent="0.2">
      <c r="D2070" s="179"/>
    </row>
    <row r="2071" spans="4:4" x14ac:dyDescent="0.2">
      <c r="D2071" s="179"/>
    </row>
    <row r="2072" spans="4:4" x14ac:dyDescent="0.2">
      <c r="D2072" s="179"/>
    </row>
    <row r="2073" spans="4:4" x14ac:dyDescent="0.2">
      <c r="D2073" s="179"/>
    </row>
    <row r="2074" spans="4:4" x14ac:dyDescent="0.2">
      <c r="D2074" s="179"/>
    </row>
    <row r="2075" spans="4:4" x14ac:dyDescent="0.2">
      <c r="D2075" s="179"/>
    </row>
    <row r="2076" spans="4:4" x14ac:dyDescent="0.2">
      <c r="D2076" s="179"/>
    </row>
    <row r="2077" spans="4:4" x14ac:dyDescent="0.2">
      <c r="D2077" s="179"/>
    </row>
    <row r="2078" spans="4:4" x14ac:dyDescent="0.2">
      <c r="D2078" s="179"/>
    </row>
    <row r="2079" spans="4:4" x14ac:dyDescent="0.2">
      <c r="D2079" s="179"/>
    </row>
    <row r="2080" spans="4:4" x14ac:dyDescent="0.2">
      <c r="D2080" s="179"/>
    </row>
    <row r="2081" spans="4:4" x14ac:dyDescent="0.2">
      <c r="D2081" s="179"/>
    </row>
    <row r="2082" spans="4:4" x14ac:dyDescent="0.2">
      <c r="D2082" s="179"/>
    </row>
    <row r="2083" spans="4:4" x14ac:dyDescent="0.2">
      <c r="D2083" s="179"/>
    </row>
    <row r="2084" spans="4:4" x14ac:dyDescent="0.2">
      <c r="D2084" s="179"/>
    </row>
    <row r="2085" spans="4:4" x14ac:dyDescent="0.2">
      <c r="D2085" s="179"/>
    </row>
    <row r="2086" spans="4:4" x14ac:dyDescent="0.2">
      <c r="D2086" s="179"/>
    </row>
    <row r="2087" spans="4:4" x14ac:dyDescent="0.2">
      <c r="D2087" s="179"/>
    </row>
    <row r="2088" spans="4:4" x14ac:dyDescent="0.2">
      <c r="D2088" s="179"/>
    </row>
    <row r="2089" spans="4:4" x14ac:dyDescent="0.2">
      <c r="D2089" s="179"/>
    </row>
    <row r="2090" spans="4:4" x14ac:dyDescent="0.2">
      <c r="D2090" s="179"/>
    </row>
    <row r="2091" spans="4:4" x14ac:dyDescent="0.2">
      <c r="D2091" s="179"/>
    </row>
    <row r="2092" spans="4:4" x14ac:dyDescent="0.2">
      <c r="D2092" s="179"/>
    </row>
    <row r="2093" spans="4:4" x14ac:dyDescent="0.2">
      <c r="D2093" s="179"/>
    </row>
    <row r="2094" spans="4:4" x14ac:dyDescent="0.2">
      <c r="D2094" s="179"/>
    </row>
    <row r="2095" spans="4:4" x14ac:dyDescent="0.2">
      <c r="D2095" s="179"/>
    </row>
    <row r="2096" spans="4:4" x14ac:dyDescent="0.2">
      <c r="D2096" s="179"/>
    </row>
    <row r="2097" spans="4:4" x14ac:dyDescent="0.2">
      <c r="D2097" s="179"/>
    </row>
    <row r="2098" spans="4:4" x14ac:dyDescent="0.2">
      <c r="D2098" s="179"/>
    </row>
    <row r="2099" spans="4:4" x14ac:dyDescent="0.2">
      <c r="D2099" s="179"/>
    </row>
    <row r="2100" spans="4:4" x14ac:dyDescent="0.2">
      <c r="D2100" s="179"/>
    </row>
    <row r="2101" spans="4:4" x14ac:dyDescent="0.2">
      <c r="D2101" s="179"/>
    </row>
    <row r="2102" spans="4:4" x14ac:dyDescent="0.2">
      <c r="D2102" s="179"/>
    </row>
    <row r="2103" spans="4:4" x14ac:dyDescent="0.2">
      <c r="D2103" s="179"/>
    </row>
    <row r="2104" spans="4:4" x14ac:dyDescent="0.2">
      <c r="D2104" s="179"/>
    </row>
    <row r="2105" spans="4:4" x14ac:dyDescent="0.2">
      <c r="D2105" s="179"/>
    </row>
    <row r="2106" spans="4:4" x14ac:dyDescent="0.2">
      <c r="D2106" s="179"/>
    </row>
    <row r="2107" spans="4:4" x14ac:dyDescent="0.2">
      <c r="D2107" s="179"/>
    </row>
    <row r="2108" spans="4:4" x14ac:dyDescent="0.2">
      <c r="D2108" s="179"/>
    </row>
    <row r="2109" spans="4:4" x14ac:dyDescent="0.2">
      <c r="D2109" s="179"/>
    </row>
    <row r="2110" spans="4:4" x14ac:dyDescent="0.2">
      <c r="D2110" s="179"/>
    </row>
    <row r="2111" spans="4:4" x14ac:dyDescent="0.2">
      <c r="D2111" s="179"/>
    </row>
    <row r="2112" spans="4:4" x14ac:dyDescent="0.2">
      <c r="D2112" s="179"/>
    </row>
    <row r="2113" spans="4:4" x14ac:dyDescent="0.2">
      <c r="D2113" s="179"/>
    </row>
    <row r="2114" spans="4:4" x14ac:dyDescent="0.2">
      <c r="D2114" s="179"/>
    </row>
    <row r="2115" spans="4:4" x14ac:dyDescent="0.2">
      <c r="D2115" s="179"/>
    </row>
    <row r="2116" spans="4:4" x14ac:dyDescent="0.2">
      <c r="D2116" s="179"/>
    </row>
    <row r="2117" spans="4:4" x14ac:dyDescent="0.2">
      <c r="D2117" s="179"/>
    </row>
    <row r="2118" spans="4:4" x14ac:dyDescent="0.2">
      <c r="D2118" s="179"/>
    </row>
    <row r="2119" spans="4:4" x14ac:dyDescent="0.2">
      <c r="D2119" s="179"/>
    </row>
    <row r="2120" spans="4:4" x14ac:dyDescent="0.2">
      <c r="D2120" s="179"/>
    </row>
    <row r="2121" spans="4:4" x14ac:dyDescent="0.2">
      <c r="D2121" s="179"/>
    </row>
    <row r="2122" spans="4:4" x14ac:dyDescent="0.2">
      <c r="D2122" s="179"/>
    </row>
    <row r="2123" spans="4:4" x14ac:dyDescent="0.2">
      <c r="D2123" s="179"/>
    </row>
    <row r="2124" spans="4:4" x14ac:dyDescent="0.2">
      <c r="D2124" s="179"/>
    </row>
    <row r="2125" spans="4:4" x14ac:dyDescent="0.2">
      <c r="D2125" s="179"/>
    </row>
    <row r="2126" spans="4:4" x14ac:dyDescent="0.2">
      <c r="D2126" s="179"/>
    </row>
    <row r="2127" spans="4:4" x14ac:dyDescent="0.2">
      <c r="D2127" s="179"/>
    </row>
    <row r="2128" spans="4:4" x14ac:dyDescent="0.2">
      <c r="D2128" s="179"/>
    </row>
    <row r="2129" spans="4:4" x14ac:dyDescent="0.2">
      <c r="D2129" s="179"/>
    </row>
    <row r="2130" spans="4:4" x14ac:dyDescent="0.2">
      <c r="D2130" s="179"/>
    </row>
    <row r="2131" spans="4:4" x14ac:dyDescent="0.2">
      <c r="D2131" s="179"/>
    </row>
    <row r="2132" spans="4:4" x14ac:dyDescent="0.2">
      <c r="D2132" s="179"/>
    </row>
    <row r="2133" spans="4:4" x14ac:dyDescent="0.2">
      <c r="D2133" s="179"/>
    </row>
    <row r="2134" spans="4:4" x14ac:dyDescent="0.2">
      <c r="D2134" s="179"/>
    </row>
    <row r="2135" spans="4:4" x14ac:dyDescent="0.2">
      <c r="D2135" s="179"/>
    </row>
    <row r="2136" spans="4:4" x14ac:dyDescent="0.2">
      <c r="D2136" s="179"/>
    </row>
    <row r="2137" spans="4:4" x14ac:dyDescent="0.2">
      <c r="D2137" s="179"/>
    </row>
    <row r="2138" spans="4:4" x14ac:dyDescent="0.2">
      <c r="D2138" s="179"/>
    </row>
    <row r="2139" spans="4:4" x14ac:dyDescent="0.2">
      <c r="D2139" s="179"/>
    </row>
    <row r="2140" spans="4:4" x14ac:dyDescent="0.2">
      <c r="D2140" s="179"/>
    </row>
    <row r="2141" spans="4:4" x14ac:dyDescent="0.2">
      <c r="D2141" s="179"/>
    </row>
    <row r="2142" spans="4:4" x14ac:dyDescent="0.2">
      <c r="D2142" s="179"/>
    </row>
    <row r="2143" spans="4:4" x14ac:dyDescent="0.2">
      <c r="D2143" s="179"/>
    </row>
    <row r="2144" spans="4:4" x14ac:dyDescent="0.2">
      <c r="D2144" s="179"/>
    </row>
    <row r="2145" spans="4:4" x14ac:dyDescent="0.2">
      <c r="D2145" s="179"/>
    </row>
    <row r="2146" spans="4:4" x14ac:dyDescent="0.2">
      <c r="D2146" s="179"/>
    </row>
    <row r="2147" spans="4:4" x14ac:dyDescent="0.2">
      <c r="D2147" s="179"/>
    </row>
    <row r="2148" spans="4:4" x14ac:dyDescent="0.2">
      <c r="D2148" s="179"/>
    </row>
    <row r="2149" spans="4:4" x14ac:dyDescent="0.2">
      <c r="D2149" s="179"/>
    </row>
    <row r="2150" spans="4:4" x14ac:dyDescent="0.2">
      <c r="D2150" s="179"/>
    </row>
    <row r="2151" spans="4:4" x14ac:dyDescent="0.2">
      <c r="D2151" s="179"/>
    </row>
    <row r="2152" spans="4:4" x14ac:dyDescent="0.2">
      <c r="D2152" s="179"/>
    </row>
    <row r="2153" spans="4:4" x14ac:dyDescent="0.2">
      <c r="D2153" s="179"/>
    </row>
    <row r="2154" spans="4:4" x14ac:dyDescent="0.2">
      <c r="D2154" s="179"/>
    </row>
    <row r="2155" spans="4:4" x14ac:dyDescent="0.2">
      <c r="D2155" s="179"/>
    </row>
    <row r="2156" spans="4:4" x14ac:dyDescent="0.2">
      <c r="D2156" s="179"/>
    </row>
    <row r="2157" spans="4:4" x14ac:dyDescent="0.2">
      <c r="D2157" s="179"/>
    </row>
    <row r="2158" spans="4:4" x14ac:dyDescent="0.2">
      <c r="D2158" s="179"/>
    </row>
    <row r="2159" spans="4:4" x14ac:dyDescent="0.2">
      <c r="D2159" s="179"/>
    </row>
    <row r="2160" spans="4:4" x14ac:dyDescent="0.2">
      <c r="D2160" s="179"/>
    </row>
    <row r="2161" spans="4:4" x14ac:dyDescent="0.2">
      <c r="D2161" s="179"/>
    </row>
    <row r="2162" spans="4:4" x14ac:dyDescent="0.2">
      <c r="D2162" s="179"/>
    </row>
    <row r="2163" spans="4:4" x14ac:dyDescent="0.2">
      <c r="D2163" s="179"/>
    </row>
    <row r="2164" spans="4:4" x14ac:dyDescent="0.2">
      <c r="D2164" s="179"/>
    </row>
    <row r="2165" spans="4:4" x14ac:dyDescent="0.2">
      <c r="D2165" s="179"/>
    </row>
    <row r="2166" spans="4:4" x14ac:dyDescent="0.2">
      <c r="D2166" s="179"/>
    </row>
    <row r="2167" spans="4:4" x14ac:dyDescent="0.2">
      <c r="D2167" s="179"/>
    </row>
    <row r="2168" spans="4:4" x14ac:dyDescent="0.2">
      <c r="D2168" s="179"/>
    </row>
    <row r="2169" spans="4:4" x14ac:dyDescent="0.2">
      <c r="D2169" s="179"/>
    </row>
    <row r="2170" spans="4:4" x14ac:dyDescent="0.2">
      <c r="D2170" s="179"/>
    </row>
    <row r="2171" spans="4:4" x14ac:dyDescent="0.2">
      <c r="D2171" s="179"/>
    </row>
    <row r="2172" spans="4:4" x14ac:dyDescent="0.2">
      <c r="D2172" s="179"/>
    </row>
    <row r="2173" spans="4:4" x14ac:dyDescent="0.2">
      <c r="D2173" s="179"/>
    </row>
    <row r="2174" spans="4:4" x14ac:dyDescent="0.2">
      <c r="D2174" s="179"/>
    </row>
    <row r="2175" spans="4:4" x14ac:dyDescent="0.2">
      <c r="D2175" s="179"/>
    </row>
    <row r="2176" spans="4:4" x14ac:dyDescent="0.2">
      <c r="D2176" s="179"/>
    </row>
    <row r="2177" spans="4:4" x14ac:dyDescent="0.2">
      <c r="D2177" s="179"/>
    </row>
    <row r="2178" spans="4:4" x14ac:dyDescent="0.2">
      <c r="D2178" s="179"/>
    </row>
    <row r="2179" spans="4:4" x14ac:dyDescent="0.2">
      <c r="D2179" s="179"/>
    </row>
    <row r="2180" spans="4:4" x14ac:dyDescent="0.2">
      <c r="D2180" s="179"/>
    </row>
    <row r="2181" spans="4:4" x14ac:dyDescent="0.2">
      <c r="D2181" s="179"/>
    </row>
    <row r="2182" spans="4:4" x14ac:dyDescent="0.2">
      <c r="D2182" s="179"/>
    </row>
    <row r="2183" spans="4:4" x14ac:dyDescent="0.2">
      <c r="D2183" s="179"/>
    </row>
    <row r="2184" spans="4:4" x14ac:dyDescent="0.2">
      <c r="D2184" s="179"/>
    </row>
    <row r="2185" spans="4:4" x14ac:dyDescent="0.2">
      <c r="D2185" s="179"/>
    </row>
    <row r="2186" spans="4:4" x14ac:dyDescent="0.2">
      <c r="D2186" s="179"/>
    </row>
    <row r="2187" spans="4:4" x14ac:dyDescent="0.2">
      <c r="D2187" s="179"/>
    </row>
    <row r="2188" spans="4:4" x14ac:dyDescent="0.2">
      <c r="D2188" s="179"/>
    </row>
    <row r="2189" spans="4:4" x14ac:dyDescent="0.2">
      <c r="D2189" s="179"/>
    </row>
    <row r="2190" spans="4:4" x14ac:dyDescent="0.2">
      <c r="D2190" s="179"/>
    </row>
    <row r="2191" spans="4:4" x14ac:dyDescent="0.2">
      <c r="D2191" s="179"/>
    </row>
    <row r="2192" spans="4:4" x14ac:dyDescent="0.2">
      <c r="D2192" s="179"/>
    </row>
    <row r="2193" spans="4:4" x14ac:dyDescent="0.2">
      <c r="D2193" s="179"/>
    </row>
    <row r="2194" spans="4:4" x14ac:dyDescent="0.2">
      <c r="D2194" s="179"/>
    </row>
    <row r="2195" spans="4:4" x14ac:dyDescent="0.2">
      <c r="D2195" s="179"/>
    </row>
    <row r="2196" spans="4:4" x14ac:dyDescent="0.2">
      <c r="D2196" s="179"/>
    </row>
    <row r="2197" spans="4:4" x14ac:dyDescent="0.2">
      <c r="D2197" s="179"/>
    </row>
    <row r="2198" spans="4:4" x14ac:dyDescent="0.2">
      <c r="D2198" s="179"/>
    </row>
    <row r="2199" spans="4:4" x14ac:dyDescent="0.2">
      <c r="D2199" s="179"/>
    </row>
    <row r="2200" spans="4:4" x14ac:dyDescent="0.2">
      <c r="D2200" s="179"/>
    </row>
    <row r="2201" spans="4:4" x14ac:dyDescent="0.2">
      <c r="D2201" s="179"/>
    </row>
    <row r="2202" spans="4:4" x14ac:dyDescent="0.2">
      <c r="D2202" s="179"/>
    </row>
    <row r="2203" spans="4:4" x14ac:dyDescent="0.2">
      <c r="D2203" s="179"/>
    </row>
    <row r="2204" spans="4:4" x14ac:dyDescent="0.2">
      <c r="D2204" s="179"/>
    </row>
    <row r="2205" spans="4:4" x14ac:dyDescent="0.2">
      <c r="D2205" s="179"/>
    </row>
    <row r="2206" spans="4:4" x14ac:dyDescent="0.2">
      <c r="D2206" s="179"/>
    </row>
    <row r="2207" spans="4:4" x14ac:dyDescent="0.2">
      <c r="D2207" s="179"/>
    </row>
    <row r="2208" spans="4:4" x14ac:dyDescent="0.2">
      <c r="D2208" s="179"/>
    </row>
    <row r="2209" spans="4:4" x14ac:dyDescent="0.2">
      <c r="D2209" s="179"/>
    </row>
    <row r="2210" spans="4:4" x14ac:dyDescent="0.2">
      <c r="D2210" s="179"/>
    </row>
    <row r="2211" spans="4:4" x14ac:dyDescent="0.2">
      <c r="D2211" s="179"/>
    </row>
    <row r="2212" spans="4:4" x14ac:dyDescent="0.2">
      <c r="D2212" s="179"/>
    </row>
    <row r="2213" spans="4:4" x14ac:dyDescent="0.2">
      <c r="D2213" s="179"/>
    </row>
    <row r="2214" spans="4:4" x14ac:dyDescent="0.2">
      <c r="D2214" s="179"/>
    </row>
    <row r="2215" spans="4:4" x14ac:dyDescent="0.2">
      <c r="D2215" s="179"/>
    </row>
    <row r="2216" spans="4:4" x14ac:dyDescent="0.2">
      <c r="D2216" s="179"/>
    </row>
    <row r="2217" spans="4:4" x14ac:dyDescent="0.2">
      <c r="D2217" s="179"/>
    </row>
    <row r="2218" spans="4:4" x14ac:dyDescent="0.2">
      <c r="D2218" s="179"/>
    </row>
    <row r="2219" spans="4:4" x14ac:dyDescent="0.2">
      <c r="D2219" s="179"/>
    </row>
    <row r="2220" spans="4:4" x14ac:dyDescent="0.2">
      <c r="D2220" s="179"/>
    </row>
    <row r="2221" spans="4:4" x14ac:dyDescent="0.2">
      <c r="D2221" s="179"/>
    </row>
    <row r="2222" spans="4:4" x14ac:dyDescent="0.2">
      <c r="D2222" s="179"/>
    </row>
    <row r="2223" spans="4:4" x14ac:dyDescent="0.2">
      <c r="D2223" s="179"/>
    </row>
    <row r="2224" spans="4:4" x14ac:dyDescent="0.2">
      <c r="D2224" s="179"/>
    </row>
    <row r="2225" spans="4:4" x14ac:dyDescent="0.2">
      <c r="D2225" s="179"/>
    </row>
    <row r="2226" spans="4:4" x14ac:dyDescent="0.2">
      <c r="D2226" s="179"/>
    </row>
    <row r="2227" spans="4:4" x14ac:dyDescent="0.2">
      <c r="D2227" s="179"/>
    </row>
    <row r="2228" spans="4:4" x14ac:dyDescent="0.2">
      <c r="D2228" s="179"/>
    </row>
    <row r="2229" spans="4:4" x14ac:dyDescent="0.2">
      <c r="D2229" s="179"/>
    </row>
    <row r="2230" spans="4:4" x14ac:dyDescent="0.2">
      <c r="D2230" s="179"/>
    </row>
    <row r="2231" spans="4:4" x14ac:dyDescent="0.2">
      <c r="D2231" s="179"/>
    </row>
    <row r="2232" spans="4:4" x14ac:dyDescent="0.2">
      <c r="D2232" s="179"/>
    </row>
    <row r="2233" spans="4:4" x14ac:dyDescent="0.2">
      <c r="D2233" s="179"/>
    </row>
    <row r="2234" spans="4:4" x14ac:dyDescent="0.2">
      <c r="D2234" s="179"/>
    </row>
    <row r="2235" spans="4:4" x14ac:dyDescent="0.2">
      <c r="D2235" s="179"/>
    </row>
    <row r="2236" spans="4:4" x14ac:dyDescent="0.2">
      <c r="D2236" s="179"/>
    </row>
    <row r="2237" spans="4:4" x14ac:dyDescent="0.2">
      <c r="D2237" s="179"/>
    </row>
    <row r="2238" spans="4:4" x14ac:dyDescent="0.2">
      <c r="D2238" s="179"/>
    </row>
    <row r="2239" spans="4:4" x14ac:dyDescent="0.2">
      <c r="D2239" s="179"/>
    </row>
    <row r="2240" spans="4:4" x14ac:dyDescent="0.2">
      <c r="D2240" s="179"/>
    </row>
    <row r="2241" spans="4:4" x14ac:dyDescent="0.2">
      <c r="D2241" s="179"/>
    </row>
    <row r="2242" spans="4:4" x14ac:dyDescent="0.2">
      <c r="D2242" s="179"/>
    </row>
    <row r="2243" spans="4:4" x14ac:dyDescent="0.2">
      <c r="D2243" s="179"/>
    </row>
    <row r="2244" spans="4:4" x14ac:dyDescent="0.2">
      <c r="D2244" s="179"/>
    </row>
    <row r="2245" spans="4:4" x14ac:dyDescent="0.2">
      <c r="D2245" s="179"/>
    </row>
    <row r="2246" spans="4:4" x14ac:dyDescent="0.2">
      <c r="D2246" s="179"/>
    </row>
    <row r="2247" spans="4:4" x14ac:dyDescent="0.2">
      <c r="D2247" s="179"/>
    </row>
    <row r="2248" spans="4:4" x14ac:dyDescent="0.2">
      <c r="D2248" s="179"/>
    </row>
    <row r="2249" spans="4:4" x14ac:dyDescent="0.2">
      <c r="D2249" s="179"/>
    </row>
    <row r="2250" spans="4:4" x14ac:dyDescent="0.2">
      <c r="D2250" s="179"/>
    </row>
    <row r="2251" spans="4:4" x14ac:dyDescent="0.2">
      <c r="D2251" s="179"/>
    </row>
    <row r="2252" spans="4:4" x14ac:dyDescent="0.2">
      <c r="D2252" s="179"/>
    </row>
    <row r="2253" spans="4:4" x14ac:dyDescent="0.2">
      <c r="D2253" s="179"/>
    </row>
    <row r="2254" spans="4:4" x14ac:dyDescent="0.2">
      <c r="D2254" s="179"/>
    </row>
    <row r="2255" spans="4:4" x14ac:dyDescent="0.2">
      <c r="D2255" s="179"/>
    </row>
    <row r="2256" spans="4:4" x14ac:dyDescent="0.2">
      <c r="D2256" s="179"/>
    </row>
    <row r="2257" spans="4:4" x14ac:dyDescent="0.2">
      <c r="D2257" s="179"/>
    </row>
    <row r="2258" spans="4:4" x14ac:dyDescent="0.2">
      <c r="D2258" s="179"/>
    </row>
    <row r="2259" spans="4:4" x14ac:dyDescent="0.2">
      <c r="D2259" s="179"/>
    </row>
    <row r="2260" spans="4:4" x14ac:dyDescent="0.2">
      <c r="D2260" s="179"/>
    </row>
    <row r="2261" spans="4:4" x14ac:dyDescent="0.2">
      <c r="D2261" s="179"/>
    </row>
    <row r="2262" spans="4:4" x14ac:dyDescent="0.2">
      <c r="D2262" s="179"/>
    </row>
    <row r="2263" spans="4:4" x14ac:dyDescent="0.2">
      <c r="D2263" s="179"/>
    </row>
    <row r="2264" spans="4:4" x14ac:dyDescent="0.2">
      <c r="D2264" s="179"/>
    </row>
    <row r="2265" spans="4:4" x14ac:dyDescent="0.2">
      <c r="D2265" s="179"/>
    </row>
    <row r="2266" spans="4:4" x14ac:dyDescent="0.2">
      <c r="D2266" s="179"/>
    </row>
    <row r="2267" spans="4:4" x14ac:dyDescent="0.2">
      <c r="D2267" s="179"/>
    </row>
    <row r="2268" spans="4:4" x14ac:dyDescent="0.2">
      <c r="D2268" s="179"/>
    </row>
    <row r="2269" spans="4:4" x14ac:dyDescent="0.2">
      <c r="D2269" s="179"/>
    </row>
    <row r="2270" spans="4:4" x14ac:dyDescent="0.2">
      <c r="D2270" s="179"/>
    </row>
    <row r="2271" spans="4:4" x14ac:dyDescent="0.2">
      <c r="D2271" s="179"/>
    </row>
    <row r="2272" spans="4:4" x14ac:dyDescent="0.2">
      <c r="D2272" s="179"/>
    </row>
    <row r="2273" spans="4:4" x14ac:dyDescent="0.2">
      <c r="D2273" s="179"/>
    </row>
    <row r="2274" spans="4:4" x14ac:dyDescent="0.2">
      <c r="D2274" s="179"/>
    </row>
    <row r="2275" spans="4:4" x14ac:dyDescent="0.2">
      <c r="D2275" s="179"/>
    </row>
    <row r="2276" spans="4:4" x14ac:dyDescent="0.2">
      <c r="D2276" s="179"/>
    </row>
    <row r="2277" spans="4:4" x14ac:dyDescent="0.2">
      <c r="D2277" s="179"/>
    </row>
    <row r="2278" spans="4:4" x14ac:dyDescent="0.2">
      <c r="D2278" s="179"/>
    </row>
    <row r="2279" spans="4:4" x14ac:dyDescent="0.2">
      <c r="D2279" s="179"/>
    </row>
    <row r="2280" spans="4:4" x14ac:dyDescent="0.2">
      <c r="D2280" s="179"/>
    </row>
    <row r="2281" spans="4:4" x14ac:dyDescent="0.2">
      <c r="D2281" s="179"/>
    </row>
    <row r="2282" spans="4:4" x14ac:dyDescent="0.2">
      <c r="D2282" s="179"/>
    </row>
    <row r="2283" spans="4:4" x14ac:dyDescent="0.2">
      <c r="D2283" s="179"/>
    </row>
    <row r="2284" spans="4:4" x14ac:dyDescent="0.2">
      <c r="D2284" s="179"/>
    </row>
    <row r="2285" spans="4:4" x14ac:dyDescent="0.2">
      <c r="D2285" s="179"/>
    </row>
    <row r="2286" spans="4:4" x14ac:dyDescent="0.2">
      <c r="D2286" s="179"/>
    </row>
    <row r="2287" spans="4:4" x14ac:dyDescent="0.2">
      <c r="D2287" s="179"/>
    </row>
    <row r="2288" spans="4:4" x14ac:dyDescent="0.2">
      <c r="D2288" s="179"/>
    </row>
    <row r="2289" spans="4:4" x14ac:dyDescent="0.2">
      <c r="D2289" s="179"/>
    </row>
    <row r="2290" spans="4:4" x14ac:dyDescent="0.2">
      <c r="D2290" s="179"/>
    </row>
    <row r="2291" spans="4:4" x14ac:dyDescent="0.2">
      <c r="D2291" s="179"/>
    </row>
    <row r="2292" spans="4:4" x14ac:dyDescent="0.2">
      <c r="D2292" s="179"/>
    </row>
    <row r="2293" spans="4:4" x14ac:dyDescent="0.2">
      <c r="D2293" s="179"/>
    </row>
    <row r="2294" spans="4:4" x14ac:dyDescent="0.2">
      <c r="D2294" s="179"/>
    </row>
    <row r="2295" spans="4:4" x14ac:dyDescent="0.2">
      <c r="D2295" s="179"/>
    </row>
    <row r="2296" spans="4:4" x14ac:dyDescent="0.2">
      <c r="D2296" s="179"/>
    </row>
    <row r="2297" spans="4:4" x14ac:dyDescent="0.2">
      <c r="D2297" s="179"/>
    </row>
    <row r="2298" spans="4:4" x14ac:dyDescent="0.2">
      <c r="D2298" s="179"/>
    </row>
    <row r="2299" spans="4:4" x14ac:dyDescent="0.2">
      <c r="D2299" s="179"/>
    </row>
    <row r="2300" spans="4:4" x14ac:dyDescent="0.2">
      <c r="D2300" s="179"/>
    </row>
    <row r="2301" spans="4:4" x14ac:dyDescent="0.2">
      <c r="D2301" s="179"/>
    </row>
    <row r="2302" spans="4:4" x14ac:dyDescent="0.2">
      <c r="D2302" s="179"/>
    </row>
    <row r="2303" spans="4:4" x14ac:dyDescent="0.2">
      <c r="D2303" s="179"/>
    </row>
    <row r="2304" spans="4:4" x14ac:dyDescent="0.2">
      <c r="D2304" s="179"/>
    </row>
    <row r="2305" spans="4:4" x14ac:dyDescent="0.2">
      <c r="D2305" s="179"/>
    </row>
    <row r="2306" spans="4:4" x14ac:dyDescent="0.2">
      <c r="D2306" s="179"/>
    </row>
    <row r="2307" spans="4:4" x14ac:dyDescent="0.2">
      <c r="D2307" s="179"/>
    </row>
    <row r="2308" spans="4:4" x14ac:dyDescent="0.2">
      <c r="D2308" s="179"/>
    </row>
    <row r="2309" spans="4:4" x14ac:dyDescent="0.2">
      <c r="D2309" s="179"/>
    </row>
    <row r="2310" spans="4:4" x14ac:dyDescent="0.2">
      <c r="D2310" s="179"/>
    </row>
    <row r="2311" spans="4:4" x14ac:dyDescent="0.2">
      <c r="D2311" s="179"/>
    </row>
    <row r="2312" spans="4:4" x14ac:dyDescent="0.2">
      <c r="D2312" s="179"/>
    </row>
    <row r="2313" spans="4:4" x14ac:dyDescent="0.2">
      <c r="D2313" s="179"/>
    </row>
    <row r="2314" spans="4:4" x14ac:dyDescent="0.2">
      <c r="D2314" s="179"/>
    </row>
    <row r="2315" spans="4:4" x14ac:dyDescent="0.2">
      <c r="D2315" s="179"/>
    </row>
    <row r="2316" spans="4:4" x14ac:dyDescent="0.2">
      <c r="D2316" s="179"/>
    </row>
    <row r="2317" spans="4:4" x14ac:dyDescent="0.2">
      <c r="D2317" s="179"/>
    </row>
    <row r="2318" spans="4:4" x14ac:dyDescent="0.2">
      <c r="D2318" s="179"/>
    </row>
    <row r="2319" spans="4:4" x14ac:dyDescent="0.2">
      <c r="D2319" s="179"/>
    </row>
    <row r="2320" spans="4:4" x14ac:dyDescent="0.2">
      <c r="D2320" s="179"/>
    </row>
    <row r="2321" spans="4:4" x14ac:dyDescent="0.2">
      <c r="D2321" s="179"/>
    </row>
    <row r="2322" spans="4:4" x14ac:dyDescent="0.2">
      <c r="D2322" s="179"/>
    </row>
    <row r="2323" spans="4:4" x14ac:dyDescent="0.2">
      <c r="D2323" s="179"/>
    </row>
    <row r="2324" spans="4:4" x14ac:dyDescent="0.2">
      <c r="D2324" s="179"/>
    </row>
    <row r="2325" spans="4:4" x14ac:dyDescent="0.2">
      <c r="D2325" s="179"/>
    </row>
    <row r="2326" spans="4:4" x14ac:dyDescent="0.2">
      <c r="D2326" s="179"/>
    </row>
    <row r="2327" spans="4:4" x14ac:dyDescent="0.2">
      <c r="D2327" s="179"/>
    </row>
    <row r="2328" spans="4:4" x14ac:dyDescent="0.2">
      <c r="D2328" s="179"/>
    </row>
    <row r="2329" spans="4:4" x14ac:dyDescent="0.2">
      <c r="D2329" s="179"/>
    </row>
    <row r="2330" spans="4:4" x14ac:dyDescent="0.2">
      <c r="D2330" s="179"/>
    </row>
    <row r="2331" spans="4:4" x14ac:dyDescent="0.2">
      <c r="D2331" s="179"/>
    </row>
    <row r="2332" spans="4:4" x14ac:dyDescent="0.2">
      <c r="D2332" s="179"/>
    </row>
    <row r="2333" spans="4:4" x14ac:dyDescent="0.2">
      <c r="D2333" s="179"/>
    </row>
    <row r="2334" spans="4:4" x14ac:dyDescent="0.2">
      <c r="D2334" s="179"/>
    </row>
    <row r="2335" spans="4:4" x14ac:dyDescent="0.2">
      <c r="D2335" s="179"/>
    </row>
    <row r="2336" spans="4:4" x14ac:dyDescent="0.2">
      <c r="D2336" s="179"/>
    </row>
    <row r="2337" spans="4:4" x14ac:dyDescent="0.2">
      <c r="D2337" s="179"/>
    </row>
    <row r="2338" spans="4:4" x14ac:dyDescent="0.2">
      <c r="D2338" s="179"/>
    </row>
    <row r="2339" spans="4:4" x14ac:dyDescent="0.2">
      <c r="D2339" s="179"/>
    </row>
    <row r="2340" spans="4:4" x14ac:dyDescent="0.2">
      <c r="D2340" s="179"/>
    </row>
    <row r="2341" spans="4:4" x14ac:dyDescent="0.2">
      <c r="D2341" s="179"/>
    </row>
    <row r="2342" spans="4:4" x14ac:dyDescent="0.2">
      <c r="D2342" s="179"/>
    </row>
    <row r="2343" spans="4:4" x14ac:dyDescent="0.2">
      <c r="D2343" s="179"/>
    </row>
    <row r="2344" spans="4:4" x14ac:dyDescent="0.2">
      <c r="D2344" s="179"/>
    </row>
    <row r="2345" spans="4:4" x14ac:dyDescent="0.2">
      <c r="D2345" s="179"/>
    </row>
    <row r="2346" spans="4:4" x14ac:dyDescent="0.2">
      <c r="D2346" s="179"/>
    </row>
    <row r="2347" spans="4:4" x14ac:dyDescent="0.2">
      <c r="D2347" s="179"/>
    </row>
    <row r="2348" spans="4:4" x14ac:dyDescent="0.2">
      <c r="D2348" s="179"/>
    </row>
    <row r="2349" spans="4:4" x14ac:dyDescent="0.2">
      <c r="D2349" s="179"/>
    </row>
    <row r="2350" spans="4:4" x14ac:dyDescent="0.2">
      <c r="D2350" s="179"/>
    </row>
    <row r="2351" spans="4:4" x14ac:dyDescent="0.2">
      <c r="D2351" s="179"/>
    </row>
    <row r="2352" spans="4:4" x14ac:dyDescent="0.2">
      <c r="D2352" s="179"/>
    </row>
    <row r="2353" spans="4:4" x14ac:dyDescent="0.2">
      <c r="D2353" s="179"/>
    </row>
    <row r="2354" spans="4:4" x14ac:dyDescent="0.2">
      <c r="D2354" s="179"/>
    </row>
    <row r="2355" spans="4:4" x14ac:dyDescent="0.2">
      <c r="D2355" s="179"/>
    </row>
    <row r="2356" spans="4:4" x14ac:dyDescent="0.2">
      <c r="D2356" s="179"/>
    </row>
    <row r="2357" spans="4:4" x14ac:dyDescent="0.2">
      <c r="D2357" s="179"/>
    </row>
    <row r="2358" spans="4:4" x14ac:dyDescent="0.2">
      <c r="D2358" s="179"/>
    </row>
    <row r="2359" spans="4:4" x14ac:dyDescent="0.2">
      <c r="D2359" s="179"/>
    </row>
    <row r="2360" spans="4:4" x14ac:dyDescent="0.2">
      <c r="D2360" s="179"/>
    </row>
    <row r="2361" spans="4:4" x14ac:dyDescent="0.2">
      <c r="D2361" s="179"/>
    </row>
    <row r="2362" spans="4:4" x14ac:dyDescent="0.2">
      <c r="D2362" s="179"/>
    </row>
    <row r="2363" spans="4:4" x14ac:dyDescent="0.2">
      <c r="D2363" s="179"/>
    </row>
    <row r="2364" spans="4:4" x14ac:dyDescent="0.2">
      <c r="D2364" s="179"/>
    </row>
    <row r="2365" spans="4:4" x14ac:dyDescent="0.2">
      <c r="D2365" s="179"/>
    </row>
    <row r="2366" spans="4:4" x14ac:dyDescent="0.2">
      <c r="D2366" s="179"/>
    </row>
    <row r="2367" spans="4:4" x14ac:dyDescent="0.2">
      <c r="D2367" s="179"/>
    </row>
    <row r="2368" spans="4:4" x14ac:dyDescent="0.2">
      <c r="D2368" s="179"/>
    </row>
    <row r="2369" spans="4:4" x14ac:dyDescent="0.2">
      <c r="D2369" s="179"/>
    </row>
    <row r="2370" spans="4:4" x14ac:dyDescent="0.2">
      <c r="D2370" s="179"/>
    </row>
    <row r="2371" spans="4:4" x14ac:dyDescent="0.2">
      <c r="D2371" s="179"/>
    </row>
    <row r="2372" spans="4:4" x14ac:dyDescent="0.2">
      <c r="D2372" s="179"/>
    </row>
    <row r="2373" spans="4:4" x14ac:dyDescent="0.2">
      <c r="D2373" s="179"/>
    </row>
    <row r="2374" spans="4:4" x14ac:dyDescent="0.2">
      <c r="D2374" s="179"/>
    </row>
    <row r="2375" spans="4:4" x14ac:dyDescent="0.2">
      <c r="D2375" s="179"/>
    </row>
    <row r="2376" spans="4:4" x14ac:dyDescent="0.2">
      <c r="D2376" s="179"/>
    </row>
    <row r="2377" spans="4:4" x14ac:dyDescent="0.2">
      <c r="D2377" s="179"/>
    </row>
    <row r="2378" spans="4:4" x14ac:dyDescent="0.2">
      <c r="D2378" s="179"/>
    </row>
    <row r="2379" spans="4:4" x14ac:dyDescent="0.2">
      <c r="D2379" s="179"/>
    </row>
    <row r="2380" spans="4:4" x14ac:dyDescent="0.2">
      <c r="D2380" s="179"/>
    </row>
    <row r="2381" spans="4:4" x14ac:dyDescent="0.2">
      <c r="D2381" s="179"/>
    </row>
    <row r="2382" spans="4:4" x14ac:dyDescent="0.2">
      <c r="D2382" s="179"/>
    </row>
    <row r="2383" spans="4:4" x14ac:dyDescent="0.2">
      <c r="D2383" s="179"/>
    </row>
    <row r="2384" spans="4:4" x14ac:dyDescent="0.2">
      <c r="D2384" s="179"/>
    </row>
    <row r="2385" spans="4:4" x14ac:dyDescent="0.2">
      <c r="D2385" s="179"/>
    </row>
    <row r="2386" spans="4:4" x14ac:dyDescent="0.2">
      <c r="D2386" s="179"/>
    </row>
    <row r="2387" spans="4:4" x14ac:dyDescent="0.2">
      <c r="D2387" s="179"/>
    </row>
    <row r="2388" spans="4:4" x14ac:dyDescent="0.2">
      <c r="D2388" s="179"/>
    </row>
    <row r="2389" spans="4:4" x14ac:dyDescent="0.2">
      <c r="D2389" s="179"/>
    </row>
    <row r="2390" spans="4:4" x14ac:dyDescent="0.2">
      <c r="D2390" s="179"/>
    </row>
    <row r="2391" spans="4:4" x14ac:dyDescent="0.2">
      <c r="D2391" s="179"/>
    </row>
    <row r="2392" spans="4:4" x14ac:dyDescent="0.2">
      <c r="D2392" s="179"/>
    </row>
    <row r="2393" spans="4:4" x14ac:dyDescent="0.2">
      <c r="D2393" s="179"/>
    </row>
    <row r="2394" spans="4:4" x14ac:dyDescent="0.2">
      <c r="D2394" s="179"/>
    </row>
    <row r="2395" spans="4:4" x14ac:dyDescent="0.2">
      <c r="D2395" s="179"/>
    </row>
    <row r="2396" spans="4:4" x14ac:dyDescent="0.2">
      <c r="D2396" s="179"/>
    </row>
    <row r="2397" spans="4:4" x14ac:dyDescent="0.2">
      <c r="D2397" s="179"/>
    </row>
    <row r="2398" spans="4:4" x14ac:dyDescent="0.2">
      <c r="D2398" s="179"/>
    </row>
    <row r="2399" spans="4:4" x14ac:dyDescent="0.2">
      <c r="D2399" s="179"/>
    </row>
    <row r="2400" spans="4:4" x14ac:dyDescent="0.2">
      <c r="D2400" s="179"/>
    </row>
    <row r="2401" spans="4:4" x14ac:dyDescent="0.2">
      <c r="D2401" s="179"/>
    </row>
    <row r="2402" spans="4:4" x14ac:dyDescent="0.2">
      <c r="D2402" s="179"/>
    </row>
    <row r="2403" spans="4:4" x14ac:dyDescent="0.2">
      <c r="D2403" s="179"/>
    </row>
    <row r="2404" spans="4:4" x14ac:dyDescent="0.2">
      <c r="D2404" s="179"/>
    </row>
    <row r="2405" spans="4:4" x14ac:dyDescent="0.2">
      <c r="D2405" s="179"/>
    </row>
    <row r="2406" spans="4:4" x14ac:dyDescent="0.2">
      <c r="D2406" s="179"/>
    </row>
    <row r="2407" spans="4:4" x14ac:dyDescent="0.2">
      <c r="D2407" s="179"/>
    </row>
    <row r="2408" spans="4:4" x14ac:dyDescent="0.2">
      <c r="D2408" s="179"/>
    </row>
    <row r="2409" spans="4:4" x14ac:dyDescent="0.2">
      <c r="D2409" s="179"/>
    </row>
    <row r="2410" spans="4:4" x14ac:dyDescent="0.2">
      <c r="D2410" s="179"/>
    </row>
    <row r="2411" spans="4:4" x14ac:dyDescent="0.2">
      <c r="D2411" s="179"/>
    </row>
    <row r="2412" spans="4:4" x14ac:dyDescent="0.2">
      <c r="D2412" s="179"/>
    </row>
    <row r="2413" spans="4:4" x14ac:dyDescent="0.2">
      <c r="D2413" s="179"/>
    </row>
    <row r="2414" spans="4:4" x14ac:dyDescent="0.2">
      <c r="D2414" s="179"/>
    </row>
    <row r="2415" spans="4:4" x14ac:dyDescent="0.2">
      <c r="D2415" s="179"/>
    </row>
    <row r="2416" spans="4:4" x14ac:dyDescent="0.2">
      <c r="D2416" s="179"/>
    </row>
    <row r="2417" spans="4:4" x14ac:dyDescent="0.2">
      <c r="D2417" s="179"/>
    </row>
    <row r="2418" spans="4:4" x14ac:dyDescent="0.2">
      <c r="D2418" s="179"/>
    </row>
    <row r="2419" spans="4:4" x14ac:dyDescent="0.2">
      <c r="D2419" s="179"/>
    </row>
    <row r="2420" spans="4:4" x14ac:dyDescent="0.2">
      <c r="D2420" s="179"/>
    </row>
    <row r="2421" spans="4:4" x14ac:dyDescent="0.2">
      <c r="D2421" s="179"/>
    </row>
    <row r="2422" spans="4:4" x14ac:dyDescent="0.2">
      <c r="D2422" s="179"/>
    </row>
    <row r="2423" spans="4:4" x14ac:dyDescent="0.2">
      <c r="D2423" s="179"/>
    </row>
    <row r="2424" spans="4:4" x14ac:dyDescent="0.2">
      <c r="D2424" s="179"/>
    </row>
    <row r="2425" spans="4:4" x14ac:dyDescent="0.2">
      <c r="D2425" s="179"/>
    </row>
    <row r="2426" spans="4:4" x14ac:dyDescent="0.2">
      <c r="D2426" s="179"/>
    </row>
    <row r="2427" spans="4:4" x14ac:dyDescent="0.2">
      <c r="D2427" s="179"/>
    </row>
    <row r="2428" spans="4:4" x14ac:dyDescent="0.2">
      <c r="D2428" s="179"/>
    </row>
    <row r="2429" spans="4:4" x14ac:dyDescent="0.2">
      <c r="D2429" s="179"/>
    </row>
    <row r="2430" spans="4:4" x14ac:dyDescent="0.2">
      <c r="D2430" s="179"/>
    </row>
    <row r="2431" spans="4:4" x14ac:dyDescent="0.2">
      <c r="D2431" s="179"/>
    </row>
    <row r="2432" spans="4:4" x14ac:dyDescent="0.2">
      <c r="D2432" s="179"/>
    </row>
    <row r="2433" spans="4:4" x14ac:dyDescent="0.2">
      <c r="D2433" s="179"/>
    </row>
    <row r="2434" spans="4:4" x14ac:dyDescent="0.2">
      <c r="D2434" s="179"/>
    </row>
    <row r="2435" spans="4:4" x14ac:dyDescent="0.2">
      <c r="D2435" s="179"/>
    </row>
    <row r="2436" spans="4:4" x14ac:dyDescent="0.2">
      <c r="D2436" s="179"/>
    </row>
    <row r="2437" spans="4:4" x14ac:dyDescent="0.2">
      <c r="D2437" s="179"/>
    </row>
    <row r="2438" spans="4:4" x14ac:dyDescent="0.2">
      <c r="D2438" s="179"/>
    </row>
    <row r="2439" spans="4:4" x14ac:dyDescent="0.2">
      <c r="D2439" s="179"/>
    </row>
    <row r="2440" spans="4:4" x14ac:dyDescent="0.2">
      <c r="D2440" s="179"/>
    </row>
    <row r="2441" spans="4:4" x14ac:dyDescent="0.2">
      <c r="D2441" s="179"/>
    </row>
    <row r="2442" spans="4:4" x14ac:dyDescent="0.2">
      <c r="D2442" s="179"/>
    </row>
    <row r="2443" spans="4:4" x14ac:dyDescent="0.2">
      <c r="D2443" s="179"/>
    </row>
    <row r="2444" spans="4:4" x14ac:dyDescent="0.2">
      <c r="D2444" s="179"/>
    </row>
    <row r="2445" spans="4:4" x14ac:dyDescent="0.2">
      <c r="D2445" s="179"/>
    </row>
    <row r="2446" spans="4:4" x14ac:dyDescent="0.2">
      <c r="D2446" s="179"/>
    </row>
    <row r="2447" spans="4:4" x14ac:dyDescent="0.2">
      <c r="D2447" s="179"/>
    </row>
    <row r="2448" spans="4:4" x14ac:dyDescent="0.2">
      <c r="D2448" s="179"/>
    </row>
    <row r="2449" spans="4:4" x14ac:dyDescent="0.2">
      <c r="D2449" s="179"/>
    </row>
    <row r="2450" spans="4:4" x14ac:dyDescent="0.2">
      <c r="D2450" s="179"/>
    </row>
    <row r="2451" spans="4:4" x14ac:dyDescent="0.2">
      <c r="D2451" s="179"/>
    </row>
    <row r="2452" spans="4:4" x14ac:dyDescent="0.2">
      <c r="D2452" s="179"/>
    </row>
    <row r="2453" spans="4:4" x14ac:dyDescent="0.2">
      <c r="D2453" s="179"/>
    </row>
    <row r="2454" spans="4:4" x14ac:dyDescent="0.2">
      <c r="D2454" s="179"/>
    </row>
    <row r="2455" spans="4:4" x14ac:dyDescent="0.2">
      <c r="D2455" s="179"/>
    </row>
    <row r="2456" spans="4:4" x14ac:dyDescent="0.2">
      <c r="D2456" s="179"/>
    </row>
    <row r="2457" spans="4:4" x14ac:dyDescent="0.2">
      <c r="D2457" s="179"/>
    </row>
    <row r="2458" spans="4:4" x14ac:dyDescent="0.2">
      <c r="D2458" s="179"/>
    </row>
    <row r="2459" spans="4:4" x14ac:dyDescent="0.2">
      <c r="D2459" s="179"/>
    </row>
    <row r="2460" spans="4:4" x14ac:dyDescent="0.2">
      <c r="D2460" s="179"/>
    </row>
    <row r="2461" spans="4:4" x14ac:dyDescent="0.2">
      <c r="D2461" s="179"/>
    </row>
    <row r="2462" spans="4:4" x14ac:dyDescent="0.2">
      <c r="D2462" s="179"/>
    </row>
    <row r="2463" spans="4:4" x14ac:dyDescent="0.2">
      <c r="D2463" s="179"/>
    </row>
    <row r="2464" spans="4:4" x14ac:dyDescent="0.2">
      <c r="D2464" s="179"/>
    </row>
    <row r="2465" spans="4:4" x14ac:dyDescent="0.2">
      <c r="D2465" s="179"/>
    </row>
    <row r="2466" spans="4:4" x14ac:dyDescent="0.2">
      <c r="D2466" s="179"/>
    </row>
    <row r="2467" spans="4:4" x14ac:dyDescent="0.2">
      <c r="D2467" s="179"/>
    </row>
    <row r="2468" spans="4:4" x14ac:dyDescent="0.2">
      <c r="D2468" s="179"/>
    </row>
    <row r="2469" spans="4:4" x14ac:dyDescent="0.2">
      <c r="D2469" s="179"/>
    </row>
    <row r="2470" spans="4:4" x14ac:dyDescent="0.2">
      <c r="D2470" s="179"/>
    </row>
    <row r="2471" spans="4:4" x14ac:dyDescent="0.2">
      <c r="D2471" s="179"/>
    </row>
    <row r="2472" spans="4:4" x14ac:dyDescent="0.2">
      <c r="D2472" s="179"/>
    </row>
    <row r="2473" spans="4:4" x14ac:dyDescent="0.2">
      <c r="D2473" s="179"/>
    </row>
    <row r="2474" spans="4:4" x14ac:dyDescent="0.2">
      <c r="D2474" s="179"/>
    </row>
    <row r="2475" spans="4:4" x14ac:dyDescent="0.2">
      <c r="D2475" s="179"/>
    </row>
    <row r="2476" spans="4:4" x14ac:dyDescent="0.2">
      <c r="D2476" s="179"/>
    </row>
    <row r="2477" spans="4:4" x14ac:dyDescent="0.2">
      <c r="D2477" s="179"/>
    </row>
    <row r="2478" spans="4:4" x14ac:dyDescent="0.2">
      <c r="D2478" s="179"/>
    </row>
    <row r="2479" spans="4:4" x14ac:dyDescent="0.2">
      <c r="D2479" s="179"/>
    </row>
    <row r="2480" spans="4:4" x14ac:dyDescent="0.2">
      <c r="D2480" s="179"/>
    </row>
    <row r="2481" spans="4:4" x14ac:dyDescent="0.2">
      <c r="D2481" s="179"/>
    </row>
    <row r="2482" spans="4:4" x14ac:dyDescent="0.2">
      <c r="D2482" s="179"/>
    </row>
    <row r="2483" spans="4:4" x14ac:dyDescent="0.2">
      <c r="D2483" s="179"/>
    </row>
    <row r="2484" spans="4:4" x14ac:dyDescent="0.2">
      <c r="D2484" s="179"/>
    </row>
    <row r="2485" spans="4:4" x14ac:dyDescent="0.2">
      <c r="D2485" s="179"/>
    </row>
    <row r="2486" spans="4:4" x14ac:dyDescent="0.2">
      <c r="D2486" s="179"/>
    </row>
    <row r="2487" spans="4:4" x14ac:dyDescent="0.2">
      <c r="D2487" s="179"/>
    </row>
    <row r="2488" spans="4:4" x14ac:dyDescent="0.2">
      <c r="D2488" s="179"/>
    </row>
    <row r="2489" spans="4:4" x14ac:dyDescent="0.2">
      <c r="D2489" s="179"/>
    </row>
    <row r="2490" spans="4:4" x14ac:dyDescent="0.2">
      <c r="D2490" s="179"/>
    </row>
    <row r="2491" spans="4:4" x14ac:dyDescent="0.2">
      <c r="D2491" s="179"/>
    </row>
    <row r="2492" spans="4:4" x14ac:dyDescent="0.2">
      <c r="D2492" s="179"/>
    </row>
    <row r="2493" spans="4:4" x14ac:dyDescent="0.2">
      <c r="D2493" s="179"/>
    </row>
    <row r="2494" spans="4:4" x14ac:dyDescent="0.2">
      <c r="D2494" s="179"/>
    </row>
    <row r="2495" spans="4:4" x14ac:dyDescent="0.2">
      <c r="D2495" s="179"/>
    </row>
    <row r="2496" spans="4:4" x14ac:dyDescent="0.2">
      <c r="D2496" s="179"/>
    </row>
    <row r="2497" spans="4:4" x14ac:dyDescent="0.2">
      <c r="D2497" s="179"/>
    </row>
    <row r="2498" spans="4:4" x14ac:dyDescent="0.2">
      <c r="D2498" s="179"/>
    </row>
    <row r="2499" spans="4:4" x14ac:dyDescent="0.2">
      <c r="D2499" s="179"/>
    </row>
    <row r="2500" spans="4:4" x14ac:dyDescent="0.2">
      <c r="D2500" s="179"/>
    </row>
    <row r="2501" spans="4:4" x14ac:dyDescent="0.2">
      <c r="D2501" s="179"/>
    </row>
    <row r="2502" spans="4:4" x14ac:dyDescent="0.2">
      <c r="D2502" s="179"/>
    </row>
    <row r="2503" spans="4:4" x14ac:dyDescent="0.2">
      <c r="D2503" s="179"/>
    </row>
    <row r="2504" spans="4:4" x14ac:dyDescent="0.2">
      <c r="D2504" s="179"/>
    </row>
    <row r="2505" spans="4:4" x14ac:dyDescent="0.2">
      <c r="D2505" s="179"/>
    </row>
    <row r="2506" spans="4:4" x14ac:dyDescent="0.2">
      <c r="D2506" s="179"/>
    </row>
    <row r="2507" spans="4:4" x14ac:dyDescent="0.2">
      <c r="D2507" s="179"/>
    </row>
    <row r="2508" spans="4:4" x14ac:dyDescent="0.2">
      <c r="D2508" s="179"/>
    </row>
    <row r="2509" spans="4:4" x14ac:dyDescent="0.2">
      <c r="D2509" s="179"/>
    </row>
    <row r="2510" spans="4:4" x14ac:dyDescent="0.2">
      <c r="D2510" s="179"/>
    </row>
    <row r="2511" spans="4:4" x14ac:dyDescent="0.2">
      <c r="D2511" s="179"/>
    </row>
    <row r="2512" spans="4:4" x14ac:dyDescent="0.2">
      <c r="D2512" s="179"/>
    </row>
    <row r="2513" spans="4:4" x14ac:dyDescent="0.2">
      <c r="D2513" s="179"/>
    </row>
    <row r="2514" spans="4:4" x14ac:dyDescent="0.2">
      <c r="D2514" s="179"/>
    </row>
    <row r="2515" spans="4:4" x14ac:dyDescent="0.2">
      <c r="D2515" s="179"/>
    </row>
    <row r="2516" spans="4:4" x14ac:dyDescent="0.2">
      <c r="D2516" s="179"/>
    </row>
    <row r="2517" spans="4:4" x14ac:dyDescent="0.2">
      <c r="D2517" s="179"/>
    </row>
    <row r="2518" spans="4:4" x14ac:dyDescent="0.2">
      <c r="D2518" s="179"/>
    </row>
    <row r="2519" spans="4:4" x14ac:dyDescent="0.2">
      <c r="D2519" s="179"/>
    </row>
    <row r="2520" spans="4:4" x14ac:dyDescent="0.2">
      <c r="D2520" s="179"/>
    </row>
    <row r="2521" spans="4:4" x14ac:dyDescent="0.2">
      <c r="D2521" s="179"/>
    </row>
    <row r="2522" spans="4:4" x14ac:dyDescent="0.2">
      <c r="D2522" s="179"/>
    </row>
    <row r="2523" spans="4:4" x14ac:dyDescent="0.2">
      <c r="D2523" s="179"/>
    </row>
    <row r="2524" spans="4:4" x14ac:dyDescent="0.2">
      <c r="D2524" s="179"/>
    </row>
    <row r="2525" spans="4:4" x14ac:dyDescent="0.2">
      <c r="D2525" s="179"/>
    </row>
    <row r="2526" spans="4:4" x14ac:dyDescent="0.2">
      <c r="D2526" s="179"/>
    </row>
    <row r="2527" spans="4:4" x14ac:dyDescent="0.2">
      <c r="D2527" s="179"/>
    </row>
    <row r="2528" spans="4:4" x14ac:dyDescent="0.2">
      <c r="D2528" s="179"/>
    </row>
    <row r="2529" spans="4:4" x14ac:dyDescent="0.2">
      <c r="D2529" s="179"/>
    </row>
    <row r="2530" spans="4:4" x14ac:dyDescent="0.2">
      <c r="D2530" s="179"/>
    </row>
    <row r="2531" spans="4:4" x14ac:dyDescent="0.2">
      <c r="D2531" s="179"/>
    </row>
    <row r="2532" spans="4:4" x14ac:dyDescent="0.2">
      <c r="D2532" s="179"/>
    </row>
    <row r="2533" spans="4:4" x14ac:dyDescent="0.2">
      <c r="D2533" s="179"/>
    </row>
    <row r="2534" spans="4:4" x14ac:dyDescent="0.2">
      <c r="D2534" s="179"/>
    </row>
    <row r="2535" spans="4:4" x14ac:dyDescent="0.2">
      <c r="D2535" s="179"/>
    </row>
    <row r="2536" spans="4:4" x14ac:dyDescent="0.2">
      <c r="D2536" s="179"/>
    </row>
    <row r="2537" spans="4:4" x14ac:dyDescent="0.2">
      <c r="D2537" s="179"/>
    </row>
    <row r="2538" spans="4:4" x14ac:dyDescent="0.2">
      <c r="D2538" s="179"/>
    </row>
    <row r="2539" spans="4:4" x14ac:dyDescent="0.2">
      <c r="D2539" s="179"/>
    </row>
    <row r="2540" spans="4:4" x14ac:dyDescent="0.2">
      <c r="D2540" s="179"/>
    </row>
    <row r="2541" spans="4:4" x14ac:dyDescent="0.2">
      <c r="D2541" s="179"/>
    </row>
    <row r="2542" spans="4:4" x14ac:dyDescent="0.2">
      <c r="D2542" s="179"/>
    </row>
    <row r="2543" spans="4:4" x14ac:dyDescent="0.2">
      <c r="D2543" s="179"/>
    </row>
    <row r="2544" spans="4:4" x14ac:dyDescent="0.2">
      <c r="D2544" s="179"/>
    </row>
    <row r="2545" spans="4:4" x14ac:dyDescent="0.2">
      <c r="D2545" s="179"/>
    </row>
    <row r="2546" spans="4:4" x14ac:dyDescent="0.2">
      <c r="D2546" s="179"/>
    </row>
    <row r="2547" spans="4:4" x14ac:dyDescent="0.2">
      <c r="D2547" s="179"/>
    </row>
    <row r="2548" spans="4:4" x14ac:dyDescent="0.2">
      <c r="D2548" s="179"/>
    </row>
    <row r="2549" spans="4:4" x14ac:dyDescent="0.2">
      <c r="D2549" s="179"/>
    </row>
    <row r="2550" spans="4:4" x14ac:dyDescent="0.2">
      <c r="D2550" s="179"/>
    </row>
    <row r="2551" spans="4:4" x14ac:dyDescent="0.2">
      <c r="D2551" s="179"/>
    </row>
    <row r="2552" spans="4:4" x14ac:dyDescent="0.2">
      <c r="D2552" s="179"/>
    </row>
    <row r="2553" spans="4:4" x14ac:dyDescent="0.2">
      <c r="D2553" s="179"/>
    </row>
    <row r="2554" spans="4:4" x14ac:dyDescent="0.2">
      <c r="D2554" s="179"/>
    </row>
    <row r="2555" spans="4:4" x14ac:dyDescent="0.2">
      <c r="D2555" s="179"/>
    </row>
    <row r="2556" spans="4:4" x14ac:dyDescent="0.2">
      <c r="D2556" s="179"/>
    </row>
    <row r="2557" spans="4:4" x14ac:dyDescent="0.2">
      <c r="D2557" s="179"/>
    </row>
    <row r="2558" spans="4:4" x14ac:dyDescent="0.2">
      <c r="D2558" s="179"/>
    </row>
    <row r="2559" spans="4:4" x14ac:dyDescent="0.2">
      <c r="D2559" s="179"/>
    </row>
    <row r="2560" spans="4:4" x14ac:dyDescent="0.2">
      <c r="D2560" s="179"/>
    </row>
    <row r="2561" spans="4:4" x14ac:dyDescent="0.2">
      <c r="D2561" s="179"/>
    </row>
    <row r="2562" spans="4:4" x14ac:dyDescent="0.2">
      <c r="D2562" s="179"/>
    </row>
    <row r="2563" spans="4:4" x14ac:dyDescent="0.2">
      <c r="D2563" s="179"/>
    </row>
    <row r="2564" spans="4:4" x14ac:dyDescent="0.2">
      <c r="D2564" s="179"/>
    </row>
    <row r="2565" spans="4:4" x14ac:dyDescent="0.2">
      <c r="D2565" s="179"/>
    </row>
    <row r="2566" spans="4:4" x14ac:dyDescent="0.2">
      <c r="D2566" s="179"/>
    </row>
    <row r="2567" spans="4:4" x14ac:dyDescent="0.2">
      <c r="D2567" s="179"/>
    </row>
    <row r="2568" spans="4:4" x14ac:dyDescent="0.2">
      <c r="D2568" s="179"/>
    </row>
    <row r="2569" spans="4:4" x14ac:dyDescent="0.2">
      <c r="D2569" s="179"/>
    </row>
    <row r="2570" spans="4:4" x14ac:dyDescent="0.2">
      <c r="D2570" s="179"/>
    </row>
    <row r="2571" spans="4:4" x14ac:dyDescent="0.2">
      <c r="D2571" s="179"/>
    </row>
    <row r="2572" spans="4:4" x14ac:dyDescent="0.2">
      <c r="D2572" s="179"/>
    </row>
    <row r="2573" spans="4:4" x14ac:dyDescent="0.2">
      <c r="D2573" s="179"/>
    </row>
    <row r="2574" spans="4:4" x14ac:dyDescent="0.2">
      <c r="D2574" s="179"/>
    </row>
    <row r="2575" spans="4:4" x14ac:dyDescent="0.2">
      <c r="D2575" s="179"/>
    </row>
    <row r="2576" spans="4:4" x14ac:dyDescent="0.2">
      <c r="D2576" s="179"/>
    </row>
    <row r="2577" spans="4:4" x14ac:dyDescent="0.2">
      <c r="D2577" s="179"/>
    </row>
    <row r="2578" spans="4:4" x14ac:dyDescent="0.2">
      <c r="D2578" s="179"/>
    </row>
    <row r="2579" spans="4:4" x14ac:dyDescent="0.2">
      <c r="D2579" s="179"/>
    </row>
    <row r="2580" spans="4:4" x14ac:dyDescent="0.2">
      <c r="D2580" s="179"/>
    </row>
    <row r="2581" spans="4:4" x14ac:dyDescent="0.2">
      <c r="D2581" s="179"/>
    </row>
    <row r="2582" spans="4:4" x14ac:dyDescent="0.2">
      <c r="D2582" s="179"/>
    </row>
    <row r="2583" spans="4:4" x14ac:dyDescent="0.2">
      <c r="D2583" s="179"/>
    </row>
    <row r="2584" spans="4:4" x14ac:dyDescent="0.2">
      <c r="D2584" s="179"/>
    </row>
    <row r="2585" spans="4:4" x14ac:dyDescent="0.2">
      <c r="D2585" s="179"/>
    </row>
    <row r="2586" spans="4:4" x14ac:dyDescent="0.2">
      <c r="D2586" s="179"/>
    </row>
    <row r="2587" spans="4:4" x14ac:dyDescent="0.2">
      <c r="D2587" s="179"/>
    </row>
    <row r="2588" spans="4:4" x14ac:dyDescent="0.2">
      <c r="D2588" s="179"/>
    </row>
    <row r="2589" spans="4:4" x14ac:dyDescent="0.2">
      <c r="D2589" s="179"/>
    </row>
    <row r="2590" spans="4:4" x14ac:dyDescent="0.2">
      <c r="D2590" s="179"/>
    </row>
    <row r="2591" spans="4:4" x14ac:dyDescent="0.2">
      <c r="D2591" s="179"/>
    </row>
    <row r="2592" spans="4:4" x14ac:dyDescent="0.2">
      <c r="D2592" s="179"/>
    </row>
    <row r="2593" spans="4:4" x14ac:dyDescent="0.2">
      <c r="D2593" s="179"/>
    </row>
    <row r="2594" spans="4:4" x14ac:dyDescent="0.2">
      <c r="D2594" s="179"/>
    </row>
    <row r="2595" spans="4:4" x14ac:dyDescent="0.2">
      <c r="D2595" s="179"/>
    </row>
    <row r="2596" spans="4:4" x14ac:dyDescent="0.2">
      <c r="D2596" s="179"/>
    </row>
    <row r="2597" spans="4:4" x14ac:dyDescent="0.2">
      <c r="D2597" s="179"/>
    </row>
    <row r="2598" spans="4:4" x14ac:dyDescent="0.2">
      <c r="D2598" s="179"/>
    </row>
    <row r="2599" spans="4:4" x14ac:dyDescent="0.2">
      <c r="D2599" s="179"/>
    </row>
    <row r="2600" spans="4:4" x14ac:dyDescent="0.2">
      <c r="D2600" s="179"/>
    </row>
    <row r="2601" spans="4:4" x14ac:dyDescent="0.2">
      <c r="D2601" s="179"/>
    </row>
    <row r="2602" spans="4:4" x14ac:dyDescent="0.2">
      <c r="D2602" s="179"/>
    </row>
    <row r="2603" spans="4:4" x14ac:dyDescent="0.2">
      <c r="D2603" s="179"/>
    </row>
    <row r="2604" spans="4:4" x14ac:dyDescent="0.2">
      <c r="D2604" s="179"/>
    </row>
    <row r="2605" spans="4:4" x14ac:dyDescent="0.2">
      <c r="D2605" s="179"/>
    </row>
    <row r="2606" spans="4:4" x14ac:dyDescent="0.2">
      <c r="D2606" s="179"/>
    </row>
    <row r="2607" spans="4:4" x14ac:dyDescent="0.2">
      <c r="D2607" s="179"/>
    </row>
    <row r="2608" spans="4:4" x14ac:dyDescent="0.2">
      <c r="D2608" s="179"/>
    </row>
    <row r="2609" spans="4:4" x14ac:dyDescent="0.2">
      <c r="D2609" s="179"/>
    </row>
    <row r="2610" spans="4:4" x14ac:dyDescent="0.2">
      <c r="D2610" s="179"/>
    </row>
    <row r="2611" spans="4:4" x14ac:dyDescent="0.2">
      <c r="D2611" s="179"/>
    </row>
    <row r="2612" spans="4:4" x14ac:dyDescent="0.2">
      <c r="D2612" s="179"/>
    </row>
    <row r="2613" spans="4:4" x14ac:dyDescent="0.2">
      <c r="D2613" s="179"/>
    </row>
    <row r="2614" spans="4:4" x14ac:dyDescent="0.2">
      <c r="D2614" s="179"/>
    </row>
    <row r="2615" spans="4:4" x14ac:dyDescent="0.2">
      <c r="D2615" s="179"/>
    </row>
    <row r="2616" spans="4:4" x14ac:dyDescent="0.2">
      <c r="D2616" s="179"/>
    </row>
    <row r="2617" spans="4:4" x14ac:dyDescent="0.2">
      <c r="D2617" s="179"/>
    </row>
    <row r="2618" spans="4:4" x14ac:dyDescent="0.2">
      <c r="D2618" s="179"/>
    </row>
    <row r="2619" spans="4:4" x14ac:dyDescent="0.2">
      <c r="D2619" s="179"/>
    </row>
    <row r="2620" spans="4:4" x14ac:dyDescent="0.2">
      <c r="D2620" s="179"/>
    </row>
    <row r="2621" spans="4:4" x14ac:dyDescent="0.2">
      <c r="D2621" s="179"/>
    </row>
    <row r="2622" spans="4:4" x14ac:dyDescent="0.2">
      <c r="D2622" s="179"/>
    </row>
    <row r="2623" spans="4:4" x14ac:dyDescent="0.2">
      <c r="D2623" s="179"/>
    </row>
    <row r="2624" spans="4:4" x14ac:dyDescent="0.2">
      <c r="D2624" s="179"/>
    </row>
    <row r="2625" spans="4:4" x14ac:dyDescent="0.2">
      <c r="D2625" s="179"/>
    </row>
    <row r="2626" spans="4:4" x14ac:dyDescent="0.2">
      <c r="D2626" s="179"/>
    </row>
    <row r="2627" spans="4:4" x14ac:dyDescent="0.2">
      <c r="D2627" s="179"/>
    </row>
    <row r="2628" spans="4:4" x14ac:dyDescent="0.2">
      <c r="D2628" s="179"/>
    </row>
    <row r="2629" spans="4:4" x14ac:dyDescent="0.2">
      <c r="D2629" s="179"/>
    </row>
    <row r="2630" spans="4:4" x14ac:dyDescent="0.2">
      <c r="D2630" s="179"/>
    </row>
    <row r="2631" spans="4:4" x14ac:dyDescent="0.2">
      <c r="D2631" s="179"/>
    </row>
    <row r="2632" spans="4:4" x14ac:dyDescent="0.2">
      <c r="D2632" s="179"/>
    </row>
    <row r="2633" spans="4:4" x14ac:dyDescent="0.2">
      <c r="D2633" s="179"/>
    </row>
    <row r="2634" spans="4:4" x14ac:dyDescent="0.2">
      <c r="D2634" s="179"/>
    </row>
    <row r="2635" spans="4:4" x14ac:dyDescent="0.2">
      <c r="D2635" s="179"/>
    </row>
    <row r="2636" spans="4:4" x14ac:dyDescent="0.2">
      <c r="D2636" s="179"/>
    </row>
    <row r="2637" spans="4:4" x14ac:dyDescent="0.2">
      <c r="D2637" s="179"/>
    </row>
    <row r="2638" spans="4:4" x14ac:dyDescent="0.2">
      <c r="D2638" s="179"/>
    </row>
    <row r="2639" spans="4:4" x14ac:dyDescent="0.2">
      <c r="D2639" s="179"/>
    </row>
    <row r="2640" spans="4:4" x14ac:dyDescent="0.2">
      <c r="D2640" s="179"/>
    </row>
    <row r="2641" spans="4:4" x14ac:dyDescent="0.2">
      <c r="D2641" s="179"/>
    </row>
    <row r="2642" spans="4:4" x14ac:dyDescent="0.2">
      <c r="D2642" s="179"/>
    </row>
    <row r="2643" spans="4:4" x14ac:dyDescent="0.2">
      <c r="D2643" s="179"/>
    </row>
    <row r="2644" spans="4:4" x14ac:dyDescent="0.2">
      <c r="D2644" s="179"/>
    </row>
    <row r="2645" spans="4:4" x14ac:dyDescent="0.2">
      <c r="D2645" s="179"/>
    </row>
    <row r="2646" spans="4:4" x14ac:dyDescent="0.2">
      <c r="D2646" s="179"/>
    </row>
    <row r="2647" spans="4:4" x14ac:dyDescent="0.2">
      <c r="D2647" s="179"/>
    </row>
    <row r="2648" spans="4:4" x14ac:dyDescent="0.2">
      <c r="D2648" s="179"/>
    </row>
    <row r="2649" spans="4:4" x14ac:dyDescent="0.2">
      <c r="D2649" s="179"/>
    </row>
    <row r="2650" spans="4:4" x14ac:dyDescent="0.2">
      <c r="D2650" s="179"/>
    </row>
    <row r="2651" spans="4:4" x14ac:dyDescent="0.2">
      <c r="D2651" s="179"/>
    </row>
    <row r="2652" spans="4:4" x14ac:dyDescent="0.2">
      <c r="D2652" s="179"/>
    </row>
    <row r="2653" spans="4:4" x14ac:dyDescent="0.2">
      <c r="D2653" s="179"/>
    </row>
    <row r="2654" spans="4:4" x14ac:dyDescent="0.2">
      <c r="D2654" s="179"/>
    </row>
    <row r="2655" spans="4:4" x14ac:dyDescent="0.2">
      <c r="D2655" s="179"/>
    </row>
    <row r="2656" spans="4:4" x14ac:dyDescent="0.2">
      <c r="D2656" s="179"/>
    </row>
    <row r="2657" spans="4:4" x14ac:dyDescent="0.2">
      <c r="D2657" s="179"/>
    </row>
    <row r="2658" spans="4:4" x14ac:dyDescent="0.2">
      <c r="D2658" s="179"/>
    </row>
    <row r="2659" spans="4:4" x14ac:dyDescent="0.2">
      <c r="D2659" s="179"/>
    </row>
    <row r="2660" spans="4:4" x14ac:dyDescent="0.2">
      <c r="D2660" s="179"/>
    </row>
    <row r="2661" spans="4:4" x14ac:dyDescent="0.2">
      <c r="D2661" s="179"/>
    </row>
    <row r="2662" spans="4:4" x14ac:dyDescent="0.2">
      <c r="D2662" s="179"/>
    </row>
    <row r="2663" spans="4:4" x14ac:dyDescent="0.2">
      <c r="D2663" s="179"/>
    </row>
    <row r="2664" spans="4:4" x14ac:dyDescent="0.2">
      <c r="D2664" s="179"/>
    </row>
    <row r="2665" spans="4:4" x14ac:dyDescent="0.2">
      <c r="D2665" s="179"/>
    </row>
    <row r="2666" spans="4:4" x14ac:dyDescent="0.2">
      <c r="D2666" s="179"/>
    </row>
    <row r="2667" spans="4:4" x14ac:dyDescent="0.2">
      <c r="D2667" s="179"/>
    </row>
    <row r="2668" spans="4:4" x14ac:dyDescent="0.2">
      <c r="D2668" s="179"/>
    </row>
    <row r="2669" spans="4:4" x14ac:dyDescent="0.2">
      <c r="D2669" s="179"/>
    </row>
    <row r="2670" spans="4:4" x14ac:dyDescent="0.2">
      <c r="D2670" s="179"/>
    </row>
    <row r="2671" spans="4:4" x14ac:dyDescent="0.2">
      <c r="D2671" s="179"/>
    </row>
    <row r="2672" spans="4:4" x14ac:dyDescent="0.2">
      <c r="D2672" s="179"/>
    </row>
    <row r="2673" spans="4:4" x14ac:dyDescent="0.2">
      <c r="D2673" s="179"/>
    </row>
    <row r="2674" spans="4:4" x14ac:dyDescent="0.2">
      <c r="D2674" s="179"/>
    </row>
    <row r="2675" spans="4:4" x14ac:dyDescent="0.2">
      <c r="D2675" s="179"/>
    </row>
    <row r="2676" spans="4:4" x14ac:dyDescent="0.2">
      <c r="D2676" s="179"/>
    </row>
    <row r="2677" spans="4:4" x14ac:dyDescent="0.2">
      <c r="D2677" s="179"/>
    </row>
    <row r="2678" spans="4:4" x14ac:dyDescent="0.2">
      <c r="D2678" s="179"/>
    </row>
    <row r="2679" spans="4:4" x14ac:dyDescent="0.2">
      <c r="D2679" s="179"/>
    </row>
    <row r="2680" spans="4:4" x14ac:dyDescent="0.2">
      <c r="D2680" s="179"/>
    </row>
    <row r="2681" spans="4:4" x14ac:dyDescent="0.2">
      <c r="D2681" s="179"/>
    </row>
    <row r="2682" spans="4:4" x14ac:dyDescent="0.2">
      <c r="D2682" s="179"/>
    </row>
    <row r="2683" spans="4:4" x14ac:dyDescent="0.2">
      <c r="D2683" s="179"/>
    </row>
    <row r="2684" spans="4:4" x14ac:dyDescent="0.2">
      <c r="D2684" s="179"/>
    </row>
    <row r="2685" spans="4:4" x14ac:dyDescent="0.2">
      <c r="D2685" s="179"/>
    </row>
    <row r="2686" spans="4:4" x14ac:dyDescent="0.2">
      <c r="D2686" s="179"/>
    </row>
    <row r="2687" spans="4:4" x14ac:dyDescent="0.2">
      <c r="D2687" s="179"/>
    </row>
    <row r="2688" spans="4:4" x14ac:dyDescent="0.2">
      <c r="D2688" s="179"/>
    </row>
    <row r="2689" spans="4:4" x14ac:dyDescent="0.2">
      <c r="D2689" s="179"/>
    </row>
    <row r="2690" spans="4:4" x14ac:dyDescent="0.2">
      <c r="D2690" s="179"/>
    </row>
    <row r="2691" spans="4:4" x14ac:dyDescent="0.2">
      <c r="D2691" s="179"/>
    </row>
    <row r="2692" spans="4:4" x14ac:dyDescent="0.2">
      <c r="D2692" s="179"/>
    </row>
    <row r="2693" spans="4:4" x14ac:dyDescent="0.2">
      <c r="D2693" s="179"/>
    </row>
    <row r="2694" spans="4:4" x14ac:dyDescent="0.2">
      <c r="D2694" s="179"/>
    </row>
    <row r="2695" spans="4:4" x14ac:dyDescent="0.2">
      <c r="D2695" s="179"/>
    </row>
    <row r="2696" spans="4:4" x14ac:dyDescent="0.2">
      <c r="D2696" s="179"/>
    </row>
    <row r="2697" spans="4:4" x14ac:dyDescent="0.2">
      <c r="D2697" s="179"/>
    </row>
    <row r="2698" spans="4:4" x14ac:dyDescent="0.2">
      <c r="D2698" s="179"/>
    </row>
    <row r="2699" spans="4:4" x14ac:dyDescent="0.2">
      <c r="D2699" s="179"/>
    </row>
    <row r="2700" spans="4:4" x14ac:dyDescent="0.2">
      <c r="D2700" s="179"/>
    </row>
    <row r="2701" spans="4:4" x14ac:dyDescent="0.2">
      <c r="D2701" s="179"/>
    </row>
    <row r="2702" spans="4:4" x14ac:dyDescent="0.2">
      <c r="D2702" s="179"/>
    </row>
    <row r="2703" spans="4:4" x14ac:dyDescent="0.2">
      <c r="D2703" s="179"/>
    </row>
    <row r="2704" spans="4:4" x14ac:dyDescent="0.2">
      <c r="D2704" s="179"/>
    </row>
    <row r="2705" spans="4:4" x14ac:dyDescent="0.2">
      <c r="D2705" s="179"/>
    </row>
    <row r="2706" spans="4:4" x14ac:dyDescent="0.2">
      <c r="D2706" s="179"/>
    </row>
    <row r="2707" spans="4:4" x14ac:dyDescent="0.2">
      <c r="D2707" s="179"/>
    </row>
    <row r="2708" spans="4:4" x14ac:dyDescent="0.2">
      <c r="D2708" s="179"/>
    </row>
    <row r="2709" spans="4:4" x14ac:dyDescent="0.2">
      <c r="D2709" s="179"/>
    </row>
    <row r="2710" spans="4:4" x14ac:dyDescent="0.2">
      <c r="D2710" s="179"/>
    </row>
    <row r="2711" spans="4:4" x14ac:dyDescent="0.2">
      <c r="D2711" s="179"/>
    </row>
    <row r="2712" spans="4:4" x14ac:dyDescent="0.2">
      <c r="D2712" s="179"/>
    </row>
    <row r="2713" spans="4:4" x14ac:dyDescent="0.2">
      <c r="D2713" s="179"/>
    </row>
    <row r="2714" spans="4:4" x14ac:dyDescent="0.2">
      <c r="D2714" s="179"/>
    </row>
    <row r="2715" spans="4:4" x14ac:dyDescent="0.2">
      <c r="D2715" s="179"/>
    </row>
    <row r="2716" spans="4:4" x14ac:dyDescent="0.2">
      <c r="D2716" s="179"/>
    </row>
    <row r="2717" spans="4:4" x14ac:dyDescent="0.2">
      <c r="D2717" s="179"/>
    </row>
    <row r="2718" spans="4:4" x14ac:dyDescent="0.2">
      <c r="D2718" s="179"/>
    </row>
    <row r="2719" spans="4:4" x14ac:dyDescent="0.2">
      <c r="D2719" s="179"/>
    </row>
    <row r="2720" spans="4:4" x14ac:dyDescent="0.2">
      <c r="D2720" s="179"/>
    </row>
    <row r="2721" spans="4:4" x14ac:dyDescent="0.2">
      <c r="D2721" s="179"/>
    </row>
    <row r="2722" spans="4:4" x14ac:dyDescent="0.2">
      <c r="D2722" s="179"/>
    </row>
    <row r="2723" spans="4:4" x14ac:dyDescent="0.2">
      <c r="D2723" s="179"/>
    </row>
    <row r="2724" spans="4:4" x14ac:dyDescent="0.2">
      <c r="D2724" s="179"/>
    </row>
    <row r="2725" spans="4:4" x14ac:dyDescent="0.2">
      <c r="D2725" s="179"/>
    </row>
    <row r="2726" spans="4:4" x14ac:dyDescent="0.2">
      <c r="D2726" s="179"/>
    </row>
    <row r="2727" spans="4:4" x14ac:dyDescent="0.2">
      <c r="D2727" s="179"/>
    </row>
    <row r="2728" spans="4:4" x14ac:dyDescent="0.2">
      <c r="D2728" s="179"/>
    </row>
    <row r="2729" spans="4:4" x14ac:dyDescent="0.2">
      <c r="D2729" s="179"/>
    </row>
    <row r="2730" spans="4:4" x14ac:dyDescent="0.2">
      <c r="D2730" s="179"/>
    </row>
    <row r="2731" spans="4:4" x14ac:dyDescent="0.2">
      <c r="D2731" s="179"/>
    </row>
    <row r="2732" spans="4:4" x14ac:dyDescent="0.2">
      <c r="D2732" s="179"/>
    </row>
    <row r="2733" spans="4:4" x14ac:dyDescent="0.2">
      <c r="D2733" s="179"/>
    </row>
    <row r="2734" spans="4:4" x14ac:dyDescent="0.2">
      <c r="D2734" s="179"/>
    </row>
    <row r="2735" spans="4:4" x14ac:dyDescent="0.2">
      <c r="D2735" s="179"/>
    </row>
    <row r="2736" spans="4:4" x14ac:dyDescent="0.2">
      <c r="D2736" s="179"/>
    </row>
    <row r="2737" spans="4:4" x14ac:dyDescent="0.2">
      <c r="D2737" s="179"/>
    </row>
    <row r="2738" spans="4:4" x14ac:dyDescent="0.2">
      <c r="D2738" s="179"/>
    </row>
    <row r="2739" spans="4:4" x14ac:dyDescent="0.2">
      <c r="D2739" s="179"/>
    </row>
    <row r="2740" spans="4:4" x14ac:dyDescent="0.2">
      <c r="D2740" s="179"/>
    </row>
    <row r="2741" spans="4:4" x14ac:dyDescent="0.2">
      <c r="D2741" s="179"/>
    </row>
    <row r="2742" spans="4:4" x14ac:dyDescent="0.2">
      <c r="D2742" s="179"/>
    </row>
    <row r="2743" spans="4:4" x14ac:dyDescent="0.2">
      <c r="D2743" s="179"/>
    </row>
    <row r="2744" spans="4:4" x14ac:dyDescent="0.2">
      <c r="D2744" s="179"/>
    </row>
    <row r="2745" spans="4:4" x14ac:dyDescent="0.2">
      <c r="D2745" s="179"/>
    </row>
    <row r="2746" spans="4:4" x14ac:dyDescent="0.2">
      <c r="D2746" s="179"/>
    </row>
    <row r="2747" spans="4:4" x14ac:dyDescent="0.2">
      <c r="D2747" s="179"/>
    </row>
    <row r="2748" spans="4:4" x14ac:dyDescent="0.2">
      <c r="D2748" s="179"/>
    </row>
    <row r="2749" spans="4:4" x14ac:dyDescent="0.2">
      <c r="D2749" s="179"/>
    </row>
    <row r="2750" spans="4:4" x14ac:dyDescent="0.2">
      <c r="D2750" s="179"/>
    </row>
    <row r="2751" spans="4:4" x14ac:dyDescent="0.2">
      <c r="D2751" s="179"/>
    </row>
    <row r="2752" spans="4:4" x14ac:dyDescent="0.2">
      <c r="D2752" s="179"/>
    </row>
    <row r="2753" spans="4:4" x14ac:dyDescent="0.2">
      <c r="D2753" s="179"/>
    </row>
    <row r="2754" spans="4:4" x14ac:dyDescent="0.2">
      <c r="D2754" s="179"/>
    </row>
    <row r="2755" spans="4:4" x14ac:dyDescent="0.2">
      <c r="D2755" s="179"/>
    </row>
    <row r="2756" spans="4:4" x14ac:dyDescent="0.2">
      <c r="D2756" s="179"/>
    </row>
    <row r="2757" spans="4:4" x14ac:dyDescent="0.2">
      <c r="D2757" s="179"/>
    </row>
    <row r="2758" spans="4:4" x14ac:dyDescent="0.2">
      <c r="D2758" s="179"/>
    </row>
    <row r="2759" spans="4:4" x14ac:dyDescent="0.2">
      <c r="D2759" s="179"/>
    </row>
    <row r="2760" spans="4:4" x14ac:dyDescent="0.2">
      <c r="D2760" s="179"/>
    </row>
    <row r="2761" spans="4:4" x14ac:dyDescent="0.2">
      <c r="D2761" s="179"/>
    </row>
    <row r="2762" spans="4:4" x14ac:dyDescent="0.2">
      <c r="D2762" s="179"/>
    </row>
    <row r="2763" spans="4:4" x14ac:dyDescent="0.2">
      <c r="D2763" s="179"/>
    </row>
    <row r="2764" spans="4:4" x14ac:dyDescent="0.2">
      <c r="D2764" s="179"/>
    </row>
    <row r="2765" spans="4:4" x14ac:dyDescent="0.2">
      <c r="D2765" s="179"/>
    </row>
    <row r="2766" spans="4:4" x14ac:dyDescent="0.2">
      <c r="D2766" s="179"/>
    </row>
    <row r="2767" spans="4:4" x14ac:dyDescent="0.2">
      <c r="D2767" s="179"/>
    </row>
    <row r="2768" spans="4:4" x14ac:dyDescent="0.2">
      <c r="D2768" s="179"/>
    </row>
    <row r="2769" spans="4:4" x14ac:dyDescent="0.2">
      <c r="D2769" s="179"/>
    </row>
    <row r="2770" spans="4:4" x14ac:dyDescent="0.2">
      <c r="D2770" s="179"/>
    </row>
    <row r="2771" spans="4:4" x14ac:dyDescent="0.2">
      <c r="D2771" s="179"/>
    </row>
    <row r="2772" spans="4:4" x14ac:dyDescent="0.2">
      <c r="D2772" s="179"/>
    </row>
    <row r="2773" spans="4:4" x14ac:dyDescent="0.2">
      <c r="D2773" s="179"/>
    </row>
    <row r="2774" spans="4:4" x14ac:dyDescent="0.2">
      <c r="D2774" s="179"/>
    </row>
    <row r="2775" spans="4:4" x14ac:dyDescent="0.2">
      <c r="D2775" s="179"/>
    </row>
    <row r="2776" spans="4:4" x14ac:dyDescent="0.2">
      <c r="D2776" s="179"/>
    </row>
    <row r="2777" spans="4:4" x14ac:dyDescent="0.2">
      <c r="D2777" s="179"/>
    </row>
    <row r="2778" spans="4:4" x14ac:dyDescent="0.2">
      <c r="D2778" s="179"/>
    </row>
    <row r="2779" spans="4:4" x14ac:dyDescent="0.2">
      <c r="D2779" s="179"/>
    </row>
    <row r="2780" spans="4:4" x14ac:dyDescent="0.2">
      <c r="D2780" s="179"/>
    </row>
    <row r="2781" spans="4:4" x14ac:dyDescent="0.2">
      <c r="D2781" s="179"/>
    </row>
    <row r="2782" spans="4:4" x14ac:dyDescent="0.2">
      <c r="D2782" s="179"/>
    </row>
    <row r="2783" spans="4:4" x14ac:dyDescent="0.2">
      <c r="D2783" s="179"/>
    </row>
    <row r="2784" spans="4:4" x14ac:dyDescent="0.2">
      <c r="D2784" s="179"/>
    </row>
    <row r="2785" spans="4:4" x14ac:dyDescent="0.2">
      <c r="D2785" s="179"/>
    </row>
    <row r="2786" spans="4:4" x14ac:dyDescent="0.2">
      <c r="D2786" s="179"/>
    </row>
    <row r="2787" spans="4:4" x14ac:dyDescent="0.2">
      <c r="D2787" s="179"/>
    </row>
    <row r="2788" spans="4:4" x14ac:dyDescent="0.2">
      <c r="D2788" s="179"/>
    </row>
    <row r="2789" spans="4:4" x14ac:dyDescent="0.2">
      <c r="D2789" s="179"/>
    </row>
    <row r="2790" spans="4:4" x14ac:dyDescent="0.2">
      <c r="D2790" s="179"/>
    </row>
    <row r="2791" spans="4:4" x14ac:dyDescent="0.2">
      <c r="D2791" s="179"/>
    </row>
    <row r="2792" spans="4:4" x14ac:dyDescent="0.2">
      <c r="D2792" s="179"/>
    </row>
    <row r="2793" spans="4:4" x14ac:dyDescent="0.2">
      <c r="D2793" s="179"/>
    </row>
    <row r="2794" spans="4:4" x14ac:dyDescent="0.2">
      <c r="D2794" s="179"/>
    </row>
    <row r="2795" spans="4:4" x14ac:dyDescent="0.2">
      <c r="D2795" s="179"/>
    </row>
    <row r="2796" spans="4:4" x14ac:dyDescent="0.2">
      <c r="D2796" s="179"/>
    </row>
    <row r="2797" spans="4:4" x14ac:dyDescent="0.2">
      <c r="D2797" s="179"/>
    </row>
    <row r="2798" spans="4:4" x14ac:dyDescent="0.2">
      <c r="D2798" s="179"/>
    </row>
    <row r="2799" spans="4:4" x14ac:dyDescent="0.2">
      <c r="D2799" s="179"/>
    </row>
    <row r="2800" spans="4:4" x14ac:dyDescent="0.2">
      <c r="D2800" s="179"/>
    </row>
    <row r="2801" spans="4:4" x14ac:dyDescent="0.2">
      <c r="D2801" s="179"/>
    </row>
    <row r="2802" spans="4:4" x14ac:dyDescent="0.2">
      <c r="D2802" s="179"/>
    </row>
    <row r="2803" spans="4:4" x14ac:dyDescent="0.2">
      <c r="D2803" s="179"/>
    </row>
    <row r="2804" spans="4:4" x14ac:dyDescent="0.2">
      <c r="D2804" s="179"/>
    </row>
    <row r="2805" spans="4:4" x14ac:dyDescent="0.2">
      <c r="D2805" s="179"/>
    </row>
    <row r="2806" spans="4:4" x14ac:dyDescent="0.2">
      <c r="D2806" s="179"/>
    </row>
    <row r="2807" spans="4:4" x14ac:dyDescent="0.2">
      <c r="D2807" s="179"/>
    </row>
    <row r="2808" spans="4:4" x14ac:dyDescent="0.2">
      <c r="D2808" s="179"/>
    </row>
    <row r="2809" spans="4:4" x14ac:dyDescent="0.2">
      <c r="D2809" s="179"/>
    </row>
    <row r="2810" spans="4:4" x14ac:dyDescent="0.2">
      <c r="D2810" s="179"/>
    </row>
    <row r="2811" spans="4:4" x14ac:dyDescent="0.2">
      <c r="D2811" s="179"/>
    </row>
    <row r="2812" spans="4:4" x14ac:dyDescent="0.2">
      <c r="D2812" s="179"/>
    </row>
    <row r="2813" spans="4:4" x14ac:dyDescent="0.2">
      <c r="D2813" s="179"/>
    </row>
    <row r="2814" spans="4:4" x14ac:dyDescent="0.2">
      <c r="D2814" s="179"/>
    </row>
    <row r="2815" spans="4:4" x14ac:dyDescent="0.2">
      <c r="D2815" s="179"/>
    </row>
    <row r="2816" spans="4:4" x14ac:dyDescent="0.2">
      <c r="D2816" s="179"/>
    </row>
    <row r="2817" spans="4:4" x14ac:dyDescent="0.2">
      <c r="D2817" s="179"/>
    </row>
    <row r="2818" spans="4:4" x14ac:dyDescent="0.2">
      <c r="D2818" s="179"/>
    </row>
    <row r="2819" spans="4:4" x14ac:dyDescent="0.2">
      <c r="D2819" s="179"/>
    </row>
    <row r="2820" spans="4:4" x14ac:dyDescent="0.2">
      <c r="D2820" s="179"/>
    </row>
    <row r="2821" spans="4:4" x14ac:dyDescent="0.2">
      <c r="D2821" s="179"/>
    </row>
    <row r="2822" spans="4:4" x14ac:dyDescent="0.2">
      <c r="D2822" s="179"/>
    </row>
    <row r="2823" spans="4:4" x14ac:dyDescent="0.2">
      <c r="D2823" s="179"/>
    </row>
    <row r="2824" spans="4:4" x14ac:dyDescent="0.2">
      <c r="D2824" s="179"/>
    </row>
    <row r="2825" spans="4:4" x14ac:dyDescent="0.2">
      <c r="D2825" s="179"/>
    </row>
    <row r="2826" spans="4:4" x14ac:dyDescent="0.2">
      <c r="D2826" s="179"/>
    </row>
    <row r="2827" spans="4:4" x14ac:dyDescent="0.2">
      <c r="D2827" s="179"/>
    </row>
    <row r="2828" spans="4:4" x14ac:dyDescent="0.2">
      <c r="D2828" s="179"/>
    </row>
    <row r="2829" spans="4:4" x14ac:dyDescent="0.2">
      <c r="D2829" s="179"/>
    </row>
    <row r="2830" spans="4:4" x14ac:dyDescent="0.2">
      <c r="D2830" s="179"/>
    </row>
    <row r="2831" spans="4:4" x14ac:dyDescent="0.2">
      <c r="D2831" s="179"/>
    </row>
    <row r="2832" spans="4:4" x14ac:dyDescent="0.2">
      <c r="D2832" s="179"/>
    </row>
    <row r="2833" spans="4:4" x14ac:dyDescent="0.2">
      <c r="D2833" s="179"/>
    </row>
    <row r="2834" spans="4:4" x14ac:dyDescent="0.2">
      <c r="D2834" s="179"/>
    </row>
    <row r="2835" spans="4:4" x14ac:dyDescent="0.2">
      <c r="D2835" s="179"/>
    </row>
    <row r="2836" spans="4:4" x14ac:dyDescent="0.2">
      <c r="D2836" s="179"/>
    </row>
    <row r="2837" spans="4:4" x14ac:dyDescent="0.2">
      <c r="D2837" s="179"/>
    </row>
    <row r="2838" spans="4:4" x14ac:dyDescent="0.2">
      <c r="D2838" s="179"/>
    </row>
    <row r="2839" spans="4:4" x14ac:dyDescent="0.2">
      <c r="D2839" s="179"/>
    </row>
    <row r="2840" spans="4:4" x14ac:dyDescent="0.2">
      <c r="D2840" s="179"/>
    </row>
    <row r="2841" spans="4:4" x14ac:dyDescent="0.2">
      <c r="D2841" s="179"/>
    </row>
    <row r="2842" spans="4:4" x14ac:dyDescent="0.2">
      <c r="D2842" s="179"/>
    </row>
    <row r="2843" spans="4:4" x14ac:dyDescent="0.2">
      <c r="D2843" s="179"/>
    </row>
    <row r="2844" spans="4:4" x14ac:dyDescent="0.2">
      <c r="D2844" s="179"/>
    </row>
    <row r="2845" spans="4:4" x14ac:dyDescent="0.2">
      <c r="D2845" s="179"/>
    </row>
    <row r="2846" spans="4:4" x14ac:dyDescent="0.2">
      <c r="D2846" s="179"/>
    </row>
    <row r="2847" spans="4:4" x14ac:dyDescent="0.2">
      <c r="D2847" s="179"/>
    </row>
    <row r="2848" spans="4:4" x14ac:dyDescent="0.2">
      <c r="D2848" s="179"/>
    </row>
    <row r="2849" spans="4:4" x14ac:dyDescent="0.2">
      <c r="D2849" s="179"/>
    </row>
    <row r="2850" spans="4:4" x14ac:dyDescent="0.2">
      <c r="D2850" s="179"/>
    </row>
    <row r="2851" spans="4:4" x14ac:dyDescent="0.2">
      <c r="D2851" s="179"/>
    </row>
    <row r="2852" spans="4:4" x14ac:dyDescent="0.2">
      <c r="D2852" s="179"/>
    </row>
    <row r="2853" spans="4:4" x14ac:dyDescent="0.2">
      <c r="D2853" s="179"/>
    </row>
    <row r="2854" spans="4:4" x14ac:dyDescent="0.2">
      <c r="D2854" s="179"/>
    </row>
    <row r="2855" spans="4:4" x14ac:dyDescent="0.2">
      <c r="D2855" s="179"/>
    </row>
    <row r="2856" spans="4:4" x14ac:dyDescent="0.2">
      <c r="D2856" s="179"/>
    </row>
    <row r="2857" spans="4:4" x14ac:dyDescent="0.2">
      <c r="D2857" s="179"/>
    </row>
    <row r="2858" spans="4:4" x14ac:dyDescent="0.2">
      <c r="D2858" s="179"/>
    </row>
    <row r="2859" spans="4:4" x14ac:dyDescent="0.2">
      <c r="D2859" s="179"/>
    </row>
    <row r="2860" spans="4:4" x14ac:dyDescent="0.2">
      <c r="D2860" s="179"/>
    </row>
    <row r="2861" spans="4:4" x14ac:dyDescent="0.2">
      <c r="D2861" s="179"/>
    </row>
    <row r="2862" spans="4:4" x14ac:dyDescent="0.2">
      <c r="D2862" s="179"/>
    </row>
    <row r="2863" spans="4:4" x14ac:dyDescent="0.2">
      <c r="D2863" s="179"/>
    </row>
    <row r="2864" spans="4:4" x14ac:dyDescent="0.2">
      <c r="D2864" s="179"/>
    </row>
    <row r="2865" spans="4:4" x14ac:dyDescent="0.2">
      <c r="D2865" s="179"/>
    </row>
    <row r="2866" spans="4:4" x14ac:dyDescent="0.2">
      <c r="D2866" s="179"/>
    </row>
    <row r="2867" spans="4:4" x14ac:dyDescent="0.2">
      <c r="D2867" s="179"/>
    </row>
    <row r="2868" spans="4:4" x14ac:dyDescent="0.2">
      <c r="D2868" s="179"/>
    </row>
    <row r="2869" spans="4:4" x14ac:dyDescent="0.2">
      <c r="D2869" s="179"/>
    </row>
    <row r="2870" spans="4:4" x14ac:dyDescent="0.2">
      <c r="D2870" s="179"/>
    </row>
    <row r="2871" spans="4:4" x14ac:dyDescent="0.2">
      <c r="D2871" s="179"/>
    </row>
    <row r="2872" spans="4:4" x14ac:dyDescent="0.2">
      <c r="D2872" s="179"/>
    </row>
    <row r="2873" spans="4:4" x14ac:dyDescent="0.2">
      <c r="D2873" s="179"/>
    </row>
    <row r="2874" spans="4:4" x14ac:dyDescent="0.2">
      <c r="D2874" s="179"/>
    </row>
    <row r="2875" spans="4:4" x14ac:dyDescent="0.2">
      <c r="D2875" s="179"/>
    </row>
    <row r="2876" spans="4:4" x14ac:dyDescent="0.2">
      <c r="D2876" s="179"/>
    </row>
    <row r="2877" spans="4:4" x14ac:dyDescent="0.2">
      <c r="D2877" s="179"/>
    </row>
    <row r="2878" spans="4:4" x14ac:dyDescent="0.2">
      <c r="D2878" s="179"/>
    </row>
    <row r="2879" spans="4:4" x14ac:dyDescent="0.2">
      <c r="D2879" s="179"/>
    </row>
    <row r="2880" spans="4:4" x14ac:dyDescent="0.2">
      <c r="D2880" s="179"/>
    </row>
    <row r="2881" spans="4:4" x14ac:dyDescent="0.2">
      <c r="D2881" s="179"/>
    </row>
    <row r="2882" spans="4:4" x14ac:dyDescent="0.2">
      <c r="D2882" s="179"/>
    </row>
    <row r="2883" spans="4:4" x14ac:dyDescent="0.2">
      <c r="D2883" s="179"/>
    </row>
    <row r="2884" spans="4:4" x14ac:dyDescent="0.2">
      <c r="D2884" s="179"/>
    </row>
    <row r="2885" spans="4:4" x14ac:dyDescent="0.2">
      <c r="D2885" s="179"/>
    </row>
    <row r="2886" spans="4:4" x14ac:dyDescent="0.2">
      <c r="D2886" s="179"/>
    </row>
    <row r="2887" spans="4:4" x14ac:dyDescent="0.2">
      <c r="D2887" s="179"/>
    </row>
    <row r="2888" spans="4:4" x14ac:dyDescent="0.2">
      <c r="D2888" s="179"/>
    </row>
    <row r="2889" spans="4:4" x14ac:dyDescent="0.2">
      <c r="D2889" s="179"/>
    </row>
    <row r="2890" spans="4:4" x14ac:dyDescent="0.2">
      <c r="D2890" s="179"/>
    </row>
    <row r="2891" spans="4:4" x14ac:dyDescent="0.2">
      <c r="D2891" s="179"/>
    </row>
    <row r="2892" spans="4:4" x14ac:dyDescent="0.2">
      <c r="D2892" s="179"/>
    </row>
    <row r="2893" spans="4:4" x14ac:dyDescent="0.2">
      <c r="D2893" s="179"/>
    </row>
    <row r="2894" spans="4:4" x14ac:dyDescent="0.2">
      <c r="D2894" s="179"/>
    </row>
    <row r="2895" spans="4:4" x14ac:dyDescent="0.2">
      <c r="D2895" s="179"/>
    </row>
    <row r="2896" spans="4:4" x14ac:dyDescent="0.2">
      <c r="D2896" s="179"/>
    </row>
    <row r="2897" spans="4:4" x14ac:dyDescent="0.2">
      <c r="D2897" s="179"/>
    </row>
    <row r="2898" spans="4:4" x14ac:dyDescent="0.2">
      <c r="D2898" s="179"/>
    </row>
    <row r="2899" spans="4:4" x14ac:dyDescent="0.2">
      <c r="D2899" s="179"/>
    </row>
    <row r="2900" spans="4:4" x14ac:dyDescent="0.2">
      <c r="D2900" s="179"/>
    </row>
    <row r="2901" spans="4:4" x14ac:dyDescent="0.2">
      <c r="D2901" s="179"/>
    </row>
    <row r="2902" spans="4:4" x14ac:dyDescent="0.2">
      <c r="D2902" s="179"/>
    </row>
    <row r="2903" spans="4:4" x14ac:dyDescent="0.2">
      <c r="D2903" s="179"/>
    </row>
    <row r="2904" spans="4:4" x14ac:dyDescent="0.2">
      <c r="D2904" s="179"/>
    </row>
    <row r="2905" spans="4:4" x14ac:dyDescent="0.2">
      <c r="D2905" s="179"/>
    </row>
    <row r="2906" spans="4:4" x14ac:dyDescent="0.2">
      <c r="D2906" s="179"/>
    </row>
    <row r="2907" spans="4:4" x14ac:dyDescent="0.2">
      <c r="D2907" s="179"/>
    </row>
    <row r="2908" spans="4:4" x14ac:dyDescent="0.2">
      <c r="D2908" s="179"/>
    </row>
    <row r="2909" spans="4:4" x14ac:dyDescent="0.2">
      <c r="D2909" s="179"/>
    </row>
    <row r="2910" spans="4:4" x14ac:dyDescent="0.2">
      <c r="D2910" s="179"/>
    </row>
    <row r="2911" spans="4:4" x14ac:dyDescent="0.2">
      <c r="D2911" s="179"/>
    </row>
    <row r="2912" spans="4:4" x14ac:dyDescent="0.2">
      <c r="D2912" s="179"/>
    </row>
    <row r="2913" spans="4:4" x14ac:dyDescent="0.2">
      <c r="D2913" s="179"/>
    </row>
    <row r="2914" spans="4:4" x14ac:dyDescent="0.2">
      <c r="D2914" s="179"/>
    </row>
    <row r="2915" spans="4:4" x14ac:dyDescent="0.2">
      <c r="D2915" s="179"/>
    </row>
    <row r="2916" spans="4:4" x14ac:dyDescent="0.2">
      <c r="D2916" s="179"/>
    </row>
    <row r="2917" spans="4:4" x14ac:dyDescent="0.2">
      <c r="D2917" s="179"/>
    </row>
    <row r="2918" spans="4:4" x14ac:dyDescent="0.2">
      <c r="D2918" s="179"/>
    </row>
    <row r="2919" spans="4:4" x14ac:dyDescent="0.2">
      <c r="D2919" s="179"/>
    </row>
    <row r="2920" spans="4:4" x14ac:dyDescent="0.2">
      <c r="D2920" s="179"/>
    </row>
    <row r="2921" spans="4:4" x14ac:dyDescent="0.2">
      <c r="D2921" s="179"/>
    </row>
    <row r="2922" spans="4:4" x14ac:dyDescent="0.2">
      <c r="D2922" s="179"/>
    </row>
    <row r="2923" spans="4:4" x14ac:dyDescent="0.2">
      <c r="D2923" s="179"/>
    </row>
    <row r="2924" spans="4:4" x14ac:dyDescent="0.2">
      <c r="D2924" s="179"/>
    </row>
    <row r="2925" spans="4:4" x14ac:dyDescent="0.2">
      <c r="D2925" s="179"/>
    </row>
    <row r="2926" spans="4:4" x14ac:dyDescent="0.2">
      <c r="D2926" s="179"/>
    </row>
    <row r="2927" spans="4:4" x14ac:dyDescent="0.2">
      <c r="D2927" s="179"/>
    </row>
    <row r="2928" spans="4:4" x14ac:dyDescent="0.2">
      <c r="D2928" s="179"/>
    </row>
    <row r="2929" spans="4:4" x14ac:dyDescent="0.2">
      <c r="D2929" s="179"/>
    </row>
    <row r="2930" spans="4:4" x14ac:dyDescent="0.2">
      <c r="D2930" s="179"/>
    </row>
    <row r="2931" spans="4:4" x14ac:dyDescent="0.2">
      <c r="D2931" s="179"/>
    </row>
    <row r="2932" spans="4:4" x14ac:dyDescent="0.2">
      <c r="D2932" s="179"/>
    </row>
    <row r="2933" spans="4:4" x14ac:dyDescent="0.2">
      <c r="D2933" s="179"/>
    </row>
    <row r="2934" spans="4:4" x14ac:dyDescent="0.2">
      <c r="D2934" s="179"/>
    </row>
    <row r="2935" spans="4:4" x14ac:dyDescent="0.2">
      <c r="D2935" s="179"/>
    </row>
    <row r="2936" spans="4:4" x14ac:dyDescent="0.2">
      <c r="D2936" s="179"/>
    </row>
    <row r="2937" spans="4:4" x14ac:dyDescent="0.2">
      <c r="D2937" s="179"/>
    </row>
    <row r="2938" spans="4:4" x14ac:dyDescent="0.2">
      <c r="D2938" s="179"/>
    </row>
    <row r="2939" spans="4:4" x14ac:dyDescent="0.2">
      <c r="D2939" s="179"/>
    </row>
    <row r="2940" spans="4:4" x14ac:dyDescent="0.2">
      <c r="D2940" s="179"/>
    </row>
    <row r="2941" spans="4:4" x14ac:dyDescent="0.2">
      <c r="D2941" s="179"/>
    </row>
    <row r="2942" spans="4:4" x14ac:dyDescent="0.2">
      <c r="D2942" s="179"/>
    </row>
    <row r="2943" spans="4:4" x14ac:dyDescent="0.2">
      <c r="D2943" s="179"/>
    </row>
    <row r="2944" spans="4:4" x14ac:dyDescent="0.2">
      <c r="D2944" s="179"/>
    </row>
    <row r="2945" spans="4:4" x14ac:dyDescent="0.2">
      <c r="D2945" s="179"/>
    </row>
    <row r="2946" spans="4:4" x14ac:dyDescent="0.2">
      <c r="D2946" s="179"/>
    </row>
    <row r="2947" spans="4:4" x14ac:dyDescent="0.2">
      <c r="D2947" s="179"/>
    </row>
    <row r="2948" spans="4:4" x14ac:dyDescent="0.2">
      <c r="D2948" s="179"/>
    </row>
    <row r="2949" spans="4:4" x14ac:dyDescent="0.2">
      <c r="D2949" s="179"/>
    </row>
    <row r="2950" spans="4:4" x14ac:dyDescent="0.2">
      <c r="D2950" s="179"/>
    </row>
    <row r="2951" spans="4:4" x14ac:dyDescent="0.2">
      <c r="D2951" s="179"/>
    </row>
    <row r="2952" spans="4:4" x14ac:dyDescent="0.2">
      <c r="D2952" s="179"/>
    </row>
    <row r="2953" spans="4:4" x14ac:dyDescent="0.2">
      <c r="D2953" s="179"/>
    </row>
    <row r="2954" spans="4:4" x14ac:dyDescent="0.2">
      <c r="D2954" s="179"/>
    </row>
    <row r="2955" spans="4:4" x14ac:dyDescent="0.2">
      <c r="D2955" s="179"/>
    </row>
    <row r="2956" spans="4:4" x14ac:dyDescent="0.2">
      <c r="D2956" s="179"/>
    </row>
    <row r="2957" spans="4:4" x14ac:dyDescent="0.2">
      <c r="D2957" s="179"/>
    </row>
    <row r="2958" spans="4:4" x14ac:dyDescent="0.2">
      <c r="D2958" s="179"/>
    </row>
    <row r="2959" spans="4:4" x14ac:dyDescent="0.2">
      <c r="D2959" s="179"/>
    </row>
    <row r="2960" spans="4:4" x14ac:dyDescent="0.2">
      <c r="D2960" s="179"/>
    </row>
    <row r="2961" spans="4:4" x14ac:dyDescent="0.2">
      <c r="D2961" s="179"/>
    </row>
    <row r="2962" spans="4:4" x14ac:dyDescent="0.2">
      <c r="D2962" s="179"/>
    </row>
    <row r="2963" spans="4:4" x14ac:dyDescent="0.2">
      <c r="D2963" s="179"/>
    </row>
    <row r="2964" spans="4:4" x14ac:dyDescent="0.2">
      <c r="D2964" s="179"/>
    </row>
    <row r="2965" spans="4:4" x14ac:dyDescent="0.2">
      <c r="D2965" s="179"/>
    </row>
    <row r="2966" spans="4:4" x14ac:dyDescent="0.2">
      <c r="D2966" s="179"/>
    </row>
    <row r="2967" spans="4:4" x14ac:dyDescent="0.2">
      <c r="D2967" s="179"/>
    </row>
    <row r="2968" spans="4:4" x14ac:dyDescent="0.2">
      <c r="D2968" s="179"/>
    </row>
    <row r="2969" spans="4:4" x14ac:dyDescent="0.2">
      <c r="D2969" s="179"/>
    </row>
    <row r="2970" spans="4:4" x14ac:dyDescent="0.2">
      <c r="D2970" s="179"/>
    </row>
    <row r="2971" spans="4:4" x14ac:dyDescent="0.2">
      <c r="D2971" s="179"/>
    </row>
    <row r="2972" spans="4:4" x14ac:dyDescent="0.2">
      <c r="D2972" s="179"/>
    </row>
    <row r="2973" spans="4:4" x14ac:dyDescent="0.2">
      <c r="D2973" s="179"/>
    </row>
    <row r="2974" spans="4:4" x14ac:dyDescent="0.2">
      <c r="D2974" s="179"/>
    </row>
    <row r="2975" spans="4:4" x14ac:dyDescent="0.2">
      <c r="D2975" s="179"/>
    </row>
    <row r="2976" spans="4:4" x14ac:dyDescent="0.2">
      <c r="D2976" s="179"/>
    </row>
    <row r="2977" spans="4:4" x14ac:dyDescent="0.2">
      <c r="D2977" s="179"/>
    </row>
    <row r="2978" spans="4:4" x14ac:dyDescent="0.2">
      <c r="D2978" s="179"/>
    </row>
    <row r="2979" spans="4:4" x14ac:dyDescent="0.2">
      <c r="D2979" s="179"/>
    </row>
    <row r="2980" spans="4:4" x14ac:dyDescent="0.2">
      <c r="D2980" s="179"/>
    </row>
    <row r="2981" spans="4:4" x14ac:dyDescent="0.2">
      <c r="D2981" s="179"/>
    </row>
    <row r="2982" spans="4:4" x14ac:dyDescent="0.2">
      <c r="D2982" s="179"/>
    </row>
    <row r="2983" spans="4:4" x14ac:dyDescent="0.2">
      <c r="D2983" s="179"/>
    </row>
    <row r="2984" spans="4:4" x14ac:dyDescent="0.2">
      <c r="D2984" s="179"/>
    </row>
    <row r="2985" spans="4:4" x14ac:dyDescent="0.2">
      <c r="D2985" s="179"/>
    </row>
    <row r="2986" spans="4:4" x14ac:dyDescent="0.2">
      <c r="D2986" s="179"/>
    </row>
    <row r="2987" spans="4:4" x14ac:dyDescent="0.2">
      <c r="D2987" s="179"/>
    </row>
    <row r="2988" spans="4:4" x14ac:dyDescent="0.2">
      <c r="D2988" s="179"/>
    </row>
    <row r="2989" spans="4:4" x14ac:dyDescent="0.2">
      <c r="D2989" s="179"/>
    </row>
    <row r="2990" spans="4:4" x14ac:dyDescent="0.2">
      <c r="D2990" s="179"/>
    </row>
    <row r="2991" spans="4:4" x14ac:dyDescent="0.2">
      <c r="D2991" s="179"/>
    </row>
    <row r="2992" spans="4:4" x14ac:dyDescent="0.2">
      <c r="D2992" s="179"/>
    </row>
    <row r="2993" spans="4:4" x14ac:dyDescent="0.2">
      <c r="D2993" s="179"/>
    </row>
    <row r="2994" spans="4:4" x14ac:dyDescent="0.2">
      <c r="D2994" s="179"/>
    </row>
    <row r="2995" spans="4:4" x14ac:dyDescent="0.2">
      <c r="D2995" s="179"/>
    </row>
    <row r="2996" spans="4:4" x14ac:dyDescent="0.2">
      <c r="D2996" s="179"/>
    </row>
    <row r="2997" spans="4:4" x14ac:dyDescent="0.2">
      <c r="D2997" s="179"/>
    </row>
    <row r="2998" spans="4:4" x14ac:dyDescent="0.2">
      <c r="D2998" s="179"/>
    </row>
    <row r="2999" spans="4:4" x14ac:dyDescent="0.2">
      <c r="D2999" s="179"/>
    </row>
    <row r="3000" spans="4:4" x14ac:dyDescent="0.2">
      <c r="D3000" s="179"/>
    </row>
    <row r="3001" spans="4:4" x14ac:dyDescent="0.2">
      <c r="D3001" s="179"/>
    </row>
    <row r="3002" spans="4:4" x14ac:dyDescent="0.2">
      <c r="D3002" s="179"/>
    </row>
    <row r="3003" spans="4:4" x14ac:dyDescent="0.2">
      <c r="D3003" s="179"/>
    </row>
    <row r="3004" spans="4:4" x14ac:dyDescent="0.2">
      <c r="D3004" s="179"/>
    </row>
    <row r="3005" spans="4:4" x14ac:dyDescent="0.2">
      <c r="D3005" s="179"/>
    </row>
    <row r="3006" spans="4:4" x14ac:dyDescent="0.2">
      <c r="D3006" s="179"/>
    </row>
    <row r="3007" spans="4:4" x14ac:dyDescent="0.2">
      <c r="D3007" s="179"/>
    </row>
    <row r="3008" spans="4:4" x14ac:dyDescent="0.2">
      <c r="D3008" s="179"/>
    </row>
    <row r="3009" spans="4:4" x14ac:dyDescent="0.2">
      <c r="D3009" s="179"/>
    </row>
    <row r="3010" spans="4:4" x14ac:dyDescent="0.2">
      <c r="D3010" s="179"/>
    </row>
    <row r="3011" spans="4:4" x14ac:dyDescent="0.2">
      <c r="D3011" s="179"/>
    </row>
    <row r="3012" spans="4:4" x14ac:dyDescent="0.2">
      <c r="D3012" s="179"/>
    </row>
    <row r="3013" spans="4:4" x14ac:dyDescent="0.2">
      <c r="D3013" s="179"/>
    </row>
    <row r="3014" spans="4:4" x14ac:dyDescent="0.2">
      <c r="D3014" s="179"/>
    </row>
    <row r="3015" spans="4:4" x14ac:dyDescent="0.2">
      <c r="D3015" s="179"/>
    </row>
    <row r="3016" spans="4:4" x14ac:dyDescent="0.2">
      <c r="D3016" s="179"/>
    </row>
    <row r="3017" spans="4:4" x14ac:dyDescent="0.2">
      <c r="D3017" s="179"/>
    </row>
    <row r="3018" spans="4:4" x14ac:dyDescent="0.2">
      <c r="D3018" s="179"/>
    </row>
    <row r="3019" spans="4:4" x14ac:dyDescent="0.2">
      <c r="D3019" s="179"/>
    </row>
    <row r="3020" spans="4:4" x14ac:dyDescent="0.2">
      <c r="D3020" s="179"/>
    </row>
    <row r="3021" spans="4:4" x14ac:dyDescent="0.2">
      <c r="D3021" s="179"/>
    </row>
    <row r="3022" spans="4:4" x14ac:dyDescent="0.2">
      <c r="D3022" s="179"/>
    </row>
    <row r="3023" spans="4:4" x14ac:dyDescent="0.2">
      <c r="D3023" s="179"/>
    </row>
    <row r="3024" spans="4:4" x14ac:dyDescent="0.2">
      <c r="D3024" s="179"/>
    </row>
    <row r="3025" spans="4:4" x14ac:dyDescent="0.2">
      <c r="D3025" s="179"/>
    </row>
    <row r="3026" spans="4:4" x14ac:dyDescent="0.2">
      <c r="D3026" s="179"/>
    </row>
    <row r="3027" spans="4:4" x14ac:dyDescent="0.2">
      <c r="D3027" s="179"/>
    </row>
    <row r="3028" spans="4:4" x14ac:dyDescent="0.2">
      <c r="D3028" s="179"/>
    </row>
    <row r="3029" spans="4:4" x14ac:dyDescent="0.2">
      <c r="D3029" s="179"/>
    </row>
    <row r="3030" spans="4:4" x14ac:dyDescent="0.2">
      <c r="D3030" s="179"/>
    </row>
    <row r="3031" spans="4:4" x14ac:dyDescent="0.2">
      <c r="D3031" s="179"/>
    </row>
    <row r="3032" spans="4:4" x14ac:dyDescent="0.2">
      <c r="D3032" s="179"/>
    </row>
    <row r="3033" spans="4:4" x14ac:dyDescent="0.2">
      <c r="D3033" s="179"/>
    </row>
    <row r="3034" spans="4:4" x14ac:dyDescent="0.2">
      <c r="D3034" s="179"/>
    </row>
    <row r="3035" spans="4:4" x14ac:dyDescent="0.2">
      <c r="D3035" s="179"/>
    </row>
    <row r="3036" spans="4:4" x14ac:dyDescent="0.2">
      <c r="D3036" s="179"/>
    </row>
    <row r="3037" spans="4:4" x14ac:dyDescent="0.2">
      <c r="D3037" s="179"/>
    </row>
    <row r="3038" spans="4:4" x14ac:dyDescent="0.2">
      <c r="D3038" s="179"/>
    </row>
    <row r="3039" spans="4:4" x14ac:dyDescent="0.2">
      <c r="D3039" s="179"/>
    </row>
    <row r="3040" spans="4:4" x14ac:dyDescent="0.2">
      <c r="D3040" s="179"/>
    </row>
    <row r="3041" spans="4:4" x14ac:dyDescent="0.2">
      <c r="D3041" s="179"/>
    </row>
    <row r="3042" spans="4:4" x14ac:dyDescent="0.2">
      <c r="D3042" s="179"/>
    </row>
    <row r="3043" spans="4:4" x14ac:dyDescent="0.2">
      <c r="D3043" s="179"/>
    </row>
    <row r="3044" spans="4:4" x14ac:dyDescent="0.2">
      <c r="D3044" s="179"/>
    </row>
    <row r="3045" spans="4:4" x14ac:dyDescent="0.2">
      <c r="D3045" s="179"/>
    </row>
    <row r="3046" spans="4:4" x14ac:dyDescent="0.2">
      <c r="D3046" s="179"/>
    </row>
    <row r="3047" spans="4:4" x14ac:dyDescent="0.2">
      <c r="D3047" s="179"/>
    </row>
    <row r="3048" spans="4:4" x14ac:dyDescent="0.2">
      <c r="D3048" s="179"/>
    </row>
    <row r="3049" spans="4:4" x14ac:dyDescent="0.2">
      <c r="D3049" s="179"/>
    </row>
    <row r="3050" spans="4:4" x14ac:dyDescent="0.2">
      <c r="D3050" s="179"/>
    </row>
    <row r="3051" spans="4:4" x14ac:dyDescent="0.2">
      <c r="D3051" s="179"/>
    </row>
    <row r="3052" spans="4:4" x14ac:dyDescent="0.2">
      <c r="D3052" s="179"/>
    </row>
    <row r="3053" spans="4:4" x14ac:dyDescent="0.2">
      <c r="D3053" s="179"/>
    </row>
    <row r="3054" spans="4:4" x14ac:dyDescent="0.2">
      <c r="D3054" s="179"/>
    </row>
    <row r="3055" spans="4:4" x14ac:dyDescent="0.2">
      <c r="D3055" s="179"/>
    </row>
    <row r="3056" spans="4:4" x14ac:dyDescent="0.2">
      <c r="D3056" s="179"/>
    </row>
    <row r="3057" spans="4:4" x14ac:dyDescent="0.2">
      <c r="D3057" s="179"/>
    </row>
    <row r="3058" spans="4:4" x14ac:dyDescent="0.2">
      <c r="D3058" s="179"/>
    </row>
    <row r="3059" spans="4:4" x14ac:dyDescent="0.2">
      <c r="D3059" s="179"/>
    </row>
    <row r="3060" spans="4:4" x14ac:dyDescent="0.2">
      <c r="D3060" s="179"/>
    </row>
    <row r="3061" spans="4:4" x14ac:dyDescent="0.2">
      <c r="D3061" s="179"/>
    </row>
    <row r="3062" spans="4:4" x14ac:dyDescent="0.2">
      <c r="D3062" s="179"/>
    </row>
    <row r="3063" spans="4:4" x14ac:dyDescent="0.2">
      <c r="D3063" s="179"/>
    </row>
    <row r="3064" spans="4:4" x14ac:dyDescent="0.2">
      <c r="D3064" s="179"/>
    </row>
    <row r="3065" spans="4:4" x14ac:dyDescent="0.2">
      <c r="D3065" s="179"/>
    </row>
    <row r="3066" spans="4:4" x14ac:dyDescent="0.2">
      <c r="D3066" s="179"/>
    </row>
    <row r="3067" spans="4:4" x14ac:dyDescent="0.2">
      <c r="D3067" s="179"/>
    </row>
    <row r="3068" spans="4:4" x14ac:dyDescent="0.2">
      <c r="D3068" s="179"/>
    </row>
    <row r="3069" spans="4:4" x14ac:dyDescent="0.2">
      <c r="D3069" s="179"/>
    </row>
    <row r="3070" spans="4:4" x14ac:dyDescent="0.2">
      <c r="D3070" s="179"/>
    </row>
    <row r="3071" spans="4:4" x14ac:dyDescent="0.2">
      <c r="D3071" s="179"/>
    </row>
    <row r="3072" spans="4:4" x14ac:dyDescent="0.2">
      <c r="D3072" s="179"/>
    </row>
    <row r="3073" spans="4:4" x14ac:dyDescent="0.2">
      <c r="D3073" s="179"/>
    </row>
    <row r="3074" spans="4:4" x14ac:dyDescent="0.2">
      <c r="D3074" s="179"/>
    </row>
    <row r="3075" spans="4:4" x14ac:dyDescent="0.2">
      <c r="D3075" s="179"/>
    </row>
    <row r="3076" spans="4:4" x14ac:dyDescent="0.2">
      <c r="D3076" s="179"/>
    </row>
    <row r="3077" spans="4:4" x14ac:dyDescent="0.2">
      <c r="D3077" s="179"/>
    </row>
    <row r="3078" spans="4:4" x14ac:dyDescent="0.2">
      <c r="D3078" s="179"/>
    </row>
    <row r="3079" spans="4:4" x14ac:dyDescent="0.2">
      <c r="D3079" s="179"/>
    </row>
    <row r="3080" spans="4:4" x14ac:dyDescent="0.2">
      <c r="D3080" s="179"/>
    </row>
    <row r="3081" spans="4:4" x14ac:dyDescent="0.2">
      <c r="D3081" s="179"/>
    </row>
    <row r="3082" spans="4:4" x14ac:dyDescent="0.2">
      <c r="D3082" s="179"/>
    </row>
    <row r="3083" spans="4:4" x14ac:dyDescent="0.2">
      <c r="D3083" s="179"/>
    </row>
    <row r="3084" spans="4:4" x14ac:dyDescent="0.2">
      <c r="D3084" s="179"/>
    </row>
    <row r="3085" spans="4:4" x14ac:dyDescent="0.2">
      <c r="D3085" s="179"/>
    </row>
    <row r="3086" spans="4:4" x14ac:dyDescent="0.2">
      <c r="D3086" s="179"/>
    </row>
    <row r="3087" spans="4:4" x14ac:dyDescent="0.2">
      <c r="D3087" s="179"/>
    </row>
    <row r="3088" spans="4:4" x14ac:dyDescent="0.2">
      <c r="D3088" s="179"/>
    </row>
    <row r="3089" spans="4:4" x14ac:dyDescent="0.2">
      <c r="D3089" s="179"/>
    </row>
    <row r="3090" spans="4:4" x14ac:dyDescent="0.2">
      <c r="D3090" s="179"/>
    </row>
    <row r="3091" spans="4:4" x14ac:dyDescent="0.2">
      <c r="D3091" s="179"/>
    </row>
    <row r="3092" spans="4:4" x14ac:dyDescent="0.2">
      <c r="D3092" s="179"/>
    </row>
    <row r="3093" spans="4:4" x14ac:dyDescent="0.2">
      <c r="D3093" s="179"/>
    </row>
    <row r="3094" spans="4:4" x14ac:dyDescent="0.2">
      <c r="D3094" s="179"/>
    </row>
    <row r="3095" spans="4:4" x14ac:dyDescent="0.2">
      <c r="D3095" s="179"/>
    </row>
    <row r="3096" spans="4:4" x14ac:dyDescent="0.2">
      <c r="D3096" s="179"/>
    </row>
    <row r="3097" spans="4:4" x14ac:dyDescent="0.2">
      <c r="D3097" s="179"/>
    </row>
    <row r="3098" spans="4:4" x14ac:dyDescent="0.2">
      <c r="D3098" s="179"/>
    </row>
    <row r="3099" spans="4:4" x14ac:dyDescent="0.2">
      <c r="D3099" s="179"/>
    </row>
    <row r="3100" spans="4:4" x14ac:dyDescent="0.2">
      <c r="D3100" s="179"/>
    </row>
    <row r="3101" spans="4:4" x14ac:dyDescent="0.2">
      <c r="D3101" s="179"/>
    </row>
    <row r="3102" spans="4:4" x14ac:dyDescent="0.2">
      <c r="D3102" s="179"/>
    </row>
    <row r="3103" spans="4:4" x14ac:dyDescent="0.2">
      <c r="D3103" s="179"/>
    </row>
    <row r="3104" spans="4:4" x14ac:dyDescent="0.2">
      <c r="D3104" s="179"/>
    </row>
    <row r="3105" spans="4:4" x14ac:dyDescent="0.2">
      <c r="D3105" s="179"/>
    </row>
    <row r="3106" spans="4:4" x14ac:dyDescent="0.2">
      <c r="D3106" s="179"/>
    </row>
    <row r="3107" spans="4:4" x14ac:dyDescent="0.2">
      <c r="D3107" s="179"/>
    </row>
    <row r="3108" spans="4:4" x14ac:dyDescent="0.2">
      <c r="D3108" s="179"/>
    </row>
    <row r="3109" spans="4:4" x14ac:dyDescent="0.2">
      <c r="D3109" s="179"/>
    </row>
    <row r="3110" spans="4:4" x14ac:dyDescent="0.2">
      <c r="D3110" s="179"/>
    </row>
    <row r="3111" spans="4:4" x14ac:dyDescent="0.2">
      <c r="D3111" s="179"/>
    </row>
    <row r="3112" spans="4:4" x14ac:dyDescent="0.2">
      <c r="D3112" s="179"/>
    </row>
    <row r="3113" spans="4:4" x14ac:dyDescent="0.2">
      <c r="D3113" s="179"/>
    </row>
    <row r="3114" spans="4:4" x14ac:dyDescent="0.2">
      <c r="D3114" s="179"/>
    </row>
    <row r="3115" spans="4:4" x14ac:dyDescent="0.2">
      <c r="D3115" s="179"/>
    </row>
    <row r="3116" spans="4:4" x14ac:dyDescent="0.2">
      <c r="D3116" s="179"/>
    </row>
    <row r="3117" spans="4:4" x14ac:dyDescent="0.2">
      <c r="D3117" s="179"/>
    </row>
    <row r="3118" spans="4:4" x14ac:dyDescent="0.2">
      <c r="D3118" s="179"/>
    </row>
    <row r="3119" spans="4:4" x14ac:dyDescent="0.2">
      <c r="D3119" s="179"/>
    </row>
    <row r="3120" spans="4:4" x14ac:dyDescent="0.2">
      <c r="D3120" s="179"/>
    </row>
    <row r="3121" spans="4:4" x14ac:dyDescent="0.2">
      <c r="D3121" s="179"/>
    </row>
    <row r="3122" spans="4:4" x14ac:dyDescent="0.2">
      <c r="D3122" s="179"/>
    </row>
    <row r="3123" spans="4:4" x14ac:dyDescent="0.2">
      <c r="D3123" s="179"/>
    </row>
    <row r="3124" spans="4:4" x14ac:dyDescent="0.2">
      <c r="D3124" s="179"/>
    </row>
    <row r="3125" spans="4:4" x14ac:dyDescent="0.2">
      <c r="D3125" s="179"/>
    </row>
    <row r="3126" spans="4:4" x14ac:dyDescent="0.2">
      <c r="D3126" s="179"/>
    </row>
    <row r="3127" spans="4:4" x14ac:dyDescent="0.2">
      <c r="D3127" s="179"/>
    </row>
    <row r="3128" spans="4:4" x14ac:dyDescent="0.2">
      <c r="D3128" s="179"/>
    </row>
    <row r="3129" spans="4:4" x14ac:dyDescent="0.2">
      <c r="D3129" s="179"/>
    </row>
    <row r="3130" spans="4:4" x14ac:dyDescent="0.2">
      <c r="D3130" s="179"/>
    </row>
    <row r="3131" spans="4:4" x14ac:dyDescent="0.2">
      <c r="D3131" s="179"/>
    </row>
    <row r="3132" spans="4:4" x14ac:dyDescent="0.2">
      <c r="D3132" s="179"/>
    </row>
    <row r="3133" spans="4:4" x14ac:dyDescent="0.2">
      <c r="D3133" s="179"/>
    </row>
    <row r="3134" spans="4:4" x14ac:dyDescent="0.2">
      <c r="D3134" s="179"/>
    </row>
    <row r="3135" spans="4:4" x14ac:dyDescent="0.2">
      <c r="D3135" s="179"/>
    </row>
    <row r="3136" spans="4:4" x14ac:dyDescent="0.2">
      <c r="D3136" s="179"/>
    </row>
    <row r="3137" spans="4:4" x14ac:dyDescent="0.2">
      <c r="D3137" s="179"/>
    </row>
    <row r="3138" spans="4:4" x14ac:dyDescent="0.2">
      <c r="D3138" s="179"/>
    </row>
    <row r="3139" spans="4:4" x14ac:dyDescent="0.2">
      <c r="D3139" s="179"/>
    </row>
    <row r="3140" spans="4:4" x14ac:dyDescent="0.2">
      <c r="D3140" s="179"/>
    </row>
    <row r="3141" spans="4:4" x14ac:dyDescent="0.2">
      <c r="D3141" s="179"/>
    </row>
    <row r="3142" spans="4:4" x14ac:dyDescent="0.2">
      <c r="D3142" s="179"/>
    </row>
    <row r="3143" spans="4:4" x14ac:dyDescent="0.2">
      <c r="D3143" s="179"/>
    </row>
    <row r="3144" spans="4:4" x14ac:dyDescent="0.2">
      <c r="D3144" s="179"/>
    </row>
    <row r="3145" spans="4:4" x14ac:dyDescent="0.2">
      <c r="D3145" s="179"/>
    </row>
    <row r="3146" spans="4:4" x14ac:dyDescent="0.2">
      <c r="D3146" s="179"/>
    </row>
    <row r="3147" spans="4:4" x14ac:dyDescent="0.2">
      <c r="D3147" s="179"/>
    </row>
    <row r="3148" spans="4:4" x14ac:dyDescent="0.2">
      <c r="D3148" s="179"/>
    </row>
    <row r="3149" spans="4:4" x14ac:dyDescent="0.2">
      <c r="D3149" s="179"/>
    </row>
    <row r="3150" spans="4:4" x14ac:dyDescent="0.2">
      <c r="D3150" s="179"/>
    </row>
    <row r="3151" spans="4:4" x14ac:dyDescent="0.2">
      <c r="D3151" s="179"/>
    </row>
    <row r="3152" spans="4:4" x14ac:dyDescent="0.2">
      <c r="D3152" s="179"/>
    </row>
    <row r="3153" spans="4:4" x14ac:dyDescent="0.2">
      <c r="D3153" s="179"/>
    </row>
    <row r="3154" spans="4:4" x14ac:dyDescent="0.2">
      <c r="D3154" s="179"/>
    </row>
    <row r="3155" spans="4:4" x14ac:dyDescent="0.2">
      <c r="D3155" s="179"/>
    </row>
    <row r="3156" spans="4:4" x14ac:dyDescent="0.2">
      <c r="D3156" s="179"/>
    </row>
    <row r="3157" spans="4:4" x14ac:dyDescent="0.2">
      <c r="D3157" s="179"/>
    </row>
    <row r="3158" spans="4:4" x14ac:dyDescent="0.2">
      <c r="D3158" s="179"/>
    </row>
    <row r="3159" spans="4:4" x14ac:dyDescent="0.2">
      <c r="D3159" s="179"/>
    </row>
    <row r="3160" spans="4:4" x14ac:dyDescent="0.2">
      <c r="D3160" s="179"/>
    </row>
    <row r="3161" spans="4:4" x14ac:dyDescent="0.2">
      <c r="D3161" s="179"/>
    </row>
    <row r="3162" spans="4:4" x14ac:dyDescent="0.2">
      <c r="D3162" s="179"/>
    </row>
    <row r="3163" spans="4:4" x14ac:dyDescent="0.2">
      <c r="D3163" s="179"/>
    </row>
    <row r="3164" spans="4:4" x14ac:dyDescent="0.2">
      <c r="D3164" s="179"/>
    </row>
    <row r="3165" spans="4:4" x14ac:dyDescent="0.2">
      <c r="D3165" s="179"/>
    </row>
    <row r="3166" spans="4:4" x14ac:dyDescent="0.2">
      <c r="D3166" s="179"/>
    </row>
    <row r="3167" spans="4:4" x14ac:dyDescent="0.2">
      <c r="D3167" s="179"/>
    </row>
    <row r="3168" spans="4:4" x14ac:dyDescent="0.2">
      <c r="D3168" s="179"/>
    </row>
    <row r="3169" spans="4:4" x14ac:dyDescent="0.2">
      <c r="D3169" s="179"/>
    </row>
    <row r="3170" spans="4:4" x14ac:dyDescent="0.2">
      <c r="D3170" s="179"/>
    </row>
    <row r="3171" spans="4:4" x14ac:dyDescent="0.2">
      <c r="D3171" s="179"/>
    </row>
    <row r="3172" spans="4:4" x14ac:dyDescent="0.2">
      <c r="D3172" s="179"/>
    </row>
    <row r="3173" spans="4:4" x14ac:dyDescent="0.2">
      <c r="D3173" s="179"/>
    </row>
    <row r="3174" spans="4:4" x14ac:dyDescent="0.2">
      <c r="D3174" s="179"/>
    </row>
    <row r="3175" spans="4:4" x14ac:dyDescent="0.2">
      <c r="D3175" s="179"/>
    </row>
    <row r="3176" spans="4:4" x14ac:dyDescent="0.2">
      <c r="D3176" s="179"/>
    </row>
    <row r="3177" spans="4:4" x14ac:dyDescent="0.2">
      <c r="D3177" s="179"/>
    </row>
    <row r="3178" spans="4:4" x14ac:dyDescent="0.2">
      <c r="D3178" s="179"/>
    </row>
    <row r="3179" spans="4:4" x14ac:dyDescent="0.2">
      <c r="D3179" s="179"/>
    </row>
    <row r="3180" spans="4:4" x14ac:dyDescent="0.2">
      <c r="D3180" s="179"/>
    </row>
    <row r="3181" spans="4:4" x14ac:dyDescent="0.2">
      <c r="D3181" s="179"/>
    </row>
    <row r="3182" spans="4:4" x14ac:dyDescent="0.2">
      <c r="D3182" s="179"/>
    </row>
    <row r="3183" spans="4:4" x14ac:dyDescent="0.2">
      <c r="D3183" s="179"/>
    </row>
    <row r="3184" spans="4:4" x14ac:dyDescent="0.2">
      <c r="D3184" s="179"/>
    </row>
    <row r="3185" spans="4:4" x14ac:dyDescent="0.2">
      <c r="D3185" s="179"/>
    </row>
    <row r="3186" spans="4:4" x14ac:dyDescent="0.2">
      <c r="D3186" s="179"/>
    </row>
    <row r="3187" spans="4:4" x14ac:dyDescent="0.2">
      <c r="D3187" s="179"/>
    </row>
    <row r="3188" spans="4:4" x14ac:dyDescent="0.2">
      <c r="D3188" s="179"/>
    </row>
    <row r="3189" spans="4:4" x14ac:dyDescent="0.2">
      <c r="D3189" s="179"/>
    </row>
    <row r="3190" spans="4:4" x14ac:dyDescent="0.2">
      <c r="D3190" s="179"/>
    </row>
    <row r="3191" spans="4:4" x14ac:dyDescent="0.2">
      <c r="D3191" s="179"/>
    </row>
    <row r="3192" spans="4:4" x14ac:dyDescent="0.2">
      <c r="D3192" s="179"/>
    </row>
    <row r="3193" spans="4:4" x14ac:dyDescent="0.2">
      <c r="D3193" s="179"/>
    </row>
    <row r="3194" spans="4:4" x14ac:dyDescent="0.2">
      <c r="D3194" s="179"/>
    </row>
    <row r="3195" spans="4:4" x14ac:dyDescent="0.2">
      <c r="D3195" s="179"/>
    </row>
    <row r="3196" spans="4:4" x14ac:dyDescent="0.2">
      <c r="D3196" s="179"/>
    </row>
    <row r="3197" spans="4:4" x14ac:dyDescent="0.2">
      <c r="D3197" s="179"/>
    </row>
    <row r="3198" spans="4:4" x14ac:dyDescent="0.2">
      <c r="D3198" s="179"/>
    </row>
    <row r="3199" spans="4:4" x14ac:dyDescent="0.2">
      <c r="D3199" s="179"/>
    </row>
    <row r="3200" spans="4:4" x14ac:dyDescent="0.2">
      <c r="D3200" s="179"/>
    </row>
    <row r="3201" spans="4:4" x14ac:dyDescent="0.2">
      <c r="D3201" s="179"/>
    </row>
    <row r="3202" spans="4:4" x14ac:dyDescent="0.2">
      <c r="D3202" s="179"/>
    </row>
    <row r="3203" spans="4:4" x14ac:dyDescent="0.2">
      <c r="D3203" s="179"/>
    </row>
    <row r="3204" spans="4:4" x14ac:dyDescent="0.2">
      <c r="D3204" s="179"/>
    </row>
    <row r="3205" spans="4:4" x14ac:dyDescent="0.2">
      <c r="D3205" s="179"/>
    </row>
    <row r="3206" spans="4:4" x14ac:dyDescent="0.2">
      <c r="D3206" s="179"/>
    </row>
    <row r="3207" spans="4:4" x14ac:dyDescent="0.2">
      <c r="D3207" s="179"/>
    </row>
    <row r="3208" spans="4:4" x14ac:dyDescent="0.2">
      <c r="D3208" s="179"/>
    </row>
    <row r="3209" spans="4:4" x14ac:dyDescent="0.2">
      <c r="D3209" s="179"/>
    </row>
    <row r="3210" spans="4:4" x14ac:dyDescent="0.2">
      <c r="D3210" s="179"/>
    </row>
    <row r="3211" spans="4:4" x14ac:dyDescent="0.2">
      <c r="D3211" s="179"/>
    </row>
    <row r="3212" spans="4:4" x14ac:dyDescent="0.2">
      <c r="D3212" s="179"/>
    </row>
    <row r="3213" spans="4:4" x14ac:dyDescent="0.2">
      <c r="D3213" s="179"/>
    </row>
    <row r="3214" spans="4:4" x14ac:dyDescent="0.2">
      <c r="D3214" s="179"/>
    </row>
    <row r="3215" spans="4:4" x14ac:dyDescent="0.2">
      <c r="D3215" s="179"/>
    </row>
    <row r="3216" spans="4:4" x14ac:dyDescent="0.2">
      <c r="D3216" s="179"/>
    </row>
    <row r="3217" spans="4:4" x14ac:dyDescent="0.2">
      <c r="D3217" s="179"/>
    </row>
    <row r="3218" spans="4:4" x14ac:dyDescent="0.2">
      <c r="D3218" s="179"/>
    </row>
    <row r="3219" spans="4:4" x14ac:dyDescent="0.2">
      <c r="D3219" s="179"/>
    </row>
    <row r="3220" spans="4:4" x14ac:dyDescent="0.2">
      <c r="D3220" s="179"/>
    </row>
    <row r="3221" spans="4:4" x14ac:dyDescent="0.2">
      <c r="D3221" s="179"/>
    </row>
    <row r="3222" spans="4:4" x14ac:dyDescent="0.2">
      <c r="D3222" s="179"/>
    </row>
    <row r="3223" spans="4:4" x14ac:dyDescent="0.2">
      <c r="D3223" s="179"/>
    </row>
    <row r="3224" spans="4:4" x14ac:dyDescent="0.2">
      <c r="D3224" s="179"/>
    </row>
    <row r="3225" spans="4:4" x14ac:dyDescent="0.2">
      <c r="D3225" s="179"/>
    </row>
    <row r="3226" spans="4:4" x14ac:dyDescent="0.2">
      <c r="D3226" s="179"/>
    </row>
    <row r="3227" spans="4:4" x14ac:dyDescent="0.2">
      <c r="D3227" s="179"/>
    </row>
    <row r="3228" spans="4:4" x14ac:dyDescent="0.2">
      <c r="D3228" s="179"/>
    </row>
    <row r="3229" spans="4:4" x14ac:dyDescent="0.2">
      <c r="D3229" s="179"/>
    </row>
    <row r="3230" spans="4:4" x14ac:dyDescent="0.2">
      <c r="D3230" s="179"/>
    </row>
    <row r="3231" spans="4:4" x14ac:dyDescent="0.2">
      <c r="D3231" s="179"/>
    </row>
    <row r="3232" spans="4:4" x14ac:dyDescent="0.2">
      <c r="D3232" s="179"/>
    </row>
    <row r="3233" spans="4:4" x14ac:dyDescent="0.2">
      <c r="D3233" s="179"/>
    </row>
    <row r="3234" spans="4:4" x14ac:dyDescent="0.2">
      <c r="D3234" s="179"/>
    </row>
    <row r="3235" spans="4:4" x14ac:dyDescent="0.2">
      <c r="D3235" s="179"/>
    </row>
    <row r="3236" spans="4:4" x14ac:dyDescent="0.2">
      <c r="D3236" s="179"/>
    </row>
    <row r="3237" spans="4:4" x14ac:dyDescent="0.2">
      <c r="D3237" s="179"/>
    </row>
    <row r="3238" spans="4:4" x14ac:dyDescent="0.2">
      <c r="D3238" s="179"/>
    </row>
    <row r="3239" spans="4:4" x14ac:dyDescent="0.2">
      <c r="D3239" s="179"/>
    </row>
    <row r="3240" spans="4:4" x14ac:dyDescent="0.2">
      <c r="D3240" s="179"/>
    </row>
    <row r="3241" spans="4:4" x14ac:dyDescent="0.2">
      <c r="D3241" s="179"/>
    </row>
    <row r="3242" spans="4:4" x14ac:dyDescent="0.2">
      <c r="D3242" s="179"/>
    </row>
    <row r="3243" spans="4:4" x14ac:dyDescent="0.2">
      <c r="D3243" s="179"/>
    </row>
    <row r="3244" spans="4:4" x14ac:dyDescent="0.2">
      <c r="D3244" s="179"/>
    </row>
    <row r="3245" spans="4:4" x14ac:dyDescent="0.2">
      <c r="D3245" s="179"/>
    </row>
    <row r="3246" spans="4:4" x14ac:dyDescent="0.2">
      <c r="D3246" s="179"/>
    </row>
    <row r="3247" spans="4:4" x14ac:dyDescent="0.2">
      <c r="D3247" s="179"/>
    </row>
    <row r="3248" spans="4:4" x14ac:dyDescent="0.2">
      <c r="D3248" s="179"/>
    </row>
    <row r="3249" spans="4:4" x14ac:dyDescent="0.2">
      <c r="D3249" s="179"/>
    </row>
    <row r="3250" spans="4:4" x14ac:dyDescent="0.2">
      <c r="D3250" s="179"/>
    </row>
    <row r="3251" spans="4:4" x14ac:dyDescent="0.2">
      <c r="D3251" s="179"/>
    </row>
    <row r="3252" spans="4:4" x14ac:dyDescent="0.2">
      <c r="D3252" s="179"/>
    </row>
    <row r="3253" spans="4:4" x14ac:dyDescent="0.2">
      <c r="D3253" s="179"/>
    </row>
    <row r="3254" spans="4:4" x14ac:dyDescent="0.2">
      <c r="D3254" s="179"/>
    </row>
    <row r="3255" spans="4:4" x14ac:dyDescent="0.2">
      <c r="D3255" s="179"/>
    </row>
    <row r="3256" spans="4:4" x14ac:dyDescent="0.2">
      <c r="D3256" s="179"/>
    </row>
    <row r="3257" spans="4:4" x14ac:dyDescent="0.2">
      <c r="D3257" s="179"/>
    </row>
    <row r="3258" spans="4:4" x14ac:dyDescent="0.2">
      <c r="D3258" s="179"/>
    </row>
    <row r="3259" spans="4:4" x14ac:dyDescent="0.2">
      <c r="D3259" s="179"/>
    </row>
    <row r="3260" spans="4:4" x14ac:dyDescent="0.2">
      <c r="D3260" s="179"/>
    </row>
    <row r="3261" spans="4:4" x14ac:dyDescent="0.2">
      <c r="D3261" s="179"/>
    </row>
    <row r="3262" spans="4:4" x14ac:dyDescent="0.2">
      <c r="D3262" s="179"/>
    </row>
    <row r="3263" spans="4:4" x14ac:dyDescent="0.2">
      <c r="D3263" s="179"/>
    </row>
    <row r="3264" spans="4:4" x14ac:dyDescent="0.2">
      <c r="D3264" s="179"/>
    </row>
    <row r="3265" spans="4:4" x14ac:dyDescent="0.2">
      <c r="D3265" s="179"/>
    </row>
    <row r="3266" spans="4:4" x14ac:dyDescent="0.2">
      <c r="D3266" s="179"/>
    </row>
    <row r="3267" spans="4:4" x14ac:dyDescent="0.2">
      <c r="D3267" s="179"/>
    </row>
    <row r="3268" spans="4:4" x14ac:dyDescent="0.2">
      <c r="D3268" s="179"/>
    </row>
    <row r="3269" spans="4:4" x14ac:dyDescent="0.2">
      <c r="D3269" s="179"/>
    </row>
    <row r="3270" spans="4:4" x14ac:dyDescent="0.2">
      <c r="D3270" s="179"/>
    </row>
    <row r="3271" spans="4:4" x14ac:dyDescent="0.2">
      <c r="D3271" s="179"/>
    </row>
    <row r="3272" spans="4:4" x14ac:dyDescent="0.2">
      <c r="D3272" s="179"/>
    </row>
    <row r="3273" spans="4:4" x14ac:dyDescent="0.2">
      <c r="D3273" s="179"/>
    </row>
    <row r="3274" spans="4:4" x14ac:dyDescent="0.2">
      <c r="D3274" s="179"/>
    </row>
    <row r="3275" spans="4:4" x14ac:dyDescent="0.2">
      <c r="D3275" s="179"/>
    </row>
    <row r="3276" spans="4:4" x14ac:dyDescent="0.2">
      <c r="D3276" s="179"/>
    </row>
    <row r="3277" spans="4:4" x14ac:dyDescent="0.2">
      <c r="D3277" s="179"/>
    </row>
    <row r="3278" spans="4:4" x14ac:dyDescent="0.2">
      <c r="D3278" s="179"/>
    </row>
    <row r="3279" spans="4:4" x14ac:dyDescent="0.2">
      <c r="D3279" s="179"/>
    </row>
    <row r="3280" spans="4:4" x14ac:dyDescent="0.2">
      <c r="D3280" s="179"/>
    </row>
    <row r="3281" spans="4:4" x14ac:dyDescent="0.2">
      <c r="D3281" s="179"/>
    </row>
    <row r="3282" spans="4:4" x14ac:dyDescent="0.2">
      <c r="D3282" s="179"/>
    </row>
    <row r="3283" spans="4:4" x14ac:dyDescent="0.2">
      <c r="D3283" s="179"/>
    </row>
    <row r="3284" spans="4:4" x14ac:dyDescent="0.2">
      <c r="D3284" s="179"/>
    </row>
    <row r="3285" spans="4:4" x14ac:dyDescent="0.2">
      <c r="D3285" s="179"/>
    </row>
    <row r="3286" spans="4:4" x14ac:dyDescent="0.2">
      <c r="D3286" s="179"/>
    </row>
    <row r="3287" spans="4:4" x14ac:dyDescent="0.2">
      <c r="D3287" s="179"/>
    </row>
    <row r="3288" spans="4:4" x14ac:dyDescent="0.2">
      <c r="D3288" s="179"/>
    </row>
    <row r="3289" spans="4:4" x14ac:dyDescent="0.2">
      <c r="D3289" s="179"/>
    </row>
    <row r="3290" spans="4:4" x14ac:dyDescent="0.2">
      <c r="D3290" s="179"/>
    </row>
    <row r="3291" spans="4:4" x14ac:dyDescent="0.2">
      <c r="D3291" s="179"/>
    </row>
    <row r="3292" spans="4:4" x14ac:dyDescent="0.2">
      <c r="D3292" s="179"/>
    </row>
    <row r="3293" spans="4:4" x14ac:dyDescent="0.2">
      <c r="D3293" s="179"/>
    </row>
    <row r="3294" spans="4:4" x14ac:dyDescent="0.2">
      <c r="D3294" s="179"/>
    </row>
    <row r="3295" spans="4:4" x14ac:dyDescent="0.2">
      <c r="D3295" s="179"/>
    </row>
    <row r="3296" spans="4:4" x14ac:dyDescent="0.2">
      <c r="D3296" s="179"/>
    </row>
    <row r="3297" spans="4:4" x14ac:dyDescent="0.2">
      <c r="D3297" s="179"/>
    </row>
    <row r="3298" spans="4:4" x14ac:dyDescent="0.2">
      <c r="D3298" s="179"/>
    </row>
    <row r="3299" spans="4:4" x14ac:dyDescent="0.2">
      <c r="D3299" s="179"/>
    </row>
    <row r="3300" spans="4:4" x14ac:dyDescent="0.2">
      <c r="D3300" s="179"/>
    </row>
    <row r="3301" spans="4:4" x14ac:dyDescent="0.2">
      <c r="D3301" s="179"/>
    </row>
    <row r="3302" spans="4:4" x14ac:dyDescent="0.2">
      <c r="D3302" s="179"/>
    </row>
    <row r="3303" spans="4:4" x14ac:dyDescent="0.2">
      <c r="D3303" s="179"/>
    </row>
    <row r="3304" spans="4:4" x14ac:dyDescent="0.2">
      <c r="D3304" s="179"/>
    </row>
    <row r="3305" spans="4:4" x14ac:dyDescent="0.2">
      <c r="D3305" s="179"/>
    </row>
    <row r="3306" spans="4:4" x14ac:dyDescent="0.2">
      <c r="D3306" s="179"/>
    </row>
    <row r="3307" spans="4:4" x14ac:dyDescent="0.2">
      <c r="D3307" s="179"/>
    </row>
    <row r="3308" spans="4:4" x14ac:dyDescent="0.2">
      <c r="D3308" s="179"/>
    </row>
    <row r="3309" spans="4:4" x14ac:dyDescent="0.2">
      <c r="D3309" s="179"/>
    </row>
    <row r="3310" spans="4:4" x14ac:dyDescent="0.2">
      <c r="D3310" s="179"/>
    </row>
    <row r="3311" spans="4:4" x14ac:dyDescent="0.2">
      <c r="D3311" s="179"/>
    </row>
    <row r="3312" spans="4:4" x14ac:dyDescent="0.2">
      <c r="D3312" s="179"/>
    </row>
    <row r="3313" spans="4:4" x14ac:dyDescent="0.2">
      <c r="D3313" s="179"/>
    </row>
    <row r="3314" spans="4:4" x14ac:dyDescent="0.2">
      <c r="D3314" s="179"/>
    </row>
    <row r="3315" spans="4:4" x14ac:dyDescent="0.2">
      <c r="D3315" s="179"/>
    </row>
    <row r="3316" spans="4:4" x14ac:dyDescent="0.2">
      <c r="D3316" s="179"/>
    </row>
    <row r="3317" spans="4:4" x14ac:dyDescent="0.2">
      <c r="D3317" s="179"/>
    </row>
    <row r="3318" spans="4:4" x14ac:dyDescent="0.2">
      <c r="D3318" s="179"/>
    </row>
    <row r="3319" spans="4:4" x14ac:dyDescent="0.2">
      <c r="D3319" s="179"/>
    </row>
    <row r="3320" spans="4:4" x14ac:dyDescent="0.2">
      <c r="D3320" s="179"/>
    </row>
    <row r="3321" spans="4:4" x14ac:dyDescent="0.2">
      <c r="D3321" s="179"/>
    </row>
    <row r="3322" spans="4:4" x14ac:dyDescent="0.2">
      <c r="D3322" s="179"/>
    </row>
    <row r="3323" spans="4:4" x14ac:dyDescent="0.2">
      <c r="D3323" s="179"/>
    </row>
    <row r="3324" spans="4:4" x14ac:dyDescent="0.2">
      <c r="D3324" s="179"/>
    </row>
    <row r="3325" spans="4:4" x14ac:dyDescent="0.2">
      <c r="D3325" s="179"/>
    </row>
    <row r="3326" spans="4:4" x14ac:dyDescent="0.2">
      <c r="D3326" s="179"/>
    </row>
    <row r="3327" spans="4:4" x14ac:dyDescent="0.2">
      <c r="D3327" s="179"/>
    </row>
    <row r="3328" spans="4:4" x14ac:dyDescent="0.2">
      <c r="D3328" s="179"/>
    </row>
    <row r="3329" spans="4:4" x14ac:dyDescent="0.2">
      <c r="D3329" s="179"/>
    </row>
    <row r="3330" spans="4:4" x14ac:dyDescent="0.2">
      <c r="D3330" s="179"/>
    </row>
    <row r="3331" spans="4:4" x14ac:dyDescent="0.2">
      <c r="D3331" s="179"/>
    </row>
    <row r="3332" spans="4:4" x14ac:dyDescent="0.2">
      <c r="D3332" s="179"/>
    </row>
    <row r="3333" spans="4:4" x14ac:dyDescent="0.2">
      <c r="D3333" s="179"/>
    </row>
    <row r="3334" spans="4:4" x14ac:dyDescent="0.2">
      <c r="D3334" s="179"/>
    </row>
    <row r="3335" spans="4:4" x14ac:dyDescent="0.2">
      <c r="D3335" s="179"/>
    </row>
    <row r="3336" spans="4:4" x14ac:dyDescent="0.2">
      <c r="D3336" s="179"/>
    </row>
    <row r="3337" spans="4:4" x14ac:dyDescent="0.2">
      <c r="D3337" s="179"/>
    </row>
    <row r="3338" spans="4:4" x14ac:dyDescent="0.2">
      <c r="D3338" s="179"/>
    </row>
    <row r="3339" spans="4:4" x14ac:dyDescent="0.2">
      <c r="D3339" s="179"/>
    </row>
    <row r="3340" spans="4:4" x14ac:dyDescent="0.2">
      <c r="D3340" s="179"/>
    </row>
    <row r="3341" spans="4:4" x14ac:dyDescent="0.2">
      <c r="D3341" s="179"/>
    </row>
    <row r="3342" spans="4:4" x14ac:dyDescent="0.2">
      <c r="D3342" s="179"/>
    </row>
    <row r="3343" spans="4:4" x14ac:dyDescent="0.2">
      <c r="D3343" s="179"/>
    </row>
    <row r="3344" spans="4:4" x14ac:dyDescent="0.2">
      <c r="D3344" s="179"/>
    </row>
    <row r="3345" spans="4:4" x14ac:dyDescent="0.2">
      <c r="D3345" s="179"/>
    </row>
    <row r="3346" spans="4:4" x14ac:dyDescent="0.2">
      <c r="D3346" s="179"/>
    </row>
    <row r="3347" spans="4:4" x14ac:dyDescent="0.2">
      <c r="D3347" s="179"/>
    </row>
    <row r="3348" spans="4:4" x14ac:dyDescent="0.2">
      <c r="D3348" s="179"/>
    </row>
    <row r="3349" spans="4:4" x14ac:dyDescent="0.2">
      <c r="D3349" s="179"/>
    </row>
    <row r="3350" spans="4:4" x14ac:dyDescent="0.2">
      <c r="D3350" s="179"/>
    </row>
    <row r="3351" spans="4:4" x14ac:dyDescent="0.2">
      <c r="D3351" s="179"/>
    </row>
    <row r="3352" spans="4:4" x14ac:dyDescent="0.2">
      <c r="D3352" s="179"/>
    </row>
    <row r="3353" spans="4:4" x14ac:dyDescent="0.2">
      <c r="D3353" s="179"/>
    </row>
    <row r="3354" spans="4:4" x14ac:dyDescent="0.2">
      <c r="D3354" s="179"/>
    </row>
    <row r="3355" spans="4:4" x14ac:dyDescent="0.2">
      <c r="D3355" s="179"/>
    </row>
    <row r="3356" spans="4:4" x14ac:dyDescent="0.2">
      <c r="D3356" s="179"/>
    </row>
    <row r="3357" spans="4:4" x14ac:dyDescent="0.2">
      <c r="D3357" s="179"/>
    </row>
    <row r="3358" spans="4:4" x14ac:dyDescent="0.2">
      <c r="D3358" s="179"/>
    </row>
    <row r="3359" spans="4:4" x14ac:dyDescent="0.2">
      <c r="D3359" s="179"/>
    </row>
    <row r="3360" spans="4:4" x14ac:dyDescent="0.2">
      <c r="D3360" s="179"/>
    </row>
    <row r="3361" spans="4:4" x14ac:dyDescent="0.2">
      <c r="D3361" s="179"/>
    </row>
    <row r="3362" spans="4:4" x14ac:dyDescent="0.2">
      <c r="D3362" s="179"/>
    </row>
    <row r="3363" spans="4:4" x14ac:dyDescent="0.2">
      <c r="D3363" s="179"/>
    </row>
    <row r="3364" spans="4:4" x14ac:dyDescent="0.2">
      <c r="D3364" s="179"/>
    </row>
    <row r="3365" spans="4:4" x14ac:dyDescent="0.2">
      <c r="D3365" s="179"/>
    </row>
    <row r="3366" spans="4:4" x14ac:dyDescent="0.2">
      <c r="D3366" s="179"/>
    </row>
    <row r="3367" spans="4:4" x14ac:dyDescent="0.2">
      <c r="D3367" s="179"/>
    </row>
    <row r="3368" spans="4:4" x14ac:dyDescent="0.2">
      <c r="D3368" s="179"/>
    </row>
    <row r="3369" spans="4:4" x14ac:dyDescent="0.2">
      <c r="D3369" s="179"/>
    </row>
    <row r="3370" spans="4:4" x14ac:dyDescent="0.2">
      <c r="D3370" s="179"/>
    </row>
    <row r="3371" spans="4:4" x14ac:dyDescent="0.2">
      <c r="D3371" s="179"/>
    </row>
    <row r="3372" spans="4:4" x14ac:dyDescent="0.2">
      <c r="D3372" s="179"/>
    </row>
    <row r="3373" spans="4:4" x14ac:dyDescent="0.2">
      <c r="D3373" s="179"/>
    </row>
    <row r="3374" spans="4:4" x14ac:dyDescent="0.2">
      <c r="D3374" s="179"/>
    </row>
    <row r="3375" spans="4:4" x14ac:dyDescent="0.2">
      <c r="D3375" s="179"/>
    </row>
    <row r="3376" spans="4:4" x14ac:dyDescent="0.2">
      <c r="D3376" s="179"/>
    </row>
    <row r="3377" spans="4:4" x14ac:dyDescent="0.2">
      <c r="D3377" s="179"/>
    </row>
    <row r="3378" spans="4:4" x14ac:dyDescent="0.2">
      <c r="D3378" s="179"/>
    </row>
    <row r="3379" spans="4:4" x14ac:dyDescent="0.2">
      <c r="D3379" s="179"/>
    </row>
    <row r="3380" spans="4:4" x14ac:dyDescent="0.2">
      <c r="D3380" s="179"/>
    </row>
    <row r="3381" spans="4:4" x14ac:dyDescent="0.2">
      <c r="D3381" s="179"/>
    </row>
    <row r="3382" spans="4:4" x14ac:dyDescent="0.2">
      <c r="D3382" s="179"/>
    </row>
    <row r="3383" spans="4:4" x14ac:dyDescent="0.2">
      <c r="D3383" s="179"/>
    </row>
    <row r="3384" spans="4:4" x14ac:dyDescent="0.2">
      <c r="D3384" s="179"/>
    </row>
    <row r="3385" spans="4:4" x14ac:dyDescent="0.2">
      <c r="D3385" s="179"/>
    </row>
    <row r="3386" spans="4:4" x14ac:dyDescent="0.2">
      <c r="D3386" s="179"/>
    </row>
    <row r="3387" spans="4:4" x14ac:dyDescent="0.2">
      <c r="D3387" s="179"/>
    </row>
    <row r="3388" spans="4:4" x14ac:dyDescent="0.2">
      <c r="D3388" s="179"/>
    </row>
    <row r="3389" spans="4:4" x14ac:dyDescent="0.2">
      <c r="D3389" s="179"/>
    </row>
    <row r="3390" spans="4:4" x14ac:dyDescent="0.2">
      <c r="D3390" s="179"/>
    </row>
    <row r="3391" spans="4:4" x14ac:dyDescent="0.2">
      <c r="D3391" s="179"/>
    </row>
    <row r="3392" spans="4:4" x14ac:dyDescent="0.2">
      <c r="D3392" s="179"/>
    </row>
    <row r="3393" spans="4:4" x14ac:dyDescent="0.2">
      <c r="D3393" s="179"/>
    </row>
    <row r="3394" spans="4:4" x14ac:dyDescent="0.2">
      <c r="D3394" s="179"/>
    </row>
    <row r="3395" spans="4:4" x14ac:dyDescent="0.2">
      <c r="D3395" s="179"/>
    </row>
    <row r="3396" spans="4:4" x14ac:dyDescent="0.2">
      <c r="D3396" s="179"/>
    </row>
    <row r="3397" spans="4:4" x14ac:dyDescent="0.2">
      <c r="D3397" s="179"/>
    </row>
    <row r="3398" spans="4:4" x14ac:dyDescent="0.2">
      <c r="D3398" s="179"/>
    </row>
    <row r="3399" spans="4:4" x14ac:dyDescent="0.2">
      <c r="D3399" s="179"/>
    </row>
    <row r="3400" spans="4:4" x14ac:dyDescent="0.2">
      <c r="D3400" s="179"/>
    </row>
    <row r="3401" spans="4:4" x14ac:dyDescent="0.2">
      <c r="D3401" s="179"/>
    </row>
    <row r="3402" spans="4:4" x14ac:dyDescent="0.2">
      <c r="D3402" s="179"/>
    </row>
    <row r="3403" spans="4:4" x14ac:dyDescent="0.2">
      <c r="D3403" s="179"/>
    </row>
    <row r="3404" spans="4:4" x14ac:dyDescent="0.2">
      <c r="D3404" s="179"/>
    </row>
    <row r="3405" spans="4:4" x14ac:dyDescent="0.2">
      <c r="D3405" s="179"/>
    </row>
    <row r="3406" spans="4:4" x14ac:dyDescent="0.2">
      <c r="D3406" s="179"/>
    </row>
    <row r="3407" spans="4:4" x14ac:dyDescent="0.2">
      <c r="D3407" s="179"/>
    </row>
    <row r="3408" spans="4:4" x14ac:dyDescent="0.2">
      <c r="D3408" s="179"/>
    </row>
    <row r="3409" spans="4:4" x14ac:dyDescent="0.2">
      <c r="D3409" s="179"/>
    </row>
    <row r="3410" spans="4:4" x14ac:dyDescent="0.2">
      <c r="D3410" s="179"/>
    </row>
    <row r="3411" spans="4:4" x14ac:dyDescent="0.2">
      <c r="D3411" s="179"/>
    </row>
    <row r="3412" spans="4:4" x14ac:dyDescent="0.2">
      <c r="D3412" s="179"/>
    </row>
    <row r="3413" spans="4:4" x14ac:dyDescent="0.2">
      <c r="D3413" s="179"/>
    </row>
    <row r="3414" spans="4:4" x14ac:dyDescent="0.2">
      <c r="D3414" s="179"/>
    </row>
    <row r="3415" spans="4:4" x14ac:dyDescent="0.2">
      <c r="D3415" s="179"/>
    </row>
    <row r="3416" spans="4:4" x14ac:dyDescent="0.2">
      <c r="D3416" s="179"/>
    </row>
    <row r="3417" spans="4:4" x14ac:dyDescent="0.2">
      <c r="D3417" s="179"/>
    </row>
    <row r="3418" spans="4:4" x14ac:dyDescent="0.2">
      <c r="D3418" s="179"/>
    </row>
    <row r="3419" spans="4:4" x14ac:dyDescent="0.2">
      <c r="D3419" s="179"/>
    </row>
    <row r="3420" spans="4:4" x14ac:dyDescent="0.2">
      <c r="D3420" s="179"/>
    </row>
    <row r="3421" spans="4:4" x14ac:dyDescent="0.2">
      <c r="D3421" s="179"/>
    </row>
    <row r="3422" spans="4:4" x14ac:dyDescent="0.2">
      <c r="D3422" s="179"/>
    </row>
    <row r="3423" spans="4:4" x14ac:dyDescent="0.2">
      <c r="D3423" s="179"/>
    </row>
    <row r="3424" spans="4:4" x14ac:dyDescent="0.2">
      <c r="D3424" s="179"/>
    </row>
    <row r="3425" spans="4:4" x14ac:dyDescent="0.2">
      <c r="D3425" s="179"/>
    </row>
    <row r="3426" spans="4:4" x14ac:dyDescent="0.2">
      <c r="D3426" s="179"/>
    </row>
    <row r="3427" spans="4:4" x14ac:dyDescent="0.2">
      <c r="D3427" s="179"/>
    </row>
    <row r="3428" spans="4:4" x14ac:dyDescent="0.2">
      <c r="D3428" s="179"/>
    </row>
    <row r="3429" spans="4:4" x14ac:dyDescent="0.2">
      <c r="D3429" s="179"/>
    </row>
    <row r="3430" spans="4:4" x14ac:dyDescent="0.2">
      <c r="D3430" s="179"/>
    </row>
    <row r="3431" spans="4:4" x14ac:dyDescent="0.2">
      <c r="D3431" s="179"/>
    </row>
    <row r="3432" spans="4:4" x14ac:dyDescent="0.2">
      <c r="D3432" s="179"/>
    </row>
    <row r="3433" spans="4:4" x14ac:dyDescent="0.2">
      <c r="D3433" s="179"/>
    </row>
    <row r="3434" spans="4:4" x14ac:dyDescent="0.2">
      <c r="D3434" s="179"/>
    </row>
    <row r="3435" spans="4:4" x14ac:dyDescent="0.2">
      <c r="D3435" s="179"/>
    </row>
    <row r="3436" spans="4:4" x14ac:dyDescent="0.2">
      <c r="D3436" s="179"/>
    </row>
    <row r="3437" spans="4:4" x14ac:dyDescent="0.2">
      <c r="D3437" s="179"/>
    </row>
    <row r="3438" spans="4:4" x14ac:dyDescent="0.2">
      <c r="D3438" s="179"/>
    </row>
    <row r="3439" spans="4:4" x14ac:dyDescent="0.2">
      <c r="D3439" s="179"/>
    </row>
    <row r="3440" spans="4:4" x14ac:dyDescent="0.2">
      <c r="D3440" s="179"/>
    </row>
    <row r="3441" spans="4:4" x14ac:dyDescent="0.2">
      <c r="D3441" s="179"/>
    </row>
    <row r="3442" spans="4:4" x14ac:dyDescent="0.2">
      <c r="D3442" s="179"/>
    </row>
    <row r="3443" spans="4:4" x14ac:dyDescent="0.2">
      <c r="D3443" s="179"/>
    </row>
    <row r="3444" spans="4:4" x14ac:dyDescent="0.2">
      <c r="D3444" s="179"/>
    </row>
    <row r="3445" spans="4:4" x14ac:dyDescent="0.2">
      <c r="D3445" s="179"/>
    </row>
    <row r="3446" spans="4:4" x14ac:dyDescent="0.2">
      <c r="D3446" s="179"/>
    </row>
    <row r="3447" spans="4:4" x14ac:dyDescent="0.2">
      <c r="D3447" s="179"/>
    </row>
    <row r="3448" spans="4:4" x14ac:dyDescent="0.2">
      <c r="D3448" s="179"/>
    </row>
    <row r="3449" spans="4:4" x14ac:dyDescent="0.2">
      <c r="D3449" s="179"/>
    </row>
    <row r="3450" spans="4:4" x14ac:dyDescent="0.2">
      <c r="D3450" s="179"/>
    </row>
    <row r="3451" spans="4:4" x14ac:dyDescent="0.2">
      <c r="D3451" s="179"/>
    </row>
    <row r="3452" spans="4:4" x14ac:dyDescent="0.2">
      <c r="D3452" s="179"/>
    </row>
    <row r="3453" spans="4:4" x14ac:dyDescent="0.2">
      <c r="D3453" s="179"/>
    </row>
    <row r="3454" spans="4:4" x14ac:dyDescent="0.2">
      <c r="D3454" s="179"/>
    </row>
    <row r="3455" spans="4:4" x14ac:dyDescent="0.2">
      <c r="D3455" s="179"/>
    </row>
    <row r="3456" spans="4:4" x14ac:dyDescent="0.2">
      <c r="D3456" s="179"/>
    </row>
    <row r="3457" spans="4:4" x14ac:dyDescent="0.2">
      <c r="D3457" s="179"/>
    </row>
    <row r="3458" spans="4:4" x14ac:dyDescent="0.2">
      <c r="D3458" s="179"/>
    </row>
    <row r="3459" spans="4:4" x14ac:dyDescent="0.2">
      <c r="D3459" s="179"/>
    </row>
    <row r="3460" spans="4:4" x14ac:dyDescent="0.2">
      <c r="D3460" s="179"/>
    </row>
    <row r="3461" spans="4:4" x14ac:dyDescent="0.2">
      <c r="D3461" s="179"/>
    </row>
    <row r="3462" spans="4:4" x14ac:dyDescent="0.2">
      <c r="D3462" s="179"/>
    </row>
    <row r="3463" spans="4:4" x14ac:dyDescent="0.2">
      <c r="D3463" s="179"/>
    </row>
    <row r="3464" spans="4:4" x14ac:dyDescent="0.2">
      <c r="D3464" s="179"/>
    </row>
    <row r="3465" spans="4:4" x14ac:dyDescent="0.2">
      <c r="D3465" s="179"/>
    </row>
    <row r="3466" spans="4:4" x14ac:dyDescent="0.2">
      <c r="D3466" s="179"/>
    </row>
    <row r="3467" spans="4:4" x14ac:dyDescent="0.2">
      <c r="D3467" s="179"/>
    </row>
    <row r="3468" spans="4:4" x14ac:dyDescent="0.2">
      <c r="D3468" s="179"/>
    </row>
    <row r="3469" spans="4:4" x14ac:dyDescent="0.2">
      <c r="D3469" s="179"/>
    </row>
    <row r="3470" spans="4:4" x14ac:dyDescent="0.2">
      <c r="D3470" s="179"/>
    </row>
    <row r="3471" spans="4:4" x14ac:dyDescent="0.2">
      <c r="D3471" s="179"/>
    </row>
    <row r="3472" spans="4:4" x14ac:dyDescent="0.2">
      <c r="D3472" s="179"/>
    </row>
    <row r="3473" spans="4:4" x14ac:dyDescent="0.2">
      <c r="D3473" s="179"/>
    </row>
    <row r="3474" spans="4:4" x14ac:dyDescent="0.2">
      <c r="D3474" s="179"/>
    </row>
    <row r="3475" spans="4:4" x14ac:dyDescent="0.2">
      <c r="D3475" s="179"/>
    </row>
    <row r="3476" spans="4:4" x14ac:dyDescent="0.2">
      <c r="D3476" s="179"/>
    </row>
    <row r="3477" spans="4:4" x14ac:dyDescent="0.2">
      <c r="D3477" s="179"/>
    </row>
    <row r="3478" spans="4:4" x14ac:dyDescent="0.2">
      <c r="D3478" s="179"/>
    </row>
    <row r="3479" spans="4:4" x14ac:dyDescent="0.2">
      <c r="D3479" s="179"/>
    </row>
    <row r="3480" spans="4:4" x14ac:dyDescent="0.2">
      <c r="D3480" s="179"/>
    </row>
    <row r="3481" spans="4:4" x14ac:dyDescent="0.2">
      <c r="D3481" s="179"/>
    </row>
    <row r="3482" spans="4:4" x14ac:dyDescent="0.2">
      <c r="D3482" s="179"/>
    </row>
    <row r="3483" spans="4:4" x14ac:dyDescent="0.2">
      <c r="D3483" s="179"/>
    </row>
    <row r="3484" spans="4:4" x14ac:dyDescent="0.2">
      <c r="D3484" s="179"/>
    </row>
    <row r="3485" spans="4:4" x14ac:dyDescent="0.2">
      <c r="D3485" s="179"/>
    </row>
    <row r="3486" spans="4:4" x14ac:dyDescent="0.2">
      <c r="D3486" s="179"/>
    </row>
    <row r="3487" spans="4:4" x14ac:dyDescent="0.2">
      <c r="D3487" s="179"/>
    </row>
    <row r="3488" spans="4:4" x14ac:dyDescent="0.2">
      <c r="D3488" s="179"/>
    </row>
    <row r="3489" spans="4:4" x14ac:dyDescent="0.2">
      <c r="D3489" s="179"/>
    </row>
    <row r="3490" spans="4:4" x14ac:dyDescent="0.2">
      <c r="D3490" s="179"/>
    </row>
    <row r="3491" spans="4:4" x14ac:dyDescent="0.2">
      <c r="D3491" s="179"/>
    </row>
    <row r="3492" spans="4:4" x14ac:dyDescent="0.2">
      <c r="D3492" s="179"/>
    </row>
    <row r="3493" spans="4:4" x14ac:dyDescent="0.2">
      <c r="D3493" s="179"/>
    </row>
    <row r="3494" spans="4:4" x14ac:dyDescent="0.2">
      <c r="D3494" s="179"/>
    </row>
    <row r="3495" spans="4:4" x14ac:dyDescent="0.2">
      <c r="D3495" s="179"/>
    </row>
    <row r="3496" spans="4:4" x14ac:dyDescent="0.2">
      <c r="D3496" s="179"/>
    </row>
    <row r="3497" spans="4:4" x14ac:dyDescent="0.2">
      <c r="D3497" s="179"/>
    </row>
    <row r="3498" spans="4:4" x14ac:dyDescent="0.2">
      <c r="D3498" s="179"/>
    </row>
    <row r="3499" spans="4:4" x14ac:dyDescent="0.2">
      <c r="D3499" s="179"/>
    </row>
    <row r="3500" spans="4:4" x14ac:dyDescent="0.2">
      <c r="D3500" s="179"/>
    </row>
    <row r="3501" spans="4:4" x14ac:dyDescent="0.2">
      <c r="D3501" s="179"/>
    </row>
    <row r="3502" spans="4:4" x14ac:dyDescent="0.2">
      <c r="D3502" s="179"/>
    </row>
    <row r="3503" spans="4:4" x14ac:dyDescent="0.2">
      <c r="D3503" s="179"/>
    </row>
    <row r="3504" spans="4:4" x14ac:dyDescent="0.2">
      <c r="D3504" s="179"/>
    </row>
    <row r="3505" spans="4:4" x14ac:dyDescent="0.2">
      <c r="D3505" s="179"/>
    </row>
    <row r="3506" spans="4:4" x14ac:dyDescent="0.2">
      <c r="D3506" s="179"/>
    </row>
    <row r="3507" spans="4:4" x14ac:dyDescent="0.2">
      <c r="D3507" s="179"/>
    </row>
    <row r="3508" spans="4:4" x14ac:dyDescent="0.2">
      <c r="D3508" s="179"/>
    </row>
    <row r="3509" spans="4:4" x14ac:dyDescent="0.2">
      <c r="D3509" s="179"/>
    </row>
    <row r="3510" spans="4:4" x14ac:dyDescent="0.2">
      <c r="D3510" s="179"/>
    </row>
    <row r="3511" spans="4:4" x14ac:dyDescent="0.2">
      <c r="D3511" s="179"/>
    </row>
    <row r="3512" spans="4:4" x14ac:dyDescent="0.2">
      <c r="D3512" s="179"/>
    </row>
    <row r="3513" spans="4:4" x14ac:dyDescent="0.2">
      <c r="D3513" s="179"/>
    </row>
    <row r="3514" spans="4:4" x14ac:dyDescent="0.2">
      <c r="D3514" s="179"/>
    </row>
    <row r="3515" spans="4:4" x14ac:dyDescent="0.2">
      <c r="D3515" s="179"/>
    </row>
    <row r="3516" spans="4:4" x14ac:dyDescent="0.2">
      <c r="D3516" s="179"/>
    </row>
    <row r="3517" spans="4:4" x14ac:dyDescent="0.2">
      <c r="D3517" s="179"/>
    </row>
    <row r="3518" spans="4:4" x14ac:dyDescent="0.2">
      <c r="D3518" s="179"/>
    </row>
    <row r="3519" spans="4:4" x14ac:dyDescent="0.2">
      <c r="D3519" s="179"/>
    </row>
    <row r="3520" spans="4:4" x14ac:dyDescent="0.2">
      <c r="D3520" s="179"/>
    </row>
    <row r="3521" spans="4:4" x14ac:dyDescent="0.2">
      <c r="D3521" s="179"/>
    </row>
    <row r="3522" spans="4:4" x14ac:dyDescent="0.2">
      <c r="D3522" s="179"/>
    </row>
    <row r="3523" spans="4:4" x14ac:dyDescent="0.2">
      <c r="D3523" s="179"/>
    </row>
    <row r="3524" spans="4:4" x14ac:dyDescent="0.2">
      <c r="D3524" s="179"/>
    </row>
    <row r="3525" spans="4:4" x14ac:dyDescent="0.2">
      <c r="D3525" s="179"/>
    </row>
    <row r="3526" spans="4:4" x14ac:dyDescent="0.2">
      <c r="D3526" s="179"/>
    </row>
    <row r="3527" spans="4:4" x14ac:dyDescent="0.2">
      <c r="D3527" s="179"/>
    </row>
    <row r="3528" spans="4:4" x14ac:dyDescent="0.2">
      <c r="D3528" s="179"/>
    </row>
    <row r="3529" spans="4:4" x14ac:dyDescent="0.2">
      <c r="D3529" s="179"/>
    </row>
    <row r="3530" spans="4:4" x14ac:dyDescent="0.2">
      <c r="D3530" s="179"/>
    </row>
    <row r="3531" spans="4:4" x14ac:dyDescent="0.2">
      <c r="D3531" s="179"/>
    </row>
    <row r="3532" spans="4:4" x14ac:dyDescent="0.2">
      <c r="D3532" s="179"/>
    </row>
    <row r="3533" spans="4:4" x14ac:dyDescent="0.2">
      <c r="D3533" s="179"/>
    </row>
    <row r="3534" spans="4:4" x14ac:dyDescent="0.2">
      <c r="D3534" s="179"/>
    </row>
    <row r="3535" spans="4:4" x14ac:dyDescent="0.2">
      <c r="D3535" s="179"/>
    </row>
    <row r="3536" spans="4:4" x14ac:dyDescent="0.2">
      <c r="D3536" s="179"/>
    </row>
    <row r="3537" spans="4:4" x14ac:dyDescent="0.2">
      <c r="D3537" s="179"/>
    </row>
    <row r="3538" spans="4:4" x14ac:dyDescent="0.2">
      <c r="D3538" s="179"/>
    </row>
    <row r="3539" spans="4:4" x14ac:dyDescent="0.2">
      <c r="D3539" s="179"/>
    </row>
    <row r="3540" spans="4:4" x14ac:dyDescent="0.2">
      <c r="D3540" s="179"/>
    </row>
    <row r="3541" spans="4:4" x14ac:dyDescent="0.2">
      <c r="D3541" s="179"/>
    </row>
    <row r="3542" spans="4:4" x14ac:dyDescent="0.2">
      <c r="D3542" s="179"/>
    </row>
    <row r="3543" spans="4:4" x14ac:dyDescent="0.2">
      <c r="D3543" s="179"/>
    </row>
    <row r="3544" spans="4:4" x14ac:dyDescent="0.2">
      <c r="D3544" s="179"/>
    </row>
    <row r="3545" spans="4:4" x14ac:dyDescent="0.2">
      <c r="D3545" s="179"/>
    </row>
    <row r="3546" spans="4:4" x14ac:dyDescent="0.2">
      <c r="D3546" s="179"/>
    </row>
    <row r="3547" spans="4:4" x14ac:dyDescent="0.2">
      <c r="D3547" s="179"/>
    </row>
    <row r="3548" spans="4:4" x14ac:dyDescent="0.2">
      <c r="D3548" s="179"/>
    </row>
    <row r="3549" spans="4:4" x14ac:dyDescent="0.2">
      <c r="D3549" s="179"/>
    </row>
    <row r="3550" spans="4:4" x14ac:dyDescent="0.2">
      <c r="D3550" s="179"/>
    </row>
    <row r="3551" spans="4:4" x14ac:dyDescent="0.2">
      <c r="D3551" s="179"/>
    </row>
    <row r="3552" spans="4:4" x14ac:dyDescent="0.2">
      <c r="D3552" s="179"/>
    </row>
    <row r="3553" spans="4:4" x14ac:dyDescent="0.2">
      <c r="D3553" s="179"/>
    </row>
    <row r="3554" spans="4:4" x14ac:dyDescent="0.2">
      <c r="D3554" s="179"/>
    </row>
    <row r="3555" spans="4:4" x14ac:dyDescent="0.2">
      <c r="D3555" s="179"/>
    </row>
    <row r="3556" spans="4:4" x14ac:dyDescent="0.2">
      <c r="D3556" s="179"/>
    </row>
    <row r="3557" spans="4:4" x14ac:dyDescent="0.2">
      <c r="D3557" s="179"/>
    </row>
    <row r="3558" spans="4:4" x14ac:dyDescent="0.2">
      <c r="D3558" s="179"/>
    </row>
    <row r="3559" spans="4:4" x14ac:dyDescent="0.2">
      <c r="D3559" s="179"/>
    </row>
    <row r="3560" spans="4:4" x14ac:dyDescent="0.2">
      <c r="D3560" s="179"/>
    </row>
    <row r="3561" spans="4:4" x14ac:dyDescent="0.2">
      <c r="D3561" s="179"/>
    </row>
    <row r="3562" spans="4:4" x14ac:dyDescent="0.2">
      <c r="D3562" s="179"/>
    </row>
    <row r="3563" spans="4:4" x14ac:dyDescent="0.2">
      <c r="D3563" s="179"/>
    </row>
    <row r="3564" spans="4:4" x14ac:dyDescent="0.2">
      <c r="D3564" s="179"/>
    </row>
    <row r="3565" spans="4:4" x14ac:dyDescent="0.2">
      <c r="D3565" s="179"/>
    </row>
    <row r="3566" spans="4:4" x14ac:dyDescent="0.2">
      <c r="D3566" s="179"/>
    </row>
    <row r="3567" spans="4:4" x14ac:dyDescent="0.2">
      <c r="D3567" s="179"/>
    </row>
    <row r="3568" spans="4:4" x14ac:dyDescent="0.2">
      <c r="D3568" s="179"/>
    </row>
    <row r="3569" spans="4:4" x14ac:dyDescent="0.2">
      <c r="D3569" s="179"/>
    </row>
    <row r="3570" spans="4:4" x14ac:dyDescent="0.2">
      <c r="D3570" s="179"/>
    </row>
    <row r="3571" spans="4:4" x14ac:dyDescent="0.2">
      <c r="D3571" s="179"/>
    </row>
    <row r="3572" spans="4:4" x14ac:dyDescent="0.2">
      <c r="D3572" s="179"/>
    </row>
    <row r="3573" spans="4:4" x14ac:dyDescent="0.2">
      <c r="D3573" s="179"/>
    </row>
    <row r="3574" spans="4:4" x14ac:dyDescent="0.2">
      <c r="D3574" s="179"/>
    </row>
    <row r="3575" spans="4:4" x14ac:dyDescent="0.2">
      <c r="D3575" s="179"/>
    </row>
    <row r="3576" spans="4:4" x14ac:dyDescent="0.2">
      <c r="D3576" s="179"/>
    </row>
    <row r="3577" spans="4:4" x14ac:dyDescent="0.2">
      <c r="D3577" s="179"/>
    </row>
    <row r="3578" spans="4:4" x14ac:dyDescent="0.2">
      <c r="D3578" s="179"/>
    </row>
    <row r="3579" spans="4:4" x14ac:dyDescent="0.2">
      <c r="D3579" s="179"/>
    </row>
    <row r="3580" spans="4:4" x14ac:dyDescent="0.2">
      <c r="D3580" s="179"/>
    </row>
    <row r="3581" spans="4:4" x14ac:dyDescent="0.2">
      <c r="D3581" s="179"/>
    </row>
    <row r="3582" spans="4:4" x14ac:dyDescent="0.2">
      <c r="D3582" s="179"/>
    </row>
    <row r="3583" spans="4:4" x14ac:dyDescent="0.2">
      <c r="D3583" s="179"/>
    </row>
    <row r="3584" spans="4:4" x14ac:dyDescent="0.2">
      <c r="D3584" s="179"/>
    </row>
    <row r="3585" spans="4:4" x14ac:dyDescent="0.2">
      <c r="D3585" s="179"/>
    </row>
    <row r="3586" spans="4:4" x14ac:dyDescent="0.2">
      <c r="D3586" s="179"/>
    </row>
    <row r="3587" spans="4:4" x14ac:dyDescent="0.2">
      <c r="D3587" s="179"/>
    </row>
    <row r="3588" spans="4:4" x14ac:dyDescent="0.2">
      <c r="D3588" s="179"/>
    </row>
    <row r="3589" spans="4:4" x14ac:dyDescent="0.2">
      <c r="D3589" s="179"/>
    </row>
    <row r="3590" spans="4:4" x14ac:dyDescent="0.2">
      <c r="D3590" s="179"/>
    </row>
    <row r="3591" spans="4:4" x14ac:dyDescent="0.2">
      <c r="D3591" s="179"/>
    </row>
    <row r="3592" spans="4:4" x14ac:dyDescent="0.2">
      <c r="D3592" s="179"/>
    </row>
    <row r="3593" spans="4:4" x14ac:dyDescent="0.2">
      <c r="D3593" s="179"/>
    </row>
    <row r="3594" spans="4:4" x14ac:dyDescent="0.2">
      <c r="D3594" s="179"/>
    </row>
    <row r="3595" spans="4:4" x14ac:dyDescent="0.2">
      <c r="D3595" s="179"/>
    </row>
    <row r="3596" spans="4:4" x14ac:dyDescent="0.2">
      <c r="D3596" s="179"/>
    </row>
    <row r="3597" spans="4:4" x14ac:dyDescent="0.2">
      <c r="D3597" s="179"/>
    </row>
    <row r="3598" spans="4:4" x14ac:dyDescent="0.2">
      <c r="D3598" s="179"/>
    </row>
    <row r="3599" spans="4:4" x14ac:dyDescent="0.2">
      <c r="D3599" s="179"/>
    </row>
    <row r="3600" spans="4:4" x14ac:dyDescent="0.2">
      <c r="D3600" s="179"/>
    </row>
    <row r="3601" spans="4:4" x14ac:dyDescent="0.2">
      <c r="D3601" s="179"/>
    </row>
    <row r="3602" spans="4:4" x14ac:dyDescent="0.2">
      <c r="D3602" s="179"/>
    </row>
    <row r="3603" spans="4:4" x14ac:dyDescent="0.2">
      <c r="D3603" s="179"/>
    </row>
    <row r="3604" spans="4:4" x14ac:dyDescent="0.2">
      <c r="D3604" s="179"/>
    </row>
    <row r="3605" spans="4:4" x14ac:dyDescent="0.2">
      <c r="D3605" s="179"/>
    </row>
    <row r="3606" spans="4:4" x14ac:dyDescent="0.2">
      <c r="D3606" s="179"/>
    </row>
    <row r="3607" spans="4:4" x14ac:dyDescent="0.2">
      <c r="D3607" s="179"/>
    </row>
    <row r="3608" spans="4:4" x14ac:dyDescent="0.2">
      <c r="D3608" s="179"/>
    </row>
    <row r="3609" spans="4:4" x14ac:dyDescent="0.2">
      <c r="D3609" s="179"/>
    </row>
    <row r="3610" spans="4:4" x14ac:dyDescent="0.2">
      <c r="D3610" s="179"/>
    </row>
    <row r="3611" spans="4:4" x14ac:dyDescent="0.2">
      <c r="D3611" s="179"/>
    </row>
    <row r="3612" spans="4:4" x14ac:dyDescent="0.2">
      <c r="D3612" s="179"/>
    </row>
    <row r="3613" spans="4:4" x14ac:dyDescent="0.2">
      <c r="D3613" s="179"/>
    </row>
    <row r="3614" spans="4:4" x14ac:dyDescent="0.2">
      <c r="D3614" s="179"/>
    </row>
    <row r="3615" spans="4:4" x14ac:dyDescent="0.2">
      <c r="D3615" s="179"/>
    </row>
    <row r="3616" spans="4:4" x14ac:dyDescent="0.2">
      <c r="D3616" s="179"/>
    </row>
    <row r="3617" spans="4:4" x14ac:dyDescent="0.2">
      <c r="D3617" s="179"/>
    </row>
    <row r="3618" spans="4:4" x14ac:dyDescent="0.2">
      <c r="D3618" s="179"/>
    </row>
    <row r="3619" spans="4:4" x14ac:dyDescent="0.2">
      <c r="D3619" s="179"/>
    </row>
    <row r="3620" spans="4:4" x14ac:dyDescent="0.2">
      <c r="D3620" s="179"/>
    </row>
    <row r="3621" spans="4:4" x14ac:dyDescent="0.2">
      <c r="D3621" s="179"/>
    </row>
    <row r="3622" spans="4:4" x14ac:dyDescent="0.2">
      <c r="D3622" s="179"/>
    </row>
    <row r="3623" spans="4:4" x14ac:dyDescent="0.2">
      <c r="D3623" s="179"/>
    </row>
    <row r="3624" spans="4:4" x14ac:dyDescent="0.2">
      <c r="D3624" s="179"/>
    </row>
    <row r="3625" spans="4:4" x14ac:dyDescent="0.2">
      <c r="D3625" s="179"/>
    </row>
    <row r="3626" spans="4:4" x14ac:dyDescent="0.2">
      <c r="D3626" s="179"/>
    </row>
    <row r="3627" spans="4:4" x14ac:dyDescent="0.2">
      <c r="D3627" s="179"/>
    </row>
    <row r="3628" spans="4:4" x14ac:dyDescent="0.2">
      <c r="D3628" s="179"/>
    </row>
    <row r="3629" spans="4:4" x14ac:dyDescent="0.2">
      <c r="D3629" s="179"/>
    </row>
    <row r="3630" spans="4:4" x14ac:dyDescent="0.2">
      <c r="D3630" s="179"/>
    </row>
    <row r="3631" spans="4:4" x14ac:dyDescent="0.2">
      <c r="D3631" s="179"/>
    </row>
    <row r="3632" spans="4:4" x14ac:dyDescent="0.2">
      <c r="D3632" s="179"/>
    </row>
    <row r="3633" spans="4:4" x14ac:dyDescent="0.2">
      <c r="D3633" s="179"/>
    </row>
    <row r="3634" spans="4:4" x14ac:dyDescent="0.2">
      <c r="D3634" s="179"/>
    </row>
    <row r="3635" spans="4:4" x14ac:dyDescent="0.2">
      <c r="D3635" s="179"/>
    </row>
    <row r="3636" spans="4:4" x14ac:dyDescent="0.2">
      <c r="D3636" s="179"/>
    </row>
    <row r="3637" spans="4:4" x14ac:dyDescent="0.2">
      <c r="D3637" s="179"/>
    </row>
    <row r="3638" spans="4:4" x14ac:dyDescent="0.2">
      <c r="D3638" s="179"/>
    </row>
    <row r="3639" spans="4:4" x14ac:dyDescent="0.2">
      <c r="D3639" s="179"/>
    </row>
    <row r="3640" spans="4:4" x14ac:dyDescent="0.2">
      <c r="D3640" s="179"/>
    </row>
    <row r="3641" spans="4:4" x14ac:dyDescent="0.2">
      <c r="D3641" s="179"/>
    </row>
    <row r="3642" spans="4:4" x14ac:dyDescent="0.2">
      <c r="D3642" s="179"/>
    </row>
    <row r="3643" spans="4:4" x14ac:dyDescent="0.2">
      <c r="D3643" s="179"/>
    </row>
    <row r="3644" spans="4:4" x14ac:dyDescent="0.2">
      <c r="D3644" s="179"/>
    </row>
    <row r="3645" spans="4:4" x14ac:dyDescent="0.2">
      <c r="D3645" s="179"/>
    </row>
    <row r="3646" spans="4:4" x14ac:dyDescent="0.2">
      <c r="D3646" s="179"/>
    </row>
    <row r="3647" spans="4:4" x14ac:dyDescent="0.2">
      <c r="D3647" s="179"/>
    </row>
    <row r="3648" spans="4:4" x14ac:dyDescent="0.2">
      <c r="D3648" s="179"/>
    </row>
    <row r="3649" spans="4:4" x14ac:dyDescent="0.2">
      <c r="D3649" s="179"/>
    </row>
    <row r="3650" spans="4:4" x14ac:dyDescent="0.2">
      <c r="D3650" s="179"/>
    </row>
    <row r="3651" spans="4:4" x14ac:dyDescent="0.2">
      <c r="D3651" s="179"/>
    </row>
    <row r="3652" spans="4:4" x14ac:dyDescent="0.2">
      <c r="D3652" s="179"/>
    </row>
    <row r="3653" spans="4:4" x14ac:dyDescent="0.2">
      <c r="D3653" s="179"/>
    </row>
    <row r="3654" spans="4:4" x14ac:dyDescent="0.2">
      <c r="D3654" s="179"/>
    </row>
    <row r="3655" spans="4:4" x14ac:dyDescent="0.2">
      <c r="D3655" s="179"/>
    </row>
    <row r="3656" spans="4:4" x14ac:dyDescent="0.2">
      <c r="D3656" s="179"/>
    </row>
    <row r="3657" spans="4:4" x14ac:dyDescent="0.2">
      <c r="D3657" s="179"/>
    </row>
    <row r="3658" spans="4:4" x14ac:dyDescent="0.2">
      <c r="D3658" s="179"/>
    </row>
    <row r="3659" spans="4:4" x14ac:dyDescent="0.2">
      <c r="D3659" s="179"/>
    </row>
    <row r="3660" spans="4:4" x14ac:dyDescent="0.2">
      <c r="D3660" s="179"/>
    </row>
    <row r="3661" spans="4:4" x14ac:dyDescent="0.2">
      <c r="D3661" s="179"/>
    </row>
    <row r="3662" spans="4:4" x14ac:dyDescent="0.2">
      <c r="D3662" s="179"/>
    </row>
    <row r="3663" spans="4:4" x14ac:dyDescent="0.2">
      <c r="D3663" s="179"/>
    </row>
    <row r="3664" spans="4:4" x14ac:dyDescent="0.2">
      <c r="D3664" s="179"/>
    </row>
    <row r="3665" spans="4:4" x14ac:dyDescent="0.2">
      <c r="D3665" s="179"/>
    </row>
    <row r="3666" spans="4:4" x14ac:dyDescent="0.2">
      <c r="D3666" s="179"/>
    </row>
    <row r="3667" spans="4:4" x14ac:dyDescent="0.2">
      <c r="D3667" s="179"/>
    </row>
    <row r="3668" spans="4:4" x14ac:dyDescent="0.2">
      <c r="D3668" s="179"/>
    </row>
    <row r="3669" spans="4:4" x14ac:dyDescent="0.2">
      <c r="D3669" s="179"/>
    </row>
    <row r="3670" spans="4:4" x14ac:dyDescent="0.2">
      <c r="D3670" s="179"/>
    </row>
    <row r="3671" spans="4:4" x14ac:dyDescent="0.2">
      <c r="D3671" s="179"/>
    </row>
    <row r="3672" spans="4:4" x14ac:dyDescent="0.2">
      <c r="D3672" s="179"/>
    </row>
    <row r="3673" spans="4:4" x14ac:dyDescent="0.2">
      <c r="D3673" s="179"/>
    </row>
    <row r="3674" spans="4:4" x14ac:dyDescent="0.2">
      <c r="D3674" s="179"/>
    </row>
    <row r="3675" spans="4:4" x14ac:dyDescent="0.2">
      <c r="D3675" s="179"/>
    </row>
    <row r="3676" spans="4:4" x14ac:dyDescent="0.2">
      <c r="D3676" s="179"/>
    </row>
    <row r="3677" spans="4:4" x14ac:dyDescent="0.2">
      <c r="D3677" s="179"/>
    </row>
    <row r="3678" spans="4:4" x14ac:dyDescent="0.2">
      <c r="D3678" s="179"/>
    </row>
    <row r="3679" spans="4:4" x14ac:dyDescent="0.2">
      <c r="D3679" s="179"/>
    </row>
    <row r="3680" spans="4:4" x14ac:dyDescent="0.2">
      <c r="D3680" s="179"/>
    </row>
    <row r="3681" spans="4:4" x14ac:dyDescent="0.2">
      <c r="D3681" s="179"/>
    </row>
    <row r="3682" spans="4:4" x14ac:dyDescent="0.2">
      <c r="D3682" s="179"/>
    </row>
    <row r="3683" spans="4:4" x14ac:dyDescent="0.2">
      <c r="D3683" s="179"/>
    </row>
    <row r="3684" spans="4:4" x14ac:dyDescent="0.2">
      <c r="D3684" s="179"/>
    </row>
    <row r="3685" spans="4:4" x14ac:dyDescent="0.2">
      <c r="D3685" s="179"/>
    </row>
    <row r="3686" spans="4:4" x14ac:dyDescent="0.2">
      <c r="D3686" s="179"/>
    </row>
    <row r="3687" spans="4:4" x14ac:dyDescent="0.2">
      <c r="D3687" s="179"/>
    </row>
    <row r="3688" spans="4:4" x14ac:dyDescent="0.2">
      <c r="D3688" s="179"/>
    </row>
    <row r="3689" spans="4:4" x14ac:dyDescent="0.2">
      <c r="D3689" s="179"/>
    </row>
    <row r="3690" spans="4:4" x14ac:dyDescent="0.2">
      <c r="D3690" s="179"/>
    </row>
    <row r="3691" spans="4:4" x14ac:dyDescent="0.2">
      <c r="D3691" s="179"/>
    </row>
    <row r="3692" spans="4:4" x14ac:dyDescent="0.2">
      <c r="D3692" s="179"/>
    </row>
    <row r="3693" spans="4:4" x14ac:dyDescent="0.2">
      <c r="D3693" s="179"/>
    </row>
    <row r="3694" spans="4:4" x14ac:dyDescent="0.2">
      <c r="D3694" s="179"/>
    </row>
    <row r="3695" spans="4:4" x14ac:dyDescent="0.2">
      <c r="D3695" s="179"/>
    </row>
    <row r="3696" spans="4:4" x14ac:dyDescent="0.2">
      <c r="D3696" s="179"/>
    </row>
    <row r="3697" spans="4:4" x14ac:dyDescent="0.2">
      <c r="D3697" s="179"/>
    </row>
    <row r="3698" spans="4:4" x14ac:dyDescent="0.2">
      <c r="D3698" s="179"/>
    </row>
    <row r="3699" spans="4:4" x14ac:dyDescent="0.2">
      <c r="D3699" s="179"/>
    </row>
    <row r="3700" spans="4:4" x14ac:dyDescent="0.2">
      <c r="D3700" s="179"/>
    </row>
    <row r="3701" spans="4:4" x14ac:dyDescent="0.2">
      <c r="D3701" s="179"/>
    </row>
    <row r="3702" spans="4:4" x14ac:dyDescent="0.2">
      <c r="D3702" s="179"/>
    </row>
    <row r="3703" spans="4:4" x14ac:dyDescent="0.2">
      <c r="D3703" s="179"/>
    </row>
    <row r="3704" spans="4:4" x14ac:dyDescent="0.2">
      <c r="D3704" s="179"/>
    </row>
    <row r="3705" spans="4:4" x14ac:dyDescent="0.2">
      <c r="D3705" s="179"/>
    </row>
    <row r="3706" spans="4:4" x14ac:dyDescent="0.2">
      <c r="D3706" s="179"/>
    </row>
    <row r="3707" spans="4:4" x14ac:dyDescent="0.2">
      <c r="D3707" s="179"/>
    </row>
    <row r="3708" spans="4:4" x14ac:dyDescent="0.2">
      <c r="D3708" s="179"/>
    </row>
    <row r="3709" spans="4:4" x14ac:dyDescent="0.2">
      <c r="D3709" s="179"/>
    </row>
    <row r="3710" spans="4:4" x14ac:dyDescent="0.2">
      <c r="D3710" s="179"/>
    </row>
    <row r="3711" spans="4:4" x14ac:dyDescent="0.2">
      <c r="D3711" s="179"/>
    </row>
    <row r="3712" spans="4:4" x14ac:dyDescent="0.2">
      <c r="D3712" s="179"/>
    </row>
    <row r="3713" spans="4:4" x14ac:dyDescent="0.2">
      <c r="D3713" s="179"/>
    </row>
    <row r="3714" spans="4:4" x14ac:dyDescent="0.2">
      <c r="D3714" s="179"/>
    </row>
    <row r="3715" spans="4:4" x14ac:dyDescent="0.2">
      <c r="D3715" s="179"/>
    </row>
    <row r="3716" spans="4:4" x14ac:dyDescent="0.2">
      <c r="D3716" s="179"/>
    </row>
    <row r="3717" spans="4:4" x14ac:dyDescent="0.2">
      <c r="D3717" s="179"/>
    </row>
    <row r="3718" spans="4:4" x14ac:dyDescent="0.2">
      <c r="D3718" s="179"/>
    </row>
    <row r="3719" spans="4:4" x14ac:dyDescent="0.2">
      <c r="D3719" s="179"/>
    </row>
    <row r="3720" spans="4:4" x14ac:dyDescent="0.2">
      <c r="D3720" s="179"/>
    </row>
    <row r="3721" spans="4:4" x14ac:dyDescent="0.2">
      <c r="D3721" s="179"/>
    </row>
    <row r="3722" spans="4:4" x14ac:dyDescent="0.2">
      <c r="D3722" s="179"/>
    </row>
    <row r="3723" spans="4:4" x14ac:dyDescent="0.2">
      <c r="D3723" s="179"/>
    </row>
    <row r="3724" spans="4:4" x14ac:dyDescent="0.2">
      <c r="D3724" s="179"/>
    </row>
    <row r="3725" spans="4:4" x14ac:dyDescent="0.2">
      <c r="D3725" s="179"/>
    </row>
    <row r="3726" spans="4:4" x14ac:dyDescent="0.2">
      <c r="D3726" s="179"/>
    </row>
    <row r="3727" spans="4:4" x14ac:dyDescent="0.2">
      <c r="D3727" s="179"/>
    </row>
    <row r="3728" spans="4:4" x14ac:dyDescent="0.2">
      <c r="D3728" s="179"/>
    </row>
    <row r="3729" spans="4:4" x14ac:dyDescent="0.2">
      <c r="D3729" s="179"/>
    </row>
    <row r="3730" spans="4:4" x14ac:dyDescent="0.2">
      <c r="D3730" s="179"/>
    </row>
    <row r="3731" spans="4:4" x14ac:dyDescent="0.2">
      <c r="D3731" s="179"/>
    </row>
    <row r="3732" spans="4:4" x14ac:dyDescent="0.2">
      <c r="D3732" s="179"/>
    </row>
    <row r="3733" spans="4:4" x14ac:dyDescent="0.2">
      <c r="D3733" s="179"/>
    </row>
    <row r="3734" spans="4:4" x14ac:dyDescent="0.2">
      <c r="D3734" s="179"/>
    </row>
    <row r="3735" spans="4:4" x14ac:dyDescent="0.2">
      <c r="D3735" s="179"/>
    </row>
    <row r="3736" spans="4:4" x14ac:dyDescent="0.2">
      <c r="D3736" s="179"/>
    </row>
    <row r="3737" spans="4:4" x14ac:dyDescent="0.2">
      <c r="D3737" s="179"/>
    </row>
    <row r="3738" spans="4:4" x14ac:dyDescent="0.2">
      <c r="D3738" s="179"/>
    </row>
    <row r="3739" spans="4:4" x14ac:dyDescent="0.2">
      <c r="D3739" s="179"/>
    </row>
    <row r="3740" spans="4:4" x14ac:dyDescent="0.2">
      <c r="D3740" s="179"/>
    </row>
    <row r="3741" spans="4:4" x14ac:dyDescent="0.2">
      <c r="D3741" s="179"/>
    </row>
    <row r="3742" spans="4:4" x14ac:dyDescent="0.2">
      <c r="D3742" s="179"/>
    </row>
    <row r="3743" spans="4:4" x14ac:dyDescent="0.2">
      <c r="D3743" s="179"/>
    </row>
    <row r="3744" spans="4:4" x14ac:dyDescent="0.2">
      <c r="D3744" s="179"/>
    </row>
    <row r="3745" spans="4:4" x14ac:dyDescent="0.2">
      <c r="D3745" s="179"/>
    </row>
    <row r="3746" spans="4:4" x14ac:dyDescent="0.2">
      <c r="D3746" s="179"/>
    </row>
    <row r="3747" spans="4:4" x14ac:dyDescent="0.2">
      <c r="D3747" s="179"/>
    </row>
    <row r="3748" spans="4:4" x14ac:dyDescent="0.2">
      <c r="D3748" s="179"/>
    </row>
    <row r="3749" spans="4:4" x14ac:dyDescent="0.2">
      <c r="D3749" s="179"/>
    </row>
    <row r="3750" spans="4:4" x14ac:dyDescent="0.2">
      <c r="D3750" s="179"/>
    </row>
    <row r="3751" spans="4:4" x14ac:dyDescent="0.2">
      <c r="D3751" s="179"/>
    </row>
    <row r="3752" spans="4:4" x14ac:dyDescent="0.2">
      <c r="D3752" s="179"/>
    </row>
    <row r="3753" spans="4:4" x14ac:dyDescent="0.2">
      <c r="D3753" s="179"/>
    </row>
    <row r="3754" spans="4:4" x14ac:dyDescent="0.2">
      <c r="D3754" s="179"/>
    </row>
    <row r="3755" spans="4:4" x14ac:dyDescent="0.2">
      <c r="D3755" s="179"/>
    </row>
    <row r="3756" spans="4:4" x14ac:dyDescent="0.2">
      <c r="D3756" s="179"/>
    </row>
    <row r="3757" spans="4:4" x14ac:dyDescent="0.2">
      <c r="D3757" s="179"/>
    </row>
    <row r="3758" spans="4:4" x14ac:dyDescent="0.2">
      <c r="D3758" s="179"/>
    </row>
    <row r="3759" spans="4:4" x14ac:dyDescent="0.2">
      <c r="D3759" s="179"/>
    </row>
    <row r="3760" spans="4:4" x14ac:dyDescent="0.2">
      <c r="D3760" s="179"/>
    </row>
    <row r="3761" spans="4:4" x14ac:dyDescent="0.2">
      <c r="D3761" s="179"/>
    </row>
    <row r="3762" spans="4:4" x14ac:dyDescent="0.2">
      <c r="D3762" s="179"/>
    </row>
    <row r="3763" spans="4:4" x14ac:dyDescent="0.2">
      <c r="D3763" s="179"/>
    </row>
    <row r="3764" spans="4:4" x14ac:dyDescent="0.2">
      <c r="D3764" s="179"/>
    </row>
    <row r="3765" spans="4:4" x14ac:dyDescent="0.2">
      <c r="D3765" s="179"/>
    </row>
    <row r="3766" spans="4:4" x14ac:dyDescent="0.2">
      <c r="D3766" s="179"/>
    </row>
    <row r="3767" spans="4:4" x14ac:dyDescent="0.2">
      <c r="D3767" s="179"/>
    </row>
    <row r="3768" spans="4:4" x14ac:dyDescent="0.2">
      <c r="D3768" s="179"/>
    </row>
    <row r="3769" spans="4:4" x14ac:dyDescent="0.2">
      <c r="D3769" s="179"/>
    </row>
    <row r="3770" spans="4:4" x14ac:dyDescent="0.2">
      <c r="D3770" s="179"/>
    </row>
    <row r="3771" spans="4:4" x14ac:dyDescent="0.2">
      <c r="D3771" s="179"/>
    </row>
    <row r="3772" spans="4:4" x14ac:dyDescent="0.2">
      <c r="D3772" s="179"/>
    </row>
    <row r="3773" spans="4:4" x14ac:dyDescent="0.2">
      <c r="D3773" s="179"/>
    </row>
    <row r="3774" spans="4:4" x14ac:dyDescent="0.2">
      <c r="D3774" s="179"/>
    </row>
    <row r="3775" spans="4:4" x14ac:dyDescent="0.2">
      <c r="D3775" s="179"/>
    </row>
    <row r="3776" spans="4:4" x14ac:dyDescent="0.2">
      <c r="D3776" s="179"/>
    </row>
    <row r="3777" spans="4:4" x14ac:dyDescent="0.2">
      <c r="D3777" s="179"/>
    </row>
    <row r="3778" spans="4:4" x14ac:dyDescent="0.2">
      <c r="D3778" s="179"/>
    </row>
    <row r="3779" spans="4:4" x14ac:dyDescent="0.2">
      <c r="D3779" s="179"/>
    </row>
    <row r="3780" spans="4:4" x14ac:dyDescent="0.2">
      <c r="D3780" s="179"/>
    </row>
    <row r="3781" spans="4:4" x14ac:dyDescent="0.2">
      <c r="D3781" s="179"/>
    </row>
    <row r="3782" spans="4:4" x14ac:dyDescent="0.2">
      <c r="D3782" s="179"/>
    </row>
    <row r="3783" spans="4:4" x14ac:dyDescent="0.2">
      <c r="D3783" s="179"/>
    </row>
    <row r="3784" spans="4:4" x14ac:dyDescent="0.2">
      <c r="D3784" s="179"/>
    </row>
    <row r="3785" spans="4:4" x14ac:dyDescent="0.2">
      <c r="D3785" s="179"/>
    </row>
    <row r="3786" spans="4:4" x14ac:dyDescent="0.2">
      <c r="D3786" s="179"/>
    </row>
    <row r="3787" spans="4:4" x14ac:dyDescent="0.2">
      <c r="D3787" s="179"/>
    </row>
    <row r="3788" spans="4:4" x14ac:dyDescent="0.2">
      <c r="D3788" s="179"/>
    </row>
    <row r="3789" spans="4:4" x14ac:dyDescent="0.2">
      <c r="D3789" s="179"/>
    </row>
    <row r="3790" spans="4:4" x14ac:dyDescent="0.2">
      <c r="D3790" s="179"/>
    </row>
    <row r="3791" spans="4:4" x14ac:dyDescent="0.2">
      <c r="D3791" s="179"/>
    </row>
    <row r="3792" spans="4:4" x14ac:dyDescent="0.2">
      <c r="D3792" s="179"/>
    </row>
    <row r="3793" spans="4:4" x14ac:dyDescent="0.2">
      <c r="D3793" s="179"/>
    </row>
    <row r="3794" spans="4:4" x14ac:dyDescent="0.2">
      <c r="D3794" s="179"/>
    </row>
    <row r="3795" spans="4:4" x14ac:dyDescent="0.2">
      <c r="D3795" s="179"/>
    </row>
    <row r="3796" spans="4:4" x14ac:dyDescent="0.2">
      <c r="D3796" s="179"/>
    </row>
    <row r="3797" spans="4:4" x14ac:dyDescent="0.2">
      <c r="D3797" s="179"/>
    </row>
    <row r="3798" spans="4:4" x14ac:dyDescent="0.2">
      <c r="D3798" s="179"/>
    </row>
    <row r="3799" spans="4:4" x14ac:dyDescent="0.2">
      <c r="D3799" s="179"/>
    </row>
    <row r="3800" spans="4:4" x14ac:dyDescent="0.2">
      <c r="D3800" s="179"/>
    </row>
    <row r="3801" spans="4:4" x14ac:dyDescent="0.2">
      <c r="D3801" s="179"/>
    </row>
    <row r="3802" spans="4:4" x14ac:dyDescent="0.2">
      <c r="D3802" s="179"/>
    </row>
    <row r="3803" spans="4:4" x14ac:dyDescent="0.2">
      <c r="D3803" s="179"/>
    </row>
    <row r="3804" spans="4:4" x14ac:dyDescent="0.2">
      <c r="D3804" s="179"/>
    </row>
    <row r="3805" spans="4:4" x14ac:dyDescent="0.2">
      <c r="D3805" s="179"/>
    </row>
    <row r="3806" spans="4:4" x14ac:dyDescent="0.2">
      <c r="D3806" s="179"/>
    </row>
    <row r="3807" spans="4:4" x14ac:dyDescent="0.2">
      <c r="D3807" s="179"/>
    </row>
    <row r="3808" spans="4:4" x14ac:dyDescent="0.2">
      <c r="D3808" s="179"/>
    </row>
    <row r="3809" spans="4:4" x14ac:dyDescent="0.2">
      <c r="D3809" s="179"/>
    </row>
    <row r="3810" spans="4:4" x14ac:dyDescent="0.2">
      <c r="D3810" s="179"/>
    </row>
    <row r="3811" spans="4:4" x14ac:dyDescent="0.2">
      <c r="D3811" s="179"/>
    </row>
    <row r="3812" spans="4:4" x14ac:dyDescent="0.2">
      <c r="D3812" s="179"/>
    </row>
    <row r="3813" spans="4:4" x14ac:dyDescent="0.2">
      <c r="D3813" s="179"/>
    </row>
    <row r="3814" spans="4:4" x14ac:dyDescent="0.2">
      <c r="D3814" s="179"/>
    </row>
    <row r="3815" spans="4:4" x14ac:dyDescent="0.2">
      <c r="D3815" s="179"/>
    </row>
    <row r="3816" spans="4:4" x14ac:dyDescent="0.2">
      <c r="D3816" s="179"/>
    </row>
    <row r="3817" spans="4:4" x14ac:dyDescent="0.2">
      <c r="D3817" s="179"/>
    </row>
    <row r="3818" spans="4:4" x14ac:dyDescent="0.2">
      <c r="D3818" s="179"/>
    </row>
    <row r="3819" spans="4:4" x14ac:dyDescent="0.2">
      <c r="D3819" s="179"/>
    </row>
    <row r="3820" spans="4:4" x14ac:dyDescent="0.2">
      <c r="D3820" s="179"/>
    </row>
    <row r="3821" spans="4:4" x14ac:dyDescent="0.2">
      <c r="D3821" s="179"/>
    </row>
    <row r="3822" spans="4:4" x14ac:dyDescent="0.2">
      <c r="D3822" s="179"/>
    </row>
    <row r="3823" spans="4:4" x14ac:dyDescent="0.2">
      <c r="D3823" s="179"/>
    </row>
    <row r="3824" spans="4:4" x14ac:dyDescent="0.2">
      <c r="D3824" s="179"/>
    </row>
    <row r="3825" spans="4:4" x14ac:dyDescent="0.2">
      <c r="D3825" s="179"/>
    </row>
    <row r="3826" spans="4:4" x14ac:dyDescent="0.2">
      <c r="D3826" s="179"/>
    </row>
    <row r="3827" spans="4:4" x14ac:dyDescent="0.2">
      <c r="D3827" s="179"/>
    </row>
    <row r="3828" spans="4:4" x14ac:dyDescent="0.2">
      <c r="D3828" s="179"/>
    </row>
    <row r="3829" spans="4:4" x14ac:dyDescent="0.2">
      <c r="D3829" s="179"/>
    </row>
    <row r="3830" spans="4:4" x14ac:dyDescent="0.2">
      <c r="D3830" s="179"/>
    </row>
    <row r="3831" spans="4:4" x14ac:dyDescent="0.2">
      <c r="D3831" s="179"/>
    </row>
    <row r="3832" spans="4:4" x14ac:dyDescent="0.2">
      <c r="D3832" s="179"/>
    </row>
    <row r="3833" spans="4:4" x14ac:dyDescent="0.2">
      <c r="D3833" s="179"/>
    </row>
    <row r="3834" spans="4:4" x14ac:dyDescent="0.2">
      <c r="D3834" s="179"/>
    </row>
    <row r="3835" spans="4:4" x14ac:dyDescent="0.2">
      <c r="D3835" s="179"/>
    </row>
    <row r="3836" spans="4:4" x14ac:dyDescent="0.2">
      <c r="D3836" s="179"/>
    </row>
    <row r="3837" spans="4:4" x14ac:dyDescent="0.2">
      <c r="D3837" s="179"/>
    </row>
    <row r="3838" spans="4:4" x14ac:dyDescent="0.2">
      <c r="D3838" s="179"/>
    </row>
    <row r="3839" spans="4:4" x14ac:dyDescent="0.2">
      <c r="D3839" s="179"/>
    </row>
    <row r="3840" spans="4:4" x14ac:dyDescent="0.2">
      <c r="D3840" s="179"/>
    </row>
    <row r="3841" spans="4:4" x14ac:dyDescent="0.2">
      <c r="D3841" s="179"/>
    </row>
    <row r="3842" spans="4:4" x14ac:dyDescent="0.2">
      <c r="D3842" s="179"/>
    </row>
    <row r="3843" spans="4:4" x14ac:dyDescent="0.2">
      <c r="D3843" s="179"/>
    </row>
    <row r="3844" spans="4:4" x14ac:dyDescent="0.2">
      <c r="D3844" s="179"/>
    </row>
    <row r="3845" spans="4:4" x14ac:dyDescent="0.2">
      <c r="D3845" s="179"/>
    </row>
    <row r="3846" spans="4:4" x14ac:dyDescent="0.2">
      <c r="D3846" s="179"/>
    </row>
    <row r="3847" spans="4:4" x14ac:dyDescent="0.2">
      <c r="D3847" s="179"/>
    </row>
    <row r="3848" spans="4:4" x14ac:dyDescent="0.2">
      <c r="D3848" s="179"/>
    </row>
    <row r="3849" spans="4:4" x14ac:dyDescent="0.2">
      <c r="D3849" s="179"/>
    </row>
    <row r="3850" spans="4:4" x14ac:dyDescent="0.2">
      <c r="D3850" s="179"/>
    </row>
    <row r="3851" spans="4:4" x14ac:dyDescent="0.2">
      <c r="D3851" s="179"/>
    </row>
    <row r="3852" spans="4:4" x14ac:dyDescent="0.2">
      <c r="D3852" s="179"/>
    </row>
    <row r="3853" spans="4:4" x14ac:dyDescent="0.2">
      <c r="D3853" s="179"/>
    </row>
    <row r="3854" spans="4:4" x14ac:dyDescent="0.2">
      <c r="D3854" s="179"/>
    </row>
    <row r="3855" spans="4:4" x14ac:dyDescent="0.2">
      <c r="D3855" s="179"/>
    </row>
    <row r="3856" spans="4:4" x14ac:dyDescent="0.2">
      <c r="D3856" s="179"/>
    </row>
    <row r="3857" spans="4:4" x14ac:dyDescent="0.2">
      <c r="D3857" s="179"/>
    </row>
    <row r="3858" spans="4:4" x14ac:dyDescent="0.2">
      <c r="D3858" s="179"/>
    </row>
    <row r="3859" spans="4:4" x14ac:dyDescent="0.2">
      <c r="D3859" s="179"/>
    </row>
    <row r="3860" spans="4:4" x14ac:dyDescent="0.2">
      <c r="D3860" s="179"/>
    </row>
    <row r="3861" spans="4:4" x14ac:dyDescent="0.2">
      <c r="D3861" s="179"/>
    </row>
    <row r="3862" spans="4:4" x14ac:dyDescent="0.2">
      <c r="D3862" s="179"/>
    </row>
    <row r="3863" spans="4:4" x14ac:dyDescent="0.2">
      <c r="D3863" s="179"/>
    </row>
    <row r="3864" spans="4:4" x14ac:dyDescent="0.2">
      <c r="D3864" s="179"/>
    </row>
    <row r="3865" spans="4:4" x14ac:dyDescent="0.2">
      <c r="D3865" s="179"/>
    </row>
    <row r="3866" spans="4:4" x14ac:dyDescent="0.2">
      <c r="D3866" s="179"/>
    </row>
    <row r="3867" spans="4:4" x14ac:dyDescent="0.2">
      <c r="D3867" s="179"/>
    </row>
    <row r="3868" spans="4:4" x14ac:dyDescent="0.2">
      <c r="D3868" s="179"/>
    </row>
    <row r="3869" spans="4:4" x14ac:dyDescent="0.2">
      <c r="D3869" s="179"/>
    </row>
    <row r="3870" spans="4:4" x14ac:dyDescent="0.2">
      <c r="D3870" s="179"/>
    </row>
    <row r="3871" spans="4:4" x14ac:dyDescent="0.2">
      <c r="D3871" s="179"/>
    </row>
    <row r="3872" spans="4:4" x14ac:dyDescent="0.2">
      <c r="D3872" s="179"/>
    </row>
    <row r="3873" spans="4:4" x14ac:dyDescent="0.2">
      <c r="D3873" s="179"/>
    </row>
    <row r="3874" spans="4:4" x14ac:dyDescent="0.2">
      <c r="D3874" s="179"/>
    </row>
    <row r="3875" spans="4:4" x14ac:dyDescent="0.2">
      <c r="D3875" s="179"/>
    </row>
    <row r="3876" spans="4:4" x14ac:dyDescent="0.2">
      <c r="D3876" s="179"/>
    </row>
    <row r="3877" spans="4:4" x14ac:dyDescent="0.2">
      <c r="D3877" s="179"/>
    </row>
    <row r="3878" spans="4:4" x14ac:dyDescent="0.2">
      <c r="D3878" s="179"/>
    </row>
    <row r="3879" spans="4:4" x14ac:dyDescent="0.2">
      <c r="D3879" s="179"/>
    </row>
    <row r="3880" spans="4:4" x14ac:dyDescent="0.2">
      <c r="D3880" s="179"/>
    </row>
    <row r="3881" spans="4:4" x14ac:dyDescent="0.2">
      <c r="D3881" s="179"/>
    </row>
    <row r="3882" spans="4:4" x14ac:dyDescent="0.2">
      <c r="D3882" s="179"/>
    </row>
    <row r="3883" spans="4:4" x14ac:dyDescent="0.2">
      <c r="D3883" s="179"/>
    </row>
    <row r="3884" spans="4:4" x14ac:dyDescent="0.2">
      <c r="D3884" s="179"/>
    </row>
    <row r="3885" spans="4:4" x14ac:dyDescent="0.2">
      <c r="D3885" s="179"/>
    </row>
    <row r="3886" spans="4:4" x14ac:dyDescent="0.2">
      <c r="D3886" s="179"/>
    </row>
    <row r="3887" spans="4:4" x14ac:dyDescent="0.2">
      <c r="D3887" s="179"/>
    </row>
    <row r="3888" spans="4:4" x14ac:dyDescent="0.2">
      <c r="D3888" s="179"/>
    </row>
    <row r="3889" spans="4:4" x14ac:dyDescent="0.2">
      <c r="D3889" s="179"/>
    </row>
    <row r="3890" spans="4:4" x14ac:dyDescent="0.2">
      <c r="D3890" s="179"/>
    </row>
    <row r="3891" spans="4:4" x14ac:dyDescent="0.2">
      <c r="D3891" s="179"/>
    </row>
    <row r="3892" spans="4:4" x14ac:dyDescent="0.2">
      <c r="D3892" s="179"/>
    </row>
    <row r="3893" spans="4:4" x14ac:dyDescent="0.2">
      <c r="D3893" s="179"/>
    </row>
    <row r="3894" spans="4:4" x14ac:dyDescent="0.2">
      <c r="D3894" s="179"/>
    </row>
    <row r="3895" spans="4:4" x14ac:dyDescent="0.2">
      <c r="D3895" s="179"/>
    </row>
    <row r="3896" spans="4:4" x14ac:dyDescent="0.2">
      <c r="D3896" s="179"/>
    </row>
    <row r="3897" spans="4:4" x14ac:dyDescent="0.2">
      <c r="D3897" s="179"/>
    </row>
    <row r="3898" spans="4:4" x14ac:dyDescent="0.2">
      <c r="D3898" s="179"/>
    </row>
    <row r="3899" spans="4:4" x14ac:dyDescent="0.2">
      <c r="D3899" s="179"/>
    </row>
    <row r="3900" spans="4:4" x14ac:dyDescent="0.2">
      <c r="D3900" s="179"/>
    </row>
    <row r="3901" spans="4:4" x14ac:dyDescent="0.2">
      <c r="D3901" s="179"/>
    </row>
    <row r="3902" spans="4:4" x14ac:dyDescent="0.2">
      <c r="D3902" s="179"/>
    </row>
    <row r="3903" spans="4:4" x14ac:dyDescent="0.2">
      <c r="D3903" s="179"/>
    </row>
    <row r="3904" spans="4:4" x14ac:dyDescent="0.2">
      <c r="D3904" s="179"/>
    </row>
    <row r="3905" spans="4:4" x14ac:dyDescent="0.2">
      <c r="D3905" s="179"/>
    </row>
    <row r="3906" spans="4:4" x14ac:dyDescent="0.2">
      <c r="D3906" s="179"/>
    </row>
    <row r="3907" spans="4:4" x14ac:dyDescent="0.2">
      <c r="D3907" s="179"/>
    </row>
    <row r="3908" spans="4:4" x14ac:dyDescent="0.2">
      <c r="D3908" s="179"/>
    </row>
    <row r="3909" spans="4:4" x14ac:dyDescent="0.2">
      <c r="D3909" s="179"/>
    </row>
    <row r="3910" spans="4:4" x14ac:dyDescent="0.2">
      <c r="D3910" s="179"/>
    </row>
    <row r="3911" spans="4:4" x14ac:dyDescent="0.2">
      <c r="D3911" s="179"/>
    </row>
    <row r="3912" spans="4:4" x14ac:dyDescent="0.2">
      <c r="D3912" s="179"/>
    </row>
    <row r="3913" spans="4:4" x14ac:dyDescent="0.2">
      <c r="D3913" s="179"/>
    </row>
    <row r="3914" spans="4:4" x14ac:dyDescent="0.2">
      <c r="D3914" s="179"/>
    </row>
    <row r="3915" spans="4:4" x14ac:dyDescent="0.2">
      <c r="D3915" s="179"/>
    </row>
    <row r="3916" spans="4:4" x14ac:dyDescent="0.2">
      <c r="D3916" s="179"/>
    </row>
    <row r="3917" spans="4:4" x14ac:dyDescent="0.2">
      <c r="D3917" s="179"/>
    </row>
    <row r="3918" spans="4:4" x14ac:dyDescent="0.2">
      <c r="D3918" s="179"/>
    </row>
    <row r="3919" spans="4:4" x14ac:dyDescent="0.2">
      <c r="D3919" s="179"/>
    </row>
    <row r="3920" spans="4:4" x14ac:dyDescent="0.2">
      <c r="D3920" s="179"/>
    </row>
    <row r="3921" spans="4:4" x14ac:dyDescent="0.2">
      <c r="D3921" s="179"/>
    </row>
    <row r="3922" spans="4:4" x14ac:dyDescent="0.2">
      <c r="D3922" s="179"/>
    </row>
    <row r="3923" spans="4:4" x14ac:dyDescent="0.2">
      <c r="D3923" s="179"/>
    </row>
    <row r="3924" spans="4:4" x14ac:dyDescent="0.2">
      <c r="D3924" s="179"/>
    </row>
    <row r="3925" spans="4:4" x14ac:dyDescent="0.2">
      <c r="D3925" s="179"/>
    </row>
    <row r="3926" spans="4:4" x14ac:dyDescent="0.2">
      <c r="D3926" s="179"/>
    </row>
    <row r="3927" spans="4:4" x14ac:dyDescent="0.2">
      <c r="D3927" s="179"/>
    </row>
    <row r="3928" spans="4:4" x14ac:dyDescent="0.2">
      <c r="D3928" s="179"/>
    </row>
    <row r="3929" spans="4:4" x14ac:dyDescent="0.2">
      <c r="D3929" s="179"/>
    </row>
    <row r="3930" spans="4:4" x14ac:dyDescent="0.2">
      <c r="D3930" s="179"/>
    </row>
    <row r="3931" spans="4:4" x14ac:dyDescent="0.2">
      <c r="D3931" s="179"/>
    </row>
    <row r="3932" spans="4:4" x14ac:dyDescent="0.2">
      <c r="D3932" s="179"/>
    </row>
    <row r="3933" spans="4:4" x14ac:dyDescent="0.2">
      <c r="D3933" s="179"/>
    </row>
    <row r="3934" spans="4:4" x14ac:dyDescent="0.2">
      <c r="D3934" s="179"/>
    </row>
    <row r="3935" spans="4:4" x14ac:dyDescent="0.2">
      <c r="D3935" s="179"/>
    </row>
    <row r="3936" spans="4:4" x14ac:dyDescent="0.2">
      <c r="D3936" s="179"/>
    </row>
    <row r="3937" spans="4:4" x14ac:dyDescent="0.2">
      <c r="D3937" s="179"/>
    </row>
    <row r="3938" spans="4:4" x14ac:dyDescent="0.2">
      <c r="D3938" s="179"/>
    </row>
    <row r="3939" spans="4:4" x14ac:dyDescent="0.2">
      <c r="D3939" s="179"/>
    </row>
    <row r="3940" spans="4:4" x14ac:dyDescent="0.2">
      <c r="D3940" s="179"/>
    </row>
    <row r="3941" spans="4:4" x14ac:dyDescent="0.2">
      <c r="D3941" s="179"/>
    </row>
    <row r="3942" spans="4:4" x14ac:dyDescent="0.2">
      <c r="D3942" s="179"/>
    </row>
    <row r="3943" spans="4:4" x14ac:dyDescent="0.2">
      <c r="D3943" s="179"/>
    </row>
    <row r="3944" spans="4:4" x14ac:dyDescent="0.2">
      <c r="D3944" s="179"/>
    </row>
    <row r="3945" spans="4:4" x14ac:dyDescent="0.2">
      <c r="D3945" s="179"/>
    </row>
    <row r="3946" spans="4:4" x14ac:dyDescent="0.2">
      <c r="D3946" s="179"/>
    </row>
    <row r="3947" spans="4:4" x14ac:dyDescent="0.2">
      <c r="D3947" s="179"/>
    </row>
    <row r="3948" spans="4:4" x14ac:dyDescent="0.2">
      <c r="D3948" s="179"/>
    </row>
    <row r="3949" spans="4:4" x14ac:dyDescent="0.2">
      <c r="D3949" s="179"/>
    </row>
    <row r="3950" spans="4:4" x14ac:dyDescent="0.2">
      <c r="D3950" s="179"/>
    </row>
    <row r="3951" spans="4:4" x14ac:dyDescent="0.2">
      <c r="D3951" s="179"/>
    </row>
    <row r="3952" spans="4:4" x14ac:dyDescent="0.2">
      <c r="D3952" s="179"/>
    </row>
    <row r="3953" spans="4:4" x14ac:dyDescent="0.2">
      <c r="D3953" s="179"/>
    </row>
    <row r="3954" spans="4:4" x14ac:dyDescent="0.2">
      <c r="D3954" s="179"/>
    </row>
    <row r="3955" spans="4:4" x14ac:dyDescent="0.2">
      <c r="D3955" s="179"/>
    </row>
    <row r="3956" spans="4:4" x14ac:dyDescent="0.2">
      <c r="D3956" s="179"/>
    </row>
    <row r="3957" spans="4:4" x14ac:dyDescent="0.2">
      <c r="D3957" s="179"/>
    </row>
    <row r="3958" spans="4:4" x14ac:dyDescent="0.2">
      <c r="D3958" s="179"/>
    </row>
    <row r="3959" spans="4:4" x14ac:dyDescent="0.2">
      <c r="D3959" s="179"/>
    </row>
    <row r="3960" spans="4:4" x14ac:dyDescent="0.2">
      <c r="D3960" s="179"/>
    </row>
    <row r="3961" spans="4:4" x14ac:dyDescent="0.2">
      <c r="D3961" s="179"/>
    </row>
    <row r="3962" spans="4:4" x14ac:dyDescent="0.2">
      <c r="D3962" s="179"/>
    </row>
    <row r="3963" spans="4:4" x14ac:dyDescent="0.2">
      <c r="D3963" s="179"/>
    </row>
    <row r="3964" spans="4:4" x14ac:dyDescent="0.2">
      <c r="D3964" s="179"/>
    </row>
    <row r="3965" spans="4:4" x14ac:dyDescent="0.2">
      <c r="D3965" s="179"/>
    </row>
    <row r="3966" spans="4:4" x14ac:dyDescent="0.2">
      <c r="D3966" s="179"/>
    </row>
    <row r="3967" spans="4:4" x14ac:dyDescent="0.2">
      <c r="D3967" s="179"/>
    </row>
    <row r="3968" spans="4:4" x14ac:dyDescent="0.2">
      <c r="D3968" s="179"/>
    </row>
    <row r="3969" spans="4:4" x14ac:dyDescent="0.2">
      <c r="D3969" s="179"/>
    </row>
    <row r="3970" spans="4:4" x14ac:dyDescent="0.2">
      <c r="D3970" s="179"/>
    </row>
    <row r="3971" spans="4:4" x14ac:dyDescent="0.2">
      <c r="D3971" s="179"/>
    </row>
    <row r="3972" spans="4:4" x14ac:dyDescent="0.2">
      <c r="D3972" s="179"/>
    </row>
    <row r="3973" spans="4:4" x14ac:dyDescent="0.2">
      <c r="D3973" s="179"/>
    </row>
    <row r="3974" spans="4:4" x14ac:dyDescent="0.2">
      <c r="D3974" s="179"/>
    </row>
    <row r="3975" spans="4:4" x14ac:dyDescent="0.2">
      <c r="D3975" s="179"/>
    </row>
    <row r="3976" spans="4:4" x14ac:dyDescent="0.2">
      <c r="D3976" s="179"/>
    </row>
    <row r="3977" spans="4:4" x14ac:dyDescent="0.2">
      <c r="D3977" s="179"/>
    </row>
    <row r="3978" spans="4:4" x14ac:dyDescent="0.2">
      <c r="D3978" s="179"/>
    </row>
    <row r="3979" spans="4:4" x14ac:dyDescent="0.2">
      <c r="D3979" s="179"/>
    </row>
    <row r="3980" spans="4:4" x14ac:dyDescent="0.2">
      <c r="D3980" s="179"/>
    </row>
    <row r="3981" spans="4:4" x14ac:dyDescent="0.2">
      <c r="D3981" s="179"/>
    </row>
    <row r="3982" spans="4:4" x14ac:dyDescent="0.2">
      <c r="D3982" s="179"/>
    </row>
    <row r="3983" spans="4:4" x14ac:dyDescent="0.2">
      <c r="D3983" s="179"/>
    </row>
    <row r="3984" spans="4:4" x14ac:dyDescent="0.2">
      <c r="D3984" s="179"/>
    </row>
    <row r="3985" spans="4:4" x14ac:dyDescent="0.2">
      <c r="D3985" s="179"/>
    </row>
    <row r="3986" spans="4:4" x14ac:dyDescent="0.2">
      <c r="D3986" s="179"/>
    </row>
    <row r="3987" spans="4:4" x14ac:dyDescent="0.2">
      <c r="D3987" s="179"/>
    </row>
    <row r="3988" spans="4:4" x14ac:dyDescent="0.2">
      <c r="D3988" s="179"/>
    </row>
    <row r="3989" spans="4:4" x14ac:dyDescent="0.2">
      <c r="D3989" s="179"/>
    </row>
    <row r="3990" spans="4:4" x14ac:dyDescent="0.2">
      <c r="D3990" s="179"/>
    </row>
    <row r="3991" spans="4:4" x14ac:dyDescent="0.2">
      <c r="D3991" s="179"/>
    </row>
    <row r="3992" spans="4:4" x14ac:dyDescent="0.2">
      <c r="D3992" s="179"/>
    </row>
    <row r="3993" spans="4:4" x14ac:dyDescent="0.2">
      <c r="D3993" s="179"/>
    </row>
    <row r="3994" spans="4:4" x14ac:dyDescent="0.2">
      <c r="D3994" s="179"/>
    </row>
    <row r="3995" spans="4:4" x14ac:dyDescent="0.2">
      <c r="D3995" s="179"/>
    </row>
    <row r="3996" spans="4:4" x14ac:dyDescent="0.2">
      <c r="D3996" s="179"/>
    </row>
    <row r="3997" spans="4:4" x14ac:dyDescent="0.2">
      <c r="D3997" s="179"/>
    </row>
    <row r="3998" spans="4:4" x14ac:dyDescent="0.2">
      <c r="D3998" s="179"/>
    </row>
    <row r="3999" spans="4:4" x14ac:dyDescent="0.2">
      <c r="D3999" s="179"/>
    </row>
    <row r="4000" spans="4:4" x14ac:dyDescent="0.2">
      <c r="D4000" s="179"/>
    </row>
    <row r="4001" spans="4:4" x14ac:dyDescent="0.2">
      <c r="D4001" s="179"/>
    </row>
    <row r="4002" spans="4:4" x14ac:dyDescent="0.2">
      <c r="D4002" s="179"/>
    </row>
    <row r="4003" spans="4:4" x14ac:dyDescent="0.2">
      <c r="D4003" s="179"/>
    </row>
    <row r="4004" spans="4:4" x14ac:dyDescent="0.2">
      <c r="D4004" s="179"/>
    </row>
    <row r="4005" spans="4:4" x14ac:dyDescent="0.2">
      <c r="D4005" s="179"/>
    </row>
    <row r="4006" spans="4:4" x14ac:dyDescent="0.2">
      <c r="D4006" s="179"/>
    </row>
    <row r="4007" spans="4:4" x14ac:dyDescent="0.2">
      <c r="D4007" s="179"/>
    </row>
    <row r="4008" spans="4:4" x14ac:dyDescent="0.2">
      <c r="D4008" s="179"/>
    </row>
    <row r="4009" spans="4:4" x14ac:dyDescent="0.2">
      <c r="D4009" s="179"/>
    </row>
    <row r="4010" spans="4:4" x14ac:dyDescent="0.2">
      <c r="D4010" s="179"/>
    </row>
    <row r="4011" spans="4:4" x14ac:dyDescent="0.2">
      <c r="D4011" s="179"/>
    </row>
    <row r="4012" spans="4:4" x14ac:dyDescent="0.2">
      <c r="D4012" s="179"/>
    </row>
    <row r="4013" spans="4:4" x14ac:dyDescent="0.2">
      <c r="D4013" s="179"/>
    </row>
    <row r="4014" spans="4:4" x14ac:dyDescent="0.2">
      <c r="D4014" s="179"/>
    </row>
    <row r="4015" spans="4:4" x14ac:dyDescent="0.2">
      <c r="D4015" s="179"/>
    </row>
    <row r="4016" spans="4:4" x14ac:dyDescent="0.2">
      <c r="D4016" s="179"/>
    </row>
    <row r="4017" spans="4:4" x14ac:dyDescent="0.2">
      <c r="D4017" s="179"/>
    </row>
    <row r="4018" spans="4:4" x14ac:dyDescent="0.2">
      <c r="D4018" s="179"/>
    </row>
    <row r="4019" spans="4:4" x14ac:dyDescent="0.2">
      <c r="D4019" s="179"/>
    </row>
    <row r="4020" spans="4:4" x14ac:dyDescent="0.2">
      <c r="D4020" s="179"/>
    </row>
    <row r="4021" spans="4:4" x14ac:dyDescent="0.2">
      <c r="D4021" s="179"/>
    </row>
    <row r="4022" spans="4:4" x14ac:dyDescent="0.2">
      <c r="D4022" s="179"/>
    </row>
    <row r="4023" spans="4:4" x14ac:dyDescent="0.2">
      <c r="D4023" s="179"/>
    </row>
    <row r="4024" spans="4:4" x14ac:dyDescent="0.2">
      <c r="D4024" s="179"/>
    </row>
    <row r="4025" spans="4:4" x14ac:dyDescent="0.2">
      <c r="D4025" s="179"/>
    </row>
    <row r="4026" spans="4:4" x14ac:dyDescent="0.2">
      <c r="D4026" s="179"/>
    </row>
    <row r="4027" spans="4:4" x14ac:dyDescent="0.2">
      <c r="D4027" s="179"/>
    </row>
    <row r="4028" spans="4:4" x14ac:dyDescent="0.2">
      <c r="D4028" s="179"/>
    </row>
    <row r="4029" spans="4:4" x14ac:dyDescent="0.2">
      <c r="D4029" s="179"/>
    </row>
    <row r="4030" spans="4:4" x14ac:dyDescent="0.2">
      <c r="D4030" s="179"/>
    </row>
    <row r="4031" spans="4:4" x14ac:dyDescent="0.2">
      <c r="D4031" s="179"/>
    </row>
    <row r="4032" spans="4:4" x14ac:dyDescent="0.2">
      <c r="D4032" s="179"/>
    </row>
    <row r="4033" spans="4:4" x14ac:dyDescent="0.2">
      <c r="D4033" s="179"/>
    </row>
    <row r="4034" spans="4:4" x14ac:dyDescent="0.2">
      <c r="D4034" s="179"/>
    </row>
    <row r="4035" spans="4:4" x14ac:dyDescent="0.2">
      <c r="D4035" s="179"/>
    </row>
    <row r="4036" spans="4:4" x14ac:dyDescent="0.2">
      <c r="D4036" s="179"/>
    </row>
    <row r="4037" spans="4:4" x14ac:dyDescent="0.2">
      <c r="D4037" s="179"/>
    </row>
    <row r="4038" spans="4:4" x14ac:dyDescent="0.2">
      <c r="D4038" s="179"/>
    </row>
    <row r="4039" spans="4:4" x14ac:dyDescent="0.2">
      <c r="D4039" s="179"/>
    </row>
    <row r="4040" spans="4:4" x14ac:dyDescent="0.2">
      <c r="D4040" s="179"/>
    </row>
    <row r="4041" spans="4:4" x14ac:dyDescent="0.2">
      <c r="D4041" s="179"/>
    </row>
    <row r="4042" spans="4:4" x14ac:dyDescent="0.2">
      <c r="D4042" s="179"/>
    </row>
    <row r="4043" spans="4:4" x14ac:dyDescent="0.2">
      <c r="D4043" s="179"/>
    </row>
    <row r="4044" spans="4:4" x14ac:dyDescent="0.2">
      <c r="D4044" s="179"/>
    </row>
    <row r="4045" spans="4:4" x14ac:dyDescent="0.2">
      <c r="D4045" s="179"/>
    </row>
    <row r="4046" spans="4:4" x14ac:dyDescent="0.2">
      <c r="D4046" s="179"/>
    </row>
    <row r="4047" spans="4:4" x14ac:dyDescent="0.2">
      <c r="D4047" s="179"/>
    </row>
    <row r="4048" spans="4:4" x14ac:dyDescent="0.2">
      <c r="D4048" s="179"/>
    </row>
    <row r="4049" spans="4:4" x14ac:dyDescent="0.2">
      <c r="D4049" s="179"/>
    </row>
    <row r="4050" spans="4:4" x14ac:dyDescent="0.2">
      <c r="D4050" s="179"/>
    </row>
    <row r="4051" spans="4:4" x14ac:dyDescent="0.2">
      <c r="D4051" s="179"/>
    </row>
    <row r="4052" spans="4:4" x14ac:dyDescent="0.2">
      <c r="D4052" s="179"/>
    </row>
    <row r="4053" spans="4:4" x14ac:dyDescent="0.2">
      <c r="D4053" s="179"/>
    </row>
    <row r="4054" spans="4:4" x14ac:dyDescent="0.2">
      <c r="D4054" s="179"/>
    </row>
    <row r="4055" spans="4:4" x14ac:dyDescent="0.2">
      <c r="D4055" s="179"/>
    </row>
    <row r="4056" spans="4:4" x14ac:dyDescent="0.2">
      <c r="D4056" s="179"/>
    </row>
    <row r="4057" spans="4:4" x14ac:dyDescent="0.2">
      <c r="D4057" s="179"/>
    </row>
    <row r="4058" spans="4:4" x14ac:dyDescent="0.2">
      <c r="D4058" s="179"/>
    </row>
    <row r="4059" spans="4:4" x14ac:dyDescent="0.2">
      <c r="D4059" s="179"/>
    </row>
    <row r="4060" spans="4:4" x14ac:dyDescent="0.2">
      <c r="D4060" s="179"/>
    </row>
    <row r="4061" spans="4:4" x14ac:dyDescent="0.2">
      <c r="D4061" s="179"/>
    </row>
    <row r="4062" spans="4:4" x14ac:dyDescent="0.2">
      <c r="D4062" s="179"/>
    </row>
    <row r="4063" spans="4:4" x14ac:dyDescent="0.2">
      <c r="D4063" s="179"/>
    </row>
    <row r="4064" spans="4:4" x14ac:dyDescent="0.2">
      <c r="D4064" s="179"/>
    </row>
    <row r="4065" spans="4:4" x14ac:dyDescent="0.2">
      <c r="D4065" s="179"/>
    </row>
    <row r="4066" spans="4:4" x14ac:dyDescent="0.2">
      <c r="D4066" s="179"/>
    </row>
    <row r="4067" spans="4:4" x14ac:dyDescent="0.2">
      <c r="D4067" s="179"/>
    </row>
    <row r="4068" spans="4:4" x14ac:dyDescent="0.2">
      <c r="D4068" s="179"/>
    </row>
    <row r="4069" spans="4:4" x14ac:dyDescent="0.2">
      <c r="D4069" s="179"/>
    </row>
    <row r="4070" spans="4:4" x14ac:dyDescent="0.2">
      <c r="D4070" s="179"/>
    </row>
    <row r="4071" spans="4:4" x14ac:dyDescent="0.2">
      <c r="D4071" s="179"/>
    </row>
    <row r="4072" spans="4:4" x14ac:dyDescent="0.2">
      <c r="D4072" s="179"/>
    </row>
    <row r="4073" spans="4:4" x14ac:dyDescent="0.2">
      <c r="D4073" s="179"/>
    </row>
    <row r="4074" spans="4:4" x14ac:dyDescent="0.2">
      <c r="D4074" s="179"/>
    </row>
    <row r="4075" spans="4:4" x14ac:dyDescent="0.2">
      <c r="D4075" s="179"/>
    </row>
    <row r="4076" spans="4:4" x14ac:dyDescent="0.2">
      <c r="D4076" s="179"/>
    </row>
    <row r="4077" spans="4:4" x14ac:dyDescent="0.2">
      <c r="D4077" s="179"/>
    </row>
    <row r="4078" spans="4:4" x14ac:dyDescent="0.2">
      <c r="D4078" s="179"/>
    </row>
    <row r="4079" spans="4:4" x14ac:dyDescent="0.2">
      <c r="D4079" s="179"/>
    </row>
    <row r="4080" spans="4:4" x14ac:dyDescent="0.2">
      <c r="D4080" s="179"/>
    </row>
    <row r="4081" spans="4:4" x14ac:dyDescent="0.2">
      <c r="D4081" s="179"/>
    </row>
    <row r="4082" spans="4:4" x14ac:dyDescent="0.2">
      <c r="D4082" s="179"/>
    </row>
    <row r="4083" spans="4:4" x14ac:dyDescent="0.2">
      <c r="D4083" s="179"/>
    </row>
    <row r="4084" spans="4:4" x14ac:dyDescent="0.2">
      <c r="D4084" s="179"/>
    </row>
    <row r="4085" spans="4:4" x14ac:dyDescent="0.2">
      <c r="D4085" s="179"/>
    </row>
    <row r="4086" spans="4:4" x14ac:dyDescent="0.2">
      <c r="D4086" s="179"/>
    </row>
    <row r="4087" spans="4:4" x14ac:dyDescent="0.2">
      <c r="D4087" s="179"/>
    </row>
    <row r="4088" spans="4:4" x14ac:dyDescent="0.2">
      <c r="D4088" s="179"/>
    </row>
    <row r="4089" spans="4:4" x14ac:dyDescent="0.2">
      <c r="D4089" s="179"/>
    </row>
    <row r="4090" spans="4:4" x14ac:dyDescent="0.2">
      <c r="D4090" s="179"/>
    </row>
    <row r="4091" spans="4:4" x14ac:dyDescent="0.2">
      <c r="D4091" s="179"/>
    </row>
    <row r="4092" spans="4:4" x14ac:dyDescent="0.2">
      <c r="D4092" s="179"/>
    </row>
    <row r="4093" spans="4:4" x14ac:dyDescent="0.2">
      <c r="D4093" s="179"/>
    </row>
    <row r="4094" spans="4:4" x14ac:dyDescent="0.2">
      <c r="D4094" s="179"/>
    </row>
    <row r="4095" spans="4:4" x14ac:dyDescent="0.2">
      <c r="D4095" s="179"/>
    </row>
    <row r="4096" spans="4:4" x14ac:dyDescent="0.2">
      <c r="D4096" s="179"/>
    </row>
    <row r="4097" spans="4:4" x14ac:dyDescent="0.2">
      <c r="D4097" s="179"/>
    </row>
    <row r="4098" spans="4:4" x14ac:dyDescent="0.2">
      <c r="D4098" s="179"/>
    </row>
    <row r="4099" spans="4:4" x14ac:dyDescent="0.2">
      <c r="D4099" s="179"/>
    </row>
    <row r="4100" spans="4:4" x14ac:dyDescent="0.2">
      <c r="D4100" s="179"/>
    </row>
    <row r="4101" spans="4:4" x14ac:dyDescent="0.2">
      <c r="D4101" s="179"/>
    </row>
    <row r="4102" spans="4:4" x14ac:dyDescent="0.2">
      <c r="D4102" s="179"/>
    </row>
    <row r="4103" spans="4:4" x14ac:dyDescent="0.2">
      <c r="D4103" s="179"/>
    </row>
    <row r="4104" spans="4:4" x14ac:dyDescent="0.2">
      <c r="D4104" s="179"/>
    </row>
    <row r="4105" spans="4:4" x14ac:dyDescent="0.2">
      <c r="D4105" s="179"/>
    </row>
    <row r="4106" spans="4:4" x14ac:dyDescent="0.2">
      <c r="D4106" s="179"/>
    </row>
    <row r="4107" spans="4:4" x14ac:dyDescent="0.2">
      <c r="D4107" s="179"/>
    </row>
    <row r="4108" spans="4:4" x14ac:dyDescent="0.2">
      <c r="D4108" s="179"/>
    </row>
    <row r="4109" spans="4:4" x14ac:dyDescent="0.2">
      <c r="D4109" s="179"/>
    </row>
    <row r="4110" spans="4:4" x14ac:dyDescent="0.2">
      <c r="D4110" s="179"/>
    </row>
    <row r="4111" spans="4:4" x14ac:dyDescent="0.2">
      <c r="D4111" s="179"/>
    </row>
    <row r="4112" spans="4:4" x14ac:dyDescent="0.2">
      <c r="D4112" s="179"/>
    </row>
    <row r="4113" spans="4:4" x14ac:dyDescent="0.2">
      <c r="D4113" s="179"/>
    </row>
    <row r="4114" spans="4:4" x14ac:dyDescent="0.2">
      <c r="D4114" s="179"/>
    </row>
    <row r="4115" spans="4:4" x14ac:dyDescent="0.2">
      <c r="D4115" s="179"/>
    </row>
    <row r="4116" spans="4:4" x14ac:dyDescent="0.2">
      <c r="D4116" s="179"/>
    </row>
    <row r="4117" spans="4:4" x14ac:dyDescent="0.2">
      <c r="D4117" s="179"/>
    </row>
    <row r="4118" spans="4:4" x14ac:dyDescent="0.2">
      <c r="D4118" s="179"/>
    </row>
    <row r="4119" spans="4:4" x14ac:dyDescent="0.2">
      <c r="D4119" s="179"/>
    </row>
    <row r="4120" spans="4:4" x14ac:dyDescent="0.2">
      <c r="D4120" s="179"/>
    </row>
    <row r="4121" spans="4:4" x14ac:dyDescent="0.2">
      <c r="D4121" s="179"/>
    </row>
    <row r="4122" spans="4:4" x14ac:dyDescent="0.2">
      <c r="D4122" s="179"/>
    </row>
    <row r="4123" spans="4:4" x14ac:dyDescent="0.2">
      <c r="D4123" s="179"/>
    </row>
    <row r="4124" spans="4:4" x14ac:dyDescent="0.2">
      <c r="D4124" s="179"/>
    </row>
    <row r="4125" spans="4:4" x14ac:dyDescent="0.2">
      <c r="D4125" s="179"/>
    </row>
    <row r="4126" spans="4:4" x14ac:dyDescent="0.2">
      <c r="D4126" s="179"/>
    </row>
    <row r="4127" spans="4:4" x14ac:dyDescent="0.2">
      <c r="D4127" s="179"/>
    </row>
    <row r="4128" spans="4:4" x14ac:dyDescent="0.2">
      <c r="D4128" s="179"/>
    </row>
    <row r="4129" spans="4:4" x14ac:dyDescent="0.2">
      <c r="D4129" s="179"/>
    </row>
    <row r="4130" spans="4:4" x14ac:dyDescent="0.2">
      <c r="D4130" s="179"/>
    </row>
    <row r="4131" spans="4:4" x14ac:dyDescent="0.2">
      <c r="D4131" s="179"/>
    </row>
    <row r="4132" spans="4:4" x14ac:dyDescent="0.2">
      <c r="D4132" s="179"/>
    </row>
    <row r="4133" spans="4:4" x14ac:dyDescent="0.2">
      <c r="D4133" s="179"/>
    </row>
    <row r="4134" spans="4:4" x14ac:dyDescent="0.2">
      <c r="D4134" s="179"/>
    </row>
    <row r="4135" spans="4:4" x14ac:dyDescent="0.2">
      <c r="D4135" s="179"/>
    </row>
    <row r="4136" spans="4:4" x14ac:dyDescent="0.2">
      <c r="D4136" s="179"/>
    </row>
    <row r="4137" spans="4:4" x14ac:dyDescent="0.2">
      <c r="D4137" s="179"/>
    </row>
    <row r="4138" spans="4:4" x14ac:dyDescent="0.2">
      <c r="D4138" s="179"/>
    </row>
    <row r="4139" spans="4:4" x14ac:dyDescent="0.2">
      <c r="D4139" s="179"/>
    </row>
    <row r="4140" spans="4:4" x14ac:dyDescent="0.2">
      <c r="D4140" s="179"/>
    </row>
    <row r="4141" spans="4:4" x14ac:dyDescent="0.2">
      <c r="D4141" s="179"/>
    </row>
    <row r="4142" spans="4:4" x14ac:dyDescent="0.2">
      <c r="D4142" s="179"/>
    </row>
    <row r="4143" spans="4:4" x14ac:dyDescent="0.2">
      <c r="D4143" s="179"/>
    </row>
    <row r="4144" spans="4:4" x14ac:dyDescent="0.2">
      <c r="D4144" s="179"/>
    </row>
    <row r="4145" spans="4:4" x14ac:dyDescent="0.2">
      <c r="D4145" s="179"/>
    </row>
    <row r="4146" spans="4:4" x14ac:dyDescent="0.2">
      <c r="D4146" s="179"/>
    </row>
    <row r="4147" spans="4:4" x14ac:dyDescent="0.2">
      <c r="D4147" s="179"/>
    </row>
    <row r="4148" spans="4:4" x14ac:dyDescent="0.2">
      <c r="D4148" s="179"/>
    </row>
    <row r="4149" spans="4:4" x14ac:dyDescent="0.2">
      <c r="D4149" s="179"/>
    </row>
    <row r="4150" spans="4:4" x14ac:dyDescent="0.2">
      <c r="D4150" s="179"/>
    </row>
    <row r="4151" spans="4:4" x14ac:dyDescent="0.2">
      <c r="D4151" s="179"/>
    </row>
    <row r="4152" spans="4:4" x14ac:dyDescent="0.2">
      <c r="D4152" s="179"/>
    </row>
    <row r="4153" spans="4:4" x14ac:dyDescent="0.2">
      <c r="D4153" s="179"/>
    </row>
    <row r="4154" spans="4:4" x14ac:dyDescent="0.2">
      <c r="D4154" s="179"/>
    </row>
    <row r="4155" spans="4:4" x14ac:dyDescent="0.2">
      <c r="D4155" s="179"/>
    </row>
    <row r="4156" spans="4:4" x14ac:dyDescent="0.2">
      <c r="D4156" s="179"/>
    </row>
    <row r="4157" spans="4:4" x14ac:dyDescent="0.2">
      <c r="D4157" s="179"/>
    </row>
    <row r="4158" spans="4:4" x14ac:dyDescent="0.2">
      <c r="D4158" s="179"/>
    </row>
    <row r="4159" spans="4:4" x14ac:dyDescent="0.2">
      <c r="D4159" s="179"/>
    </row>
    <row r="4160" spans="4:4" x14ac:dyDescent="0.2">
      <c r="D4160" s="179"/>
    </row>
    <row r="4161" spans="4:4" x14ac:dyDescent="0.2">
      <c r="D4161" s="179"/>
    </row>
    <row r="4162" spans="4:4" x14ac:dyDescent="0.2">
      <c r="D4162" s="179"/>
    </row>
    <row r="4163" spans="4:4" x14ac:dyDescent="0.2">
      <c r="D4163" s="179"/>
    </row>
    <row r="4164" spans="4:4" x14ac:dyDescent="0.2">
      <c r="D4164" s="179"/>
    </row>
    <row r="4165" spans="4:4" x14ac:dyDescent="0.2">
      <c r="D4165" s="179"/>
    </row>
    <row r="4166" spans="4:4" x14ac:dyDescent="0.2">
      <c r="D4166" s="179"/>
    </row>
    <row r="4167" spans="4:4" x14ac:dyDescent="0.2">
      <c r="D4167" s="179"/>
    </row>
    <row r="4168" spans="4:4" x14ac:dyDescent="0.2">
      <c r="D4168" s="179"/>
    </row>
    <row r="4169" spans="4:4" x14ac:dyDescent="0.2">
      <c r="D4169" s="179"/>
    </row>
    <row r="4170" spans="4:4" x14ac:dyDescent="0.2">
      <c r="D4170" s="179"/>
    </row>
    <row r="4171" spans="4:4" x14ac:dyDescent="0.2">
      <c r="D4171" s="179"/>
    </row>
    <row r="4172" spans="4:4" x14ac:dyDescent="0.2">
      <c r="D4172" s="179"/>
    </row>
    <row r="4173" spans="4:4" x14ac:dyDescent="0.2">
      <c r="D4173" s="179"/>
    </row>
    <row r="4174" spans="4:4" x14ac:dyDescent="0.2">
      <c r="D4174" s="179"/>
    </row>
    <row r="4175" spans="4:4" x14ac:dyDescent="0.2">
      <c r="D4175" s="179"/>
    </row>
    <row r="4176" spans="4:4" x14ac:dyDescent="0.2">
      <c r="D4176" s="179"/>
    </row>
    <row r="4177" spans="4:4" x14ac:dyDescent="0.2">
      <c r="D4177" s="179"/>
    </row>
    <row r="4178" spans="4:4" x14ac:dyDescent="0.2">
      <c r="D4178" s="179"/>
    </row>
    <row r="4179" spans="4:4" x14ac:dyDescent="0.2">
      <c r="D4179" s="179"/>
    </row>
    <row r="4180" spans="4:4" x14ac:dyDescent="0.2">
      <c r="D4180" s="179"/>
    </row>
    <row r="4181" spans="4:4" x14ac:dyDescent="0.2">
      <c r="D4181" s="179"/>
    </row>
    <row r="4182" spans="4:4" x14ac:dyDescent="0.2">
      <c r="D4182" s="179"/>
    </row>
    <row r="4183" spans="4:4" x14ac:dyDescent="0.2">
      <c r="D4183" s="179"/>
    </row>
    <row r="4184" spans="4:4" x14ac:dyDescent="0.2">
      <c r="D4184" s="179"/>
    </row>
    <row r="4185" spans="4:4" x14ac:dyDescent="0.2">
      <c r="D4185" s="179"/>
    </row>
    <row r="4186" spans="4:4" x14ac:dyDescent="0.2">
      <c r="D4186" s="179"/>
    </row>
    <row r="4187" spans="4:4" x14ac:dyDescent="0.2">
      <c r="D4187" s="179"/>
    </row>
    <row r="4188" spans="4:4" x14ac:dyDescent="0.2">
      <c r="D4188" s="179"/>
    </row>
    <row r="4189" spans="4:4" x14ac:dyDescent="0.2">
      <c r="D4189" s="179"/>
    </row>
    <row r="4190" spans="4:4" x14ac:dyDescent="0.2">
      <c r="D4190" s="179"/>
    </row>
    <row r="4191" spans="4:4" x14ac:dyDescent="0.2">
      <c r="D4191" s="179"/>
    </row>
    <row r="4192" spans="4:4" x14ac:dyDescent="0.2">
      <c r="D4192" s="179"/>
    </row>
    <row r="4193" spans="4:4" x14ac:dyDescent="0.2">
      <c r="D4193" s="179"/>
    </row>
    <row r="4194" spans="4:4" x14ac:dyDescent="0.2">
      <c r="D4194" s="179"/>
    </row>
    <row r="4195" spans="4:4" x14ac:dyDescent="0.2">
      <c r="D4195" s="179"/>
    </row>
    <row r="4196" spans="4:4" x14ac:dyDescent="0.2">
      <c r="D4196" s="179"/>
    </row>
    <row r="4197" spans="4:4" x14ac:dyDescent="0.2">
      <c r="D4197" s="179"/>
    </row>
    <row r="4198" spans="4:4" x14ac:dyDescent="0.2">
      <c r="D4198" s="179"/>
    </row>
    <row r="4199" spans="4:4" x14ac:dyDescent="0.2">
      <c r="D4199" s="179"/>
    </row>
    <row r="4200" spans="4:4" x14ac:dyDescent="0.2">
      <c r="D4200" s="179"/>
    </row>
    <row r="4201" spans="4:4" x14ac:dyDescent="0.2">
      <c r="D4201" s="179"/>
    </row>
    <row r="4202" spans="4:4" x14ac:dyDescent="0.2">
      <c r="D4202" s="179"/>
    </row>
    <row r="4203" spans="4:4" x14ac:dyDescent="0.2">
      <c r="D4203" s="179"/>
    </row>
    <row r="4204" spans="4:4" x14ac:dyDescent="0.2">
      <c r="D4204" s="179"/>
    </row>
    <row r="4205" spans="4:4" x14ac:dyDescent="0.2">
      <c r="D4205" s="179"/>
    </row>
    <row r="4206" spans="4:4" x14ac:dyDescent="0.2">
      <c r="D4206" s="179"/>
    </row>
    <row r="4207" spans="4:4" x14ac:dyDescent="0.2">
      <c r="D4207" s="179"/>
    </row>
    <row r="4208" spans="4:4" x14ac:dyDescent="0.2">
      <c r="D4208" s="179"/>
    </row>
    <row r="4209" spans="4:4" x14ac:dyDescent="0.2">
      <c r="D4209" s="179"/>
    </row>
    <row r="4210" spans="4:4" x14ac:dyDescent="0.2">
      <c r="D4210" s="179"/>
    </row>
    <row r="4211" spans="4:4" x14ac:dyDescent="0.2">
      <c r="D4211" s="179"/>
    </row>
    <row r="4212" spans="4:4" x14ac:dyDescent="0.2">
      <c r="D4212" s="179"/>
    </row>
    <row r="4213" spans="4:4" x14ac:dyDescent="0.2">
      <c r="D4213" s="179"/>
    </row>
    <row r="4214" spans="4:4" x14ac:dyDescent="0.2">
      <c r="D4214" s="179"/>
    </row>
    <row r="4215" spans="4:4" x14ac:dyDescent="0.2">
      <c r="D4215" s="179"/>
    </row>
    <row r="4216" spans="4:4" x14ac:dyDescent="0.2">
      <c r="D4216" s="179"/>
    </row>
    <row r="4217" spans="4:4" x14ac:dyDescent="0.2">
      <c r="D4217" s="179"/>
    </row>
    <row r="4218" spans="4:4" x14ac:dyDescent="0.2">
      <c r="D4218" s="179"/>
    </row>
    <row r="4219" spans="4:4" x14ac:dyDescent="0.2">
      <c r="D4219" s="179"/>
    </row>
    <row r="4220" spans="4:4" x14ac:dyDescent="0.2">
      <c r="D4220" s="179"/>
    </row>
    <row r="4221" spans="4:4" x14ac:dyDescent="0.2">
      <c r="D4221" s="179"/>
    </row>
    <row r="4222" spans="4:4" x14ac:dyDescent="0.2">
      <c r="D4222" s="179"/>
    </row>
    <row r="4223" spans="4:4" x14ac:dyDescent="0.2">
      <c r="D4223" s="179"/>
    </row>
    <row r="4224" spans="4:4" x14ac:dyDescent="0.2">
      <c r="D4224" s="179"/>
    </row>
    <row r="4225" spans="4:4" x14ac:dyDescent="0.2">
      <c r="D4225" s="179"/>
    </row>
    <row r="4226" spans="4:4" x14ac:dyDescent="0.2">
      <c r="D4226" s="179"/>
    </row>
    <row r="4227" spans="4:4" x14ac:dyDescent="0.2">
      <c r="D4227" s="179"/>
    </row>
    <row r="4228" spans="4:4" x14ac:dyDescent="0.2">
      <c r="D4228" s="179"/>
    </row>
    <row r="4229" spans="4:4" x14ac:dyDescent="0.2">
      <c r="D4229" s="179"/>
    </row>
    <row r="4230" spans="4:4" x14ac:dyDescent="0.2">
      <c r="D4230" s="179"/>
    </row>
    <row r="4231" spans="4:4" x14ac:dyDescent="0.2">
      <c r="D4231" s="179"/>
    </row>
    <row r="4232" spans="4:4" x14ac:dyDescent="0.2">
      <c r="D4232" s="179"/>
    </row>
    <row r="4233" spans="4:4" x14ac:dyDescent="0.2">
      <c r="D4233" s="179"/>
    </row>
    <row r="4234" spans="4:4" x14ac:dyDescent="0.2">
      <c r="D4234" s="179"/>
    </row>
    <row r="4235" spans="4:4" x14ac:dyDescent="0.2">
      <c r="D4235" s="179"/>
    </row>
    <row r="4236" spans="4:4" x14ac:dyDescent="0.2">
      <c r="D4236" s="179"/>
    </row>
    <row r="4237" spans="4:4" x14ac:dyDescent="0.2">
      <c r="D4237" s="179"/>
    </row>
    <row r="4238" spans="4:4" x14ac:dyDescent="0.2">
      <c r="D4238" s="179"/>
    </row>
    <row r="4239" spans="4:4" x14ac:dyDescent="0.2">
      <c r="D4239" s="179"/>
    </row>
    <row r="4240" spans="4:4" x14ac:dyDescent="0.2">
      <c r="D4240" s="179"/>
    </row>
    <row r="4241" spans="4:4" x14ac:dyDescent="0.2">
      <c r="D4241" s="179"/>
    </row>
    <row r="4242" spans="4:4" x14ac:dyDescent="0.2">
      <c r="D4242" s="179"/>
    </row>
    <row r="4243" spans="4:4" x14ac:dyDescent="0.2">
      <c r="D4243" s="179"/>
    </row>
    <row r="4244" spans="4:4" x14ac:dyDescent="0.2">
      <c r="D4244" s="179"/>
    </row>
    <row r="4245" spans="4:4" x14ac:dyDescent="0.2">
      <c r="D4245" s="179"/>
    </row>
    <row r="4246" spans="4:4" x14ac:dyDescent="0.2">
      <c r="D4246" s="179"/>
    </row>
    <row r="4247" spans="4:4" x14ac:dyDescent="0.2">
      <c r="D4247" s="179"/>
    </row>
    <row r="4248" spans="4:4" x14ac:dyDescent="0.2">
      <c r="D4248" s="179"/>
    </row>
    <row r="4249" spans="4:4" x14ac:dyDescent="0.2">
      <c r="D4249" s="179"/>
    </row>
    <row r="4250" spans="4:4" x14ac:dyDescent="0.2">
      <c r="D4250" s="179"/>
    </row>
    <row r="4251" spans="4:4" x14ac:dyDescent="0.2">
      <c r="D4251" s="179"/>
    </row>
    <row r="4252" spans="4:4" x14ac:dyDescent="0.2">
      <c r="D4252" s="179"/>
    </row>
    <row r="4253" spans="4:4" x14ac:dyDescent="0.2">
      <c r="D4253" s="179"/>
    </row>
    <row r="4254" spans="4:4" x14ac:dyDescent="0.2">
      <c r="D4254" s="179"/>
    </row>
    <row r="4255" spans="4:4" x14ac:dyDescent="0.2">
      <c r="D4255" s="179"/>
    </row>
    <row r="4256" spans="4:4" x14ac:dyDescent="0.2">
      <c r="D4256" s="179"/>
    </row>
    <row r="4257" spans="4:4" x14ac:dyDescent="0.2">
      <c r="D4257" s="179"/>
    </row>
    <row r="4258" spans="4:4" x14ac:dyDescent="0.2">
      <c r="D4258" s="179"/>
    </row>
    <row r="4259" spans="4:4" x14ac:dyDescent="0.2">
      <c r="D4259" s="179"/>
    </row>
    <row r="4260" spans="4:4" x14ac:dyDescent="0.2">
      <c r="D4260" s="179"/>
    </row>
    <row r="4261" spans="4:4" x14ac:dyDescent="0.2">
      <c r="D4261" s="179"/>
    </row>
    <row r="4262" spans="4:4" x14ac:dyDescent="0.2">
      <c r="D4262" s="179"/>
    </row>
    <row r="4263" spans="4:4" x14ac:dyDescent="0.2">
      <c r="D4263" s="179"/>
    </row>
    <row r="4264" spans="4:4" x14ac:dyDescent="0.2">
      <c r="D4264" s="179"/>
    </row>
    <row r="4265" spans="4:4" x14ac:dyDescent="0.2">
      <c r="D4265" s="179"/>
    </row>
    <row r="4266" spans="4:4" x14ac:dyDescent="0.2">
      <c r="D4266" s="179"/>
    </row>
    <row r="4267" spans="4:4" x14ac:dyDescent="0.2">
      <c r="D4267" s="179"/>
    </row>
    <row r="4268" spans="4:4" x14ac:dyDescent="0.2">
      <c r="D4268" s="179"/>
    </row>
    <row r="4269" spans="4:4" x14ac:dyDescent="0.2">
      <c r="D4269" s="179"/>
    </row>
    <row r="4270" spans="4:4" x14ac:dyDescent="0.2">
      <c r="D4270" s="179"/>
    </row>
    <row r="4271" spans="4:4" x14ac:dyDescent="0.2">
      <c r="D4271" s="179"/>
    </row>
    <row r="4272" spans="4:4" x14ac:dyDescent="0.2">
      <c r="D4272" s="179"/>
    </row>
    <row r="4273" spans="4:4" x14ac:dyDescent="0.2">
      <c r="D4273" s="179"/>
    </row>
    <row r="4274" spans="4:4" x14ac:dyDescent="0.2">
      <c r="D4274" s="179"/>
    </row>
    <row r="4275" spans="4:4" x14ac:dyDescent="0.2">
      <c r="D4275" s="179"/>
    </row>
    <row r="4276" spans="4:4" x14ac:dyDescent="0.2">
      <c r="D4276" s="179"/>
    </row>
    <row r="4277" spans="4:4" x14ac:dyDescent="0.2">
      <c r="D4277" s="179"/>
    </row>
    <row r="4278" spans="4:4" x14ac:dyDescent="0.2">
      <c r="D4278" s="179"/>
    </row>
    <row r="4279" spans="4:4" x14ac:dyDescent="0.2">
      <c r="D4279" s="179"/>
    </row>
    <row r="4280" spans="4:4" x14ac:dyDescent="0.2">
      <c r="D4280" s="179"/>
    </row>
    <row r="4281" spans="4:4" x14ac:dyDescent="0.2">
      <c r="D4281" s="179"/>
    </row>
    <row r="4282" spans="4:4" x14ac:dyDescent="0.2">
      <c r="D4282" s="179"/>
    </row>
    <row r="4283" spans="4:4" x14ac:dyDescent="0.2">
      <c r="D4283" s="179"/>
    </row>
    <row r="4284" spans="4:4" x14ac:dyDescent="0.2">
      <c r="D4284" s="179"/>
    </row>
    <row r="4285" spans="4:4" x14ac:dyDescent="0.2">
      <c r="D4285" s="179"/>
    </row>
    <row r="4286" spans="4:4" x14ac:dyDescent="0.2">
      <c r="D4286" s="179"/>
    </row>
    <row r="4287" spans="4:4" x14ac:dyDescent="0.2">
      <c r="D4287" s="179"/>
    </row>
    <row r="4288" spans="4:4" x14ac:dyDescent="0.2">
      <c r="D4288" s="179"/>
    </row>
    <row r="4289" spans="4:4" x14ac:dyDescent="0.2">
      <c r="D4289" s="179"/>
    </row>
    <row r="4290" spans="4:4" x14ac:dyDescent="0.2">
      <c r="D4290" s="179"/>
    </row>
    <row r="4291" spans="4:4" x14ac:dyDescent="0.2">
      <c r="D4291" s="179"/>
    </row>
    <row r="4292" spans="4:4" x14ac:dyDescent="0.2">
      <c r="D4292" s="179"/>
    </row>
    <row r="4293" spans="4:4" x14ac:dyDescent="0.2">
      <c r="D4293" s="179"/>
    </row>
    <row r="4294" spans="4:4" x14ac:dyDescent="0.2">
      <c r="D4294" s="179"/>
    </row>
    <row r="4295" spans="4:4" x14ac:dyDescent="0.2">
      <c r="D4295" s="179"/>
    </row>
    <row r="4296" spans="4:4" x14ac:dyDescent="0.2">
      <c r="D4296" s="179"/>
    </row>
    <row r="4297" spans="4:4" x14ac:dyDescent="0.2">
      <c r="D4297" s="179"/>
    </row>
    <row r="4298" spans="4:4" x14ac:dyDescent="0.2">
      <c r="D4298" s="179"/>
    </row>
    <row r="4299" spans="4:4" x14ac:dyDescent="0.2">
      <c r="D4299" s="179"/>
    </row>
    <row r="4300" spans="4:4" x14ac:dyDescent="0.2">
      <c r="D4300" s="179"/>
    </row>
    <row r="4301" spans="4:4" x14ac:dyDescent="0.2">
      <c r="D4301" s="179"/>
    </row>
    <row r="4302" spans="4:4" x14ac:dyDescent="0.2">
      <c r="D4302" s="179"/>
    </row>
    <row r="4303" spans="4:4" x14ac:dyDescent="0.2">
      <c r="D4303" s="179"/>
    </row>
    <row r="4304" spans="4:4" x14ac:dyDescent="0.2">
      <c r="D4304" s="179"/>
    </row>
    <row r="4305" spans="4:4" x14ac:dyDescent="0.2">
      <c r="D4305" s="179"/>
    </row>
    <row r="4306" spans="4:4" x14ac:dyDescent="0.2">
      <c r="D4306" s="179"/>
    </row>
    <row r="4307" spans="4:4" x14ac:dyDescent="0.2">
      <c r="D4307" s="179"/>
    </row>
    <row r="4308" spans="4:4" x14ac:dyDescent="0.2">
      <c r="D4308" s="179"/>
    </row>
    <row r="4309" spans="4:4" x14ac:dyDescent="0.2">
      <c r="D4309" s="179"/>
    </row>
    <row r="4310" spans="4:4" x14ac:dyDescent="0.2">
      <c r="D4310" s="179"/>
    </row>
    <row r="4311" spans="4:4" x14ac:dyDescent="0.2">
      <c r="D4311" s="179"/>
    </row>
    <row r="4312" spans="4:4" x14ac:dyDescent="0.2">
      <c r="D4312" s="179"/>
    </row>
    <row r="4313" spans="4:4" x14ac:dyDescent="0.2">
      <c r="D4313" s="179"/>
    </row>
    <row r="4314" spans="4:4" x14ac:dyDescent="0.2">
      <c r="D4314" s="179"/>
    </row>
    <row r="4315" spans="4:4" x14ac:dyDescent="0.2">
      <c r="D4315" s="179"/>
    </row>
    <row r="4316" spans="4:4" x14ac:dyDescent="0.2">
      <c r="D4316" s="179"/>
    </row>
    <row r="4317" spans="4:4" x14ac:dyDescent="0.2">
      <c r="D4317" s="179"/>
    </row>
    <row r="4318" spans="4:4" x14ac:dyDescent="0.2">
      <c r="D4318" s="179"/>
    </row>
    <row r="4319" spans="4:4" x14ac:dyDescent="0.2">
      <c r="D4319" s="179"/>
    </row>
    <row r="4320" spans="4:4" x14ac:dyDescent="0.2">
      <c r="D4320" s="179"/>
    </row>
    <row r="4321" spans="4:4" x14ac:dyDescent="0.2">
      <c r="D4321" s="179"/>
    </row>
    <row r="4322" spans="4:4" x14ac:dyDescent="0.2">
      <c r="D4322" s="179"/>
    </row>
    <row r="4323" spans="4:4" x14ac:dyDescent="0.2">
      <c r="D4323" s="179"/>
    </row>
    <row r="4324" spans="4:4" x14ac:dyDescent="0.2">
      <c r="D4324" s="179"/>
    </row>
    <row r="4325" spans="4:4" x14ac:dyDescent="0.2">
      <c r="D4325" s="179"/>
    </row>
    <row r="4326" spans="4:4" x14ac:dyDescent="0.2">
      <c r="D4326" s="179"/>
    </row>
    <row r="4327" spans="4:4" x14ac:dyDescent="0.2">
      <c r="D4327" s="179"/>
    </row>
    <row r="4328" spans="4:4" x14ac:dyDescent="0.2">
      <c r="D4328" s="179"/>
    </row>
    <row r="4329" spans="4:4" x14ac:dyDescent="0.2">
      <c r="D4329" s="179"/>
    </row>
    <row r="4330" spans="4:4" x14ac:dyDescent="0.2">
      <c r="D4330" s="179"/>
    </row>
    <row r="4331" spans="4:4" x14ac:dyDescent="0.2">
      <c r="D4331" s="179"/>
    </row>
    <row r="4332" spans="4:4" x14ac:dyDescent="0.2">
      <c r="D4332" s="179"/>
    </row>
    <row r="4333" spans="4:4" x14ac:dyDescent="0.2">
      <c r="D4333" s="179"/>
    </row>
    <row r="4334" spans="4:4" x14ac:dyDescent="0.2">
      <c r="D4334" s="179"/>
    </row>
    <row r="4335" spans="4:4" x14ac:dyDescent="0.2">
      <c r="D4335" s="179"/>
    </row>
    <row r="4336" spans="4:4" x14ac:dyDescent="0.2">
      <c r="D4336" s="179"/>
    </row>
    <row r="4337" spans="4:4" x14ac:dyDescent="0.2">
      <c r="D4337" s="179"/>
    </row>
    <row r="4338" spans="4:4" x14ac:dyDescent="0.2">
      <c r="D4338" s="179"/>
    </row>
    <row r="4339" spans="4:4" x14ac:dyDescent="0.2">
      <c r="D4339" s="179"/>
    </row>
    <row r="4340" spans="4:4" x14ac:dyDescent="0.2">
      <c r="D4340" s="179"/>
    </row>
    <row r="4341" spans="4:4" x14ac:dyDescent="0.2">
      <c r="D4341" s="179"/>
    </row>
    <row r="4342" spans="4:4" x14ac:dyDescent="0.2">
      <c r="D4342" s="179"/>
    </row>
    <row r="4343" spans="4:4" x14ac:dyDescent="0.2">
      <c r="D4343" s="179"/>
    </row>
    <row r="4344" spans="4:4" x14ac:dyDescent="0.2">
      <c r="D4344" s="179"/>
    </row>
    <row r="4345" spans="4:4" x14ac:dyDescent="0.2">
      <c r="D4345" s="179"/>
    </row>
    <row r="4346" spans="4:4" x14ac:dyDescent="0.2">
      <c r="D4346" s="179"/>
    </row>
    <row r="4347" spans="4:4" x14ac:dyDescent="0.2">
      <c r="D4347" s="179"/>
    </row>
    <row r="4348" spans="4:4" x14ac:dyDescent="0.2">
      <c r="D4348" s="179"/>
    </row>
    <row r="4349" spans="4:4" x14ac:dyDescent="0.2">
      <c r="D4349" s="179"/>
    </row>
    <row r="4350" spans="4:4" x14ac:dyDescent="0.2">
      <c r="D4350" s="179"/>
    </row>
    <row r="4351" spans="4:4" x14ac:dyDescent="0.2">
      <c r="D4351" s="179"/>
    </row>
    <row r="4352" spans="4:4" x14ac:dyDescent="0.2">
      <c r="D4352" s="179"/>
    </row>
    <row r="4353" spans="4:4" x14ac:dyDescent="0.2">
      <c r="D4353" s="179"/>
    </row>
    <row r="4354" spans="4:4" x14ac:dyDescent="0.2">
      <c r="D4354" s="179"/>
    </row>
    <row r="4355" spans="4:4" x14ac:dyDescent="0.2">
      <c r="D4355" s="179"/>
    </row>
    <row r="4356" spans="4:4" x14ac:dyDescent="0.2">
      <c r="D4356" s="179"/>
    </row>
    <row r="4357" spans="4:4" x14ac:dyDescent="0.2">
      <c r="D4357" s="179"/>
    </row>
    <row r="4358" spans="4:4" x14ac:dyDescent="0.2">
      <c r="D4358" s="179"/>
    </row>
    <row r="4359" spans="4:4" x14ac:dyDescent="0.2">
      <c r="D4359" s="179"/>
    </row>
    <row r="4360" spans="4:4" x14ac:dyDescent="0.2">
      <c r="D4360" s="179"/>
    </row>
    <row r="4361" spans="4:4" x14ac:dyDescent="0.2">
      <c r="D4361" s="179"/>
    </row>
    <row r="4362" spans="4:4" x14ac:dyDescent="0.2">
      <c r="D4362" s="179"/>
    </row>
    <row r="4363" spans="4:4" x14ac:dyDescent="0.2">
      <c r="D4363" s="179"/>
    </row>
    <row r="4364" spans="4:4" x14ac:dyDescent="0.2">
      <c r="D4364" s="179"/>
    </row>
    <row r="4365" spans="4:4" x14ac:dyDescent="0.2">
      <c r="D4365" s="179"/>
    </row>
    <row r="4366" spans="4:4" x14ac:dyDescent="0.2">
      <c r="D4366" s="179"/>
    </row>
    <row r="4367" spans="4:4" x14ac:dyDescent="0.2">
      <c r="D4367" s="179"/>
    </row>
    <row r="4368" spans="4:4" x14ac:dyDescent="0.2">
      <c r="D4368" s="179"/>
    </row>
    <row r="4369" spans="4:4" x14ac:dyDescent="0.2">
      <c r="D4369" s="179"/>
    </row>
    <row r="4370" spans="4:4" x14ac:dyDescent="0.2">
      <c r="D4370" s="179"/>
    </row>
    <row r="4371" spans="4:4" x14ac:dyDescent="0.2">
      <c r="D4371" s="179"/>
    </row>
    <row r="4372" spans="4:4" x14ac:dyDescent="0.2">
      <c r="D4372" s="179"/>
    </row>
    <row r="4373" spans="4:4" x14ac:dyDescent="0.2">
      <c r="D4373" s="179"/>
    </row>
    <row r="4374" spans="4:4" x14ac:dyDescent="0.2">
      <c r="D4374" s="179"/>
    </row>
    <row r="4375" spans="4:4" x14ac:dyDescent="0.2">
      <c r="D4375" s="179"/>
    </row>
    <row r="4376" spans="4:4" x14ac:dyDescent="0.2">
      <c r="D4376" s="179"/>
    </row>
    <row r="4377" spans="4:4" x14ac:dyDescent="0.2">
      <c r="D4377" s="179"/>
    </row>
    <row r="4378" spans="4:4" x14ac:dyDescent="0.2">
      <c r="D4378" s="179"/>
    </row>
    <row r="4379" spans="4:4" x14ac:dyDescent="0.2">
      <c r="D4379" s="179"/>
    </row>
    <row r="4380" spans="4:4" x14ac:dyDescent="0.2">
      <c r="D4380" s="179"/>
    </row>
    <row r="4381" spans="4:4" x14ac:dyDescent="0.2">
      <c r="D4381" s="179"/>
    </row>
    <row r="4382" spans="4:4" x14ac:dyDescent="0.2">
      <c r="D4382" s="179"/>
    </row>
    <row r="4383" spans="4:4" x14ac:dyDescent="0.2">
      <c r="D4383" s="179"/>
    </row>
    <row r="4384" spans="4:4" x14ac:dyDescent="0.2">
      <c r="D4384" s="179"/>
    </row>
    <row r="4385" spans="4:4" x14ac:dyDescent="0.2">
      <c r="D4385" s="179"/>
    </row>
    <row r="4386" spans="4:4" x14ac:dyDescent="0.2">
      <c r="D4386" s="179"/>
    </row>
    <row r="4387" spans="4:4" x14ac:dyDescent="0.2">
      <c r="D4387" s="179"/>
    </row>
    <row r="4388" spans="4:4" x14ac:dyDescent="0.2">
      <c r="D4388" s="179"/>
    </row>
    <row r="4389" spans="4:4" x14ac:dyDescent="0.2">
      <c r="D4389" s="179"/>
    </row>
    <row r="4390" spans="4:4" x14ac:dyDescent="0.2">
      <c r="D4390" s="179"/>
    </row>
    <row r="4391" spans="4:4" x14ac:dyDescent="0.2">
      <c r="D4391" s="179"/>
    </row>
    <row r="4392" spans="4:4" x14ac:dyDescent="0.2">
      <c r="D4392" s="179"/>
    </row>
    <row r="4393" spans="4:4" x14ac:dyDescent="0.2">
      <c r="D4393" s="179"/>
    </row>
    <row r="4394" spans="4:4" x14ac:dyDescent="0.2">
      <c r="D4394" s="179"/>
    </row>
    <row r="4395" spans="4:4" x14ac:dyDescent="0.2">
      <c r="D4395" s="179"/>
    </row>
    <row r="4396" spans="4:4" x14ac:dyDescent="0.2">
      <c r="D4396" s="179"/>
    </row>
    <row r="4397" spans="4:4" x14ac:dyDescent="0.2">
      <c r="D4397" s="179"/>
    </row>
    <row r="4398" spans="4:4" x14ac:dyDescent="0.2">
      <c r="D4398" s="179"/>
    </row>
    <row r="4399" spans="4:4" x14ac:dyDescent="0.2">
      <c r="D4399" s="179"/>
    </row>
    <row r="4400" spans="4:4" x14ac:dyDescent="0.2">
      <c r="D4400" s="179"/>
    </row>
    <row r="4401" spans="4:4" x14ac:dyDescent="0.2">
      <c r="D4401" s="179"/>
    </row>
    <row r="4402" spans="4:4" x14ac:dyDescent="0.2">
      <c r="D4402" s="179"/>
    </row>
    <row r="4403" spans="4:4" x14ac:dyDescent="0.2">
      <c r="D4403" s="179"/>
    </row>
    <row r="4404" spans="4:4" x14ac:dyDescent="0.2">
      <c r="D4404" s="179"/>
    </row>
    <row r="4405" spans="4:4" x14ac:dyDescent="0.2">
      <c r="D4405" s="179"/>
    </row>
    <row r="4406" spans="4:4" x14ac:dyDescent="0.2">
      <c r="D4406" s="179"/>
    </row>
    <row r="4407" spans="4:4" x14ac:dyDescent="0.2">
      <c r="D4407" s="179"/>
    </row>
    <row r="4408" spans="4:4" x14ac:dyDescent="0.2">
      <c r="D4408" s="179"/>
    </row>
    <row r="4409" spans="4:4" x14ac:dyDescent="0.2">
      <c r="D4409" s="179"/>
    </row>
    <row r="4410" spans="4:4" x14ac:dyDescent="0.2">
      <c r="D4410" s="179"/>
    </row>
    <row r="4411" spans="4:4" x14ac:dyDescent="0.2">
      <c r="D4411" s="179"/>
    </row>
    <row r="4412" spans="4:4" x14ac:dyDescent="0.2">
      <c r="D4412" s="179"/>
    </row>
    <row r="4413" spans="4:4" x14ac:dyDescent="0.2">
      <c r="D4413" s="179"/>
    </row>
    <row r="4414" spans="4:4" x14ac:dyDescent="0.2">
      <c r="D4414" s="179"/>
    </row>
    <row r="4415" spans="4:4" x14ac:dyDescent="0.2">
      <c r="D4415" s="179"/>
    </row>
    <row r="4416" spans="4:4" x14ac:dyDescent="0.2">
      <c r="D4416" s="179"/>
    </row>
    <row r="4417" spans="4:4" x14ac:dyDescent="0.2">
      <c r="D4417" s="179"/>
    </row>
    <row r="4418" spans="4:4" x14ac:dyDescent="0.2">
      <c r="D4418" s="179"/>
    </row>
    <row r="4419" spans="4:4" x14ac:dyDescent="0.2">
      <c r="D4419" s="179"/>
    </row>
    <row r="4420" spans="4:4" x14ac:dyDescent="0.2">
      <c r="D4420" s="179"/>
    </row>
    <row r="4421" spans="4:4" x14ac:dyDescent="0.2">
      <c r="D4421" s="179"/>
    </row>
    <row r="4422" spans="4:4" x14ac:dyDescent="0.2">
      <c r="D4422" s="179"/>
    </row>
    <row r="4423" spans="4:4" x14ac:dyDescent="0.2">
      <c r="D4423" s="179"/>
    </row>
    <row r="4424" spans="4:4" x14ac:dyDescent="0.2">
      <c r="D4424" s="179"/>
    </row>
    <row r="4425" spans="4:4" x14ac:dyDescent="0.2">
      <c r="D4425" s="179"/>
    </row>
    <row r="4426" spans="4:4" x14ac:dyDescent="0.2">
      <c r="D4426" s="179"/>
    </row>
    <row r="4427" spans="4:4" x14ac:dyDescent="0.2">
      <c r="D4427" s="179"/>
    </row>
    <row r="4428" spans="4:4" x14ac:dyDescent="0.2">
      <c r="D4428" s="179"/>
    </row>
    <row r="4429" spans="4:4" x14ac:dyDescent="0.2">
      <c r="D4429" s="179"/>
    </row>
    <row r="4430" spans="4:4" x14ac:dyDescent="0.2">
      <c r="D4430" s="179"/>
    </row>
    <row r="4431" spans="4:4" x14ac:dyDescent="0.2">
      <c r="D4431" s="179"/>
    </row>
    <row r="4432" spans="4:4" x14ac:dyDescent="0.2">
      <c r="D4432" s="179"/>
    </row>
    <row r="4433" spans="4:4" x14ac:dyDescent="0.2">
      <c r="D4433" s="179"/>
    </row>
    <row r="4434" spans="4:4" x14ac:dyDescent="0.2">
      <c r="D4434" s="179"/>
    </row>
    <row r="4435" spans="4:4" x14ac:dyDescent="0.2">
      <c r="D4435" s="179"/>
    </row>
    <row r="4436" spans="4:4" x14ac:dyDescent="0.2">
      <c r="D4436" s="179"/>
    </row>
    <row r="4437" spans="4:4" x14ac:dyDescent="0.2">
      <c r="D4437" s="179"/>
    </row>
    <row r="4438" spans="4:4" x14ac:dyDescent="0.2">
      <c r="D4438" s="179"/>
    </row>
    <row r="4439" spans="4:4" x14ac:dyDescent="0.2">
      <c r="D4439" s="179"/>
    </row>
    <row r="4440" spans="4:4" x14ac:dyDescent="0.2">
      <c r="D4440" s="179"/>
    </row>
    <row r="4441" spans="4:4" x14ac:dyDescent="0.2">
      <c r="D4441" s="179"/>
    </row>
    <row r="4442" spans="4:4" x14ac:dyDescent="0.2">
      <c r="D4442" s="179"/>
    </row>
    <row r="4443" spans="4:4" x14ac:dyDescent="0.2">
      <c r="D4443" s="179"/>
    </row>
    <row r="4444" spans="4:4" x14ac:dyDescent="0.2">
      <c r="D4444" s="179"/>
    </row>
    <row r="4445" spans="4:4" x14ac:dyDescent="0.2">
      <c r="D4445" s="179"/>
    </row>
    <row r="4446" spans="4:4" x14ac:dyDescent="0.2">
      <c r="D4446" s="179"/>
    </row>
    <row r="4447" spans="4:4" x14ac:dyDescent="0.2">
      <c r="D4447" s="179"/>
    </row>
    <row r="4448" spans="4:4" x14ac:dyDescent="0.2">
      <c r="D4448" s="179"/>
    </row>
    <row r="4449" spans="4:4" x14ac:dyDescent="0.2">
      <c r="D4449" s="179"/>
    </row>
    <row r="4450" spans="4:4" x14ac:dyDescent="0.2">
      <c r="D4450" s="179"/>
    </row>
    <row r="4451" spans="4:4" x14ac:dyDescent="0.2">
      <c r="D4451" s="179"/>
    </row>
    <row r="4452" spans="4:4" x14ac:dyDescent="0.2">
      <c r="D4452" s="179"/>
    </row>
    <row r="4453" spans="4:4" x14ac:dyDescent="0.2">
      <c r="D4453" s="179"/>
    </row>
    <row r="4454" spans="4:4" x14ac:dyDescent="0.2">
      <c r="D4454" s="179"/>
    </row>
    <row r="4455" spans="4:4" x14ac:dyDescent="0.2">
      <c r="D4455" s="179"/>
    </row>
    <row r="4456" spans="4:4" x14ac:dyDescent="0.2">
      <c r="D4456" s="179"/>
    </row>
    <row r="4457" spans="4:4" x14ac:dyDescent="0.2">
      <c r="D4457" s="179"/>
    </row>
    <row r="4458" spans="4:4" x14ac:dyDescent="0.2">
      <c r="D4458" s="179"/>
    </row>
    <row r="4459" spans="4:4" x14ac:dyDescent="0.2">
      <c r="D4459" s="179"/>
    </row>
    <row r="4460" spans="4:4" x14ac:dyDescent="0.2">
      <c r="D4460" s="179"/>
    </row>
    <row r="4461" spans="4:4" x14ac:dyDescent="0.2">
      <c r="D4461" s="179"/>
    </row>
    <row r="4462" spans="4:4" x14ac:dyDescent="0.2">
      <c r="D4462" s="179"/>
    </row>
    <row r="4463" spans="4:4" x14ac:dyDescent="0.2">
      <c r="D4463" s="179"/>
    </row>
    <row r="4464" spans="4:4" x14ac:dyDescent="0.2">
      <c r="D4464" s="179"/>
    </row>
    <row r="4465" spans="4:4" x14ac:dyDescent="0.2">
      <c r="D4465" s="179"/>
    </row>
    <row r="4466" spans="4:4" x14ac:dyDescent="0.2">
      <c r="D4466" s="179"/>
    </row>
    <row r="4467" spans="4:4" x14ac:dyDescent="0.2">
      <c r="D4467" s="179"/>
    </row>
    <row r="4468" spans="4:4" x14ac:dyDescent="0.2">
      <c r="D4468" s="179"/>
    </row>
    <row r="4469" spans="4:4" x14ac:dyDescent="0.2">
      <c r="D4469" s="179"/>
    </row>
    <row r="4470" spans="4:4" x14ac:dyDescent="0.2">
      <c r="D4470" s="179"/>
    </row>
    <row r="4471" spans="4:4" x14ac:dyDescent="0.2">
      <c r="D4471" s="179"/>
    </row>
    <row r="4472" spans="4:4" x14ac:dyDescent="0.2">
      <c r="D4472" s="179"/>
    </row>
    <row r="4473" spans="4:4" x14ac:dyDescent="0.2">
      <c r="D4473" s="179"/>
    </row>
    <row r="4474" spans="4:4" x14ac:dyDescent="0.2">
      <c r="D4474" s="179"/>
    </row>
    <row r="4475" spans="4:4" x14ac:dyDescent="0.2">
      <c r="D4475" s="179"/>
    </row>
    <row r="4476" spans="4:4" x14ac:dyDescent="0.2">
      <c r="D4476" s="179"/>
    </row>
    <row r="4477" spans="4:4" x14ac:dyDescent="0.2">
      <c r="D4477" s="179"/>
    </row>
    <row r="4478" spans="4:4" x14ac:dyDescent="0.2">
      <c r="D4478" s="179"/>
    </row>
    <row r="4479" spans="4:4" x14ac:dyDescent="0.2">
      <c r="D4479" s="179"/>
    </row>
    <row r="4480" spans="4:4" x14ac:dyDescent="0.2">
      <c r="D4480" s="179"/>
    </row>
    <row r="4481" spans="4:4" x14ac:dyDescent="0.2">
      <c r="D4481" s="179"/>
    </row>
    <row r="4482" spans="4:4" x14ac:dyDescent="0.2">
      <c r="D4482" s="179"/>
    </row>
    <row r="4483" spans="4:4" x14ac:dyDescent="0.2">
      <c r="D4483" s="179"/>
    </row>
    <row r="4484" spans="4:4" x14ac:dyDescent="0.2">
      <c r="D4484" s="179"/>
    </row>
    <row r="4485" spans="4:4" x14ac:dyDescent="0.2">
      <c r="D4485" s="179"/>
    </row>
    <row r="4486" spans="4:4" x14ac:dyDescent="0.2">
      <c r="D4486" s="179"/>
    </row>
    <row r="4487" spans="4:4" x14ac:dyDescent="0.2">
      <c r="D4487" s="179"/>
    </row>
    <row r="4488" spans="4:4" x14ac:dyDescent="0.2">
      <c r="D4488" s="179"/>
    </row>
    <row r="4489" spans="4:4" x14ac:dyDescent="0.2">
      <c r="D4489" s="179"/>
    </row>
    <row r="4490" spans="4:4" x14ac:dyDescent="0.2">
      <c r="D4490" s="179"/>
    </row>
    <row r="4491" spans="4:4" x14ac:dyDescent="0.2">
      <c r="D4491" s="179"/>
    </row>
    <row r="4492" spans="4:4" x14ac:dyDescent="0.2">
      <c r="D4492" s="179"/>
    </row>
    <row r="4493" spans="4:4" x14ac:dyDescent="0.2">
      <c r="D4493" s="179"/>
    </row>
    <row r="4494" spans="4:4" x14ac:dyDescent="0.2">
      <c r="D4494" s="179"/>
    </row>
    <row r="4495" spans="4:4" x14ac:dyDescent="0.2">
      <c r="D4495" s="179"/>
    </row>
    <row r="4496" spans="4:4" x14ac:dyDescent="0.2">
      <c r="D4496" s="179"/>
    </row>
    <row r="4497" spans="4:4" x14ac:dyDescent="0.2">
      <c r="D4497" s="179"/>
    </row>
    <row r="4498" spans="4:4" x14ac:dyDescent="0.2">
      <c r="D4498" s="179"/>
    </row>
    <row r="4499" spans="4:4" x14ac:dyDescent="0.2">
      <c r="D4499" s="179"/>
    </row>
    <row r="4500" spans="4:4" x14ac:dyDescent="0.2">
      <c r="D4500" s="179"/>
    </row>
    <row r="4501" spans="4:4" x14ac:dyDescent="0.2">
      <c r="D4501" s="179"/>
    </row>
    <row r="4502" spans="4:4" x14ac:dyDescent="0.2">
      <c r="D4502" s="179"/>
    </row>
    <row r="4503" spans="4:4" x14ac:dyDescent="0.2">
      <c r="D4503" s="179"/>
    </row>
    <row r="4504" spans="4:4" x14ac:dyDescent="0.2">
      <c r="D4504" s="179"/>
    </row>
    <row r="4505" spans="4:4" x14ac:dyDescent="0.2">
      <c r="D4505" s="179"/>
    </row>
    <row r="4506" spans="4:4" x14ac:dyDescent="0.2">
      <c r="D4506" s="179"/>
    </row>
    <row r="4507" spans="4:4" x14ac:dyDescent="0.2">
      <c r="D4507" s="179"/>
    </row>
    <row r="4508" spans="4:4" x14ac:dyDescent="0.2">
      <c r="D4508" s="179"/>
    </row>
    <row r="4509" spans="4:4" x14ac:dyDescent="0.2">
      <c r="D4509" s="179"/>
    </row>
    <row r="4510" spans="4:4" x14ac:dyDescent="0.2">
      <c r="D4510" s="179"/>
    </row>
    <row r="4511" spans="4:4" x14ac:dyDescent="0.2">
      <c r="D4511" s="179"/>
    </row>
    <row r="4512" spans="4:4" x14ac:dyDescent="0.2">
      <c r="D4512" s="179"/>
    </row>
    <row r="4513" spans="4:4" x14ac:dyDescent="0.2">
      <c r="D4513" s="179"/>
    </row>
    <row r="4514" spans="4:4" x14ac:dyDescent="0.2">
      <c r="D4514" s="179"/>
    </row>
    <row r="4515" spans="4:4" x14ac:dyDescent="0.2">
      <c r="D4515" s="179"/>
    </row>
    <row r="4516" spans="4:4" x14ac:dyDescent="0.2">
      <c r="D4516" s="179"/>
    </row>
    <row r="4517" spans="4:4" x14ac:dyDescent="0.2">
      <c r="D4517" s="179"/>
    </row>
    <row r="4518" spans="4:4" x14ac:dyDescent="0.2">
      <c r="D4518" s="179"/>
    </row>
    <row r="4519" spans="4:4" x14ac:dyDescent="0.2">
      <c r="D4519" s="179"/>
    </row>
    <row r="4520" spans="4:4" x14ac:dyDescent="0.2">
      <c r="D4520" s="179"/>
    </row>
    <row r="4521" spans="4:4" x14ac:dyDescent="0.2">
      <c r="D4521" s="179"/>
    </row>
    <row r="4522" spans="4:4" x14ac:dyDescent="0.2">
      <c r="D4522" s="179"/>
    </row>
    <row r="4523" spans="4:4" x14ac:dyDescent="0.2">
      <c r="D4523" s="179"/>
    </row>
    <row r="4524" spans="4:4" x14ac:dyDescent="0.2">
      <c r="D4524" s="179"/>
    </row>
    <row r="4525" spans="4:4" x14ac:dyDescent="0.2">
      <c r="D4525" s="179"/>
    </row>
    <row r="4526" spans="4:4" x14ac:dyDescent="0.2">
      <c r="D4526" s="179"/>
    </row>
    <row r="4527" spans="4:4" x14ac:dyDescent="0.2">
      <c r="D4527" s="179"/>
    </row>
    <row r="4528" spans="4:4" x14ac:dyDescent="0.2">
      <c r="D4528" s="179"/>
    </row>
    <row r="4529" spans="4:4" x14ac:dyDescent="0.2">
      <c r="D4529" s="179"/>
    </row>
    <row r="4530" spans="4:4" x14ac:dyDescent="0.2">
      <c r="D4530" s="179"/>
    </row>
    <row r="4531" spans="4:4" x14ac:dyDescent="0.2">
      <c r="D4531" s="179"/>
    </row>
    <row r="4532" spans="4:4" x14ac:dyDescent="0.2">
      <c r="D4532" s="179"/>
    </row>
    <row r="4533" spans="4:4" x14ac:dyDescent="0.2">
      <c r="D4533" s="179"/>
    </row>
    <row r="4534" spans="4:4" x14ac:dyDescent="0.2">
      <c r="D4534" s="179"/>
    </row>
    <row r="4535" spans="4:4" x14ac:dyDescent="0.2">
      <c r="D4535" s="179"/>
    </row>
    <row r="4536" spans="4:4" x14ac:dyDescent="0.2">
      <c r="D4536" s="179"/>
    </row>
    <row r="4537" spans="4:4" x14ac:dyDescent="0.2">
      <c r="D4537" s="179"/>
    </row>
    <row r="4538" spans="4:4" x14ac:dyDescent="0.2">
      <c r="D4538" s="179"/>
    </row>
    <row r="4539" spans="4:4" x14ac:dyDescent="0.2">
      <c r="D4539" s="179"/>
    </row>
    <row r="4540" spans="4:4" x14ac:dyDescent="0.2">
      <c r="D4540" s="179"/>
    </row>
    <row r="4541" spans="4:4" x14ac:dyDescent="0.2">
      <c r="D4541" s="179"/>
    </row>
    <row r="4542" spans="4:4" x14ac:dyDescent="0.2">
      <c r="D4542" s="179"/>
    </row>
    <row r="4543" spans="4:4" x14ac:dyDescent="0.2">
      <c r="D4543" s="179"/>
    </row>
    <row r="4544" spans="4:4" x14ac:dyDescent="0.2">
      <c r="D4544" s="179"/>
    </row>
    <row r="4545" spans="4:4" x14ac:dyDescent="0.2">
      <c r="D4545" s="179"/>
    </row>
    <row r="4546" spans="4:4" x14ac:dyDescent="0.2">
      <c r="D4546" s="179"/>
    </row>
    <row r="4547" spans="4:4" x14ac:dyDescent="0.2">
      <c r="D4547" s="179"/>
    </row>
    <row r="4548" spans="4:4" x14ac:dyDescent="0.2">
      <c r="D4548" s="179"/>
    </row>
    <row r="4549" spans="4:4" x14ac:dyDescent="0.2">
      <c r="D4549" s="179"/>
    </row>
    <row r="4550" spans="4:4" x14ac:dyDescent="0.2">
      <c r="D4550" s="179"/>
    </row>
    <row r="4551" spans="4:4" x14ac:dyDescent="0.2">
      <c r="D4551" s="179"/>
    </row>
    <row r="4552" spans="4:4" x14ac:dyDescent="0.2">
      <c r="D4552" s="179"/>
    </row>
    <row r="4553" spans="4:4" x14ac:dyDescent="0.2">
      <c r="D4553" s="179"/>
    </row>
    <row r="4554" spans="4:4" x14ac:dyDescent="0.2">
      <c r="D4554" s="179"/>
    </row>
    <row r="4555" spans="4:4" x14ac:dyDescent="0.2">
      <c r="D4555" s="179"/>
    </row>
    <row r="4556" spans="4:4" x14ac:dyDescent="0.2">
      <c r="D4556" s="179"/>
    </row>
    <row r="4557" spans="4:4" x14ac:dyDescent="0.2">
      <c r="D4557" s="179"/>
    </row>
    <row r="4558" spans="4:4" x14ac:dyDescent="0.2">
      <c r="D4558" s="179"/>
    </row>
    <row r="4559" spans="4:4" x14ac:dyDescent="0.2">
      <c r="D4559" s="179"/>
    </row>
    <row r="4560" spans="4:4" x14ac:dyDescent="0.2">
      <c r="D4560" s="179"/>
    </row>
    <row r="4561" spans="4:4" x14ac:dyDescent="0.2">
      <c r="D4561" s="179"/>
    </row>
    <row r="4562" spans="4:4" x14ac:dyDescent="0.2">
      <c r="D4562" s="179"/>
    </row>
    <row r="4563" spans="4:4" x14ac:dyDescent="0.2">
      <c r="D4563" s="179"/>
    </row>
    <row r="4564" spans="4:4" x14ac:dyDescent="0.2">
      <c r="D4564" s="179"/>
    </row>
    <row r="4565" spans="4:4" x14ac:dyDescent="0.2">
      <c r="D4565" s="179"/>
    </row>
    <row r="4566" spans="4:4" x14ac:dyDescent="0.2">
      <c r="D4566" s="179"/>
    </row>
    <row r="4567" spans="4:4" x14ac:dyDescent="0.2">
      <c r="D4567" s="179"/>
    </row>
    <row r="4568" spans="4:4" x14ac:dyDescent="0.2">
      <c r="D4568" s="179"/>
    </row>
    <row r="4569" spans="4:4" x14ac:dyDescent="0.2">
      <c r="D4569" s="179"/>
    </row>
    <row r="4570" spans="4:4" x14ac:dyDescent="0.2">
      <c r="D4570" s="179"/>
    </row>
    <row r="4571" spans="4:4" x14ac:dyDescent="0.2">
      <c r="D4571" s="179"/>
    </row>
    <row r="4572" spans="4:4" x14ac:dyDescent="0.2">
      <c r="D4572" s="179"/>
    </row>
    <row r="4573" spans="4:4" x14ac:dyDescent="0.2">
      <c r="D4573" s="179"/>
    </row>
    <row r="4574" spans="4:4" x14ac:dyDescent="0.2">
      <c r="D4574" s="179"/>
    </row>
    <row r="4575" spans="4:4" x14ac:dyDescent="0.2">
      <c r="D4575" s="179"/>
    </row>
    <row r="4576" spans="4:4" x14ac:dyDescent="0.2">
      <c r="D4576" s="179"/>
    </row>
    <row r="4577" spans="4:4" x14ac:dyDescent="0.2">
      <c r="D4577" s="179"/>
    </row>
    <row r="4578" spans="4:4" x14ac:dyDescent="0.2">
      <c r="D4578" s="179"/>
    </row>
    <row r="4579" spans="4:4" x14ac:dyDescent="0.2">
      <c r="D4579" s="179"/>
    </row>
    <row r="4580" spans="4:4" x14ac:dyDescent="0.2">
      <c r="D4580" s="179"/>
    </row>
    <row r="4581" spans="4:4" x14ac:dyDescent="0.2">
      <c r="D4581" s="179"/>
    </row>
    <row r="4582" spans="4:4" x14ac:dyDescent="0.2">
      <c r="D4582" s="179"/>
    </row>
    <row r="4583" spans="4:4" x14ac:dyDescent="0.2">
      <c r="D4583" s="179"/>
    </row>
    <row r="4584" spans="4:4" x14ac:dyDescent="0.2">
      <c r="D4584" s="179"/>
    </row>
    <row r="4585" spans="4:4" x14ac:dyDescent="0.2">
      <c r="D4585" s="179"/>
    </row>
    <row r="4586" spans="4:4" x14ac:dyDescent="0.2">
      <c r="D4586" s="179"/>
    </row>
    <row r="4587" spans="4:4" x14ac:dyDescent="0.2">
      <c r="D4587" s="179"/>
    </row>
    <row r="4588" spans="4:4" x14ac:dyDescent="0.2">
      <c r="D4588" s="179"/>
    </row>
    <row r="4589" spans="4:4" x14ac:dyDescent="0.2">
      <c r="D4589" s="179"/>
    </row>
    <row r="4590" spans="4:4" x14ac:dyDescent="0.2">
      <c r="D4590" s="179"/>
    </row>
    <row r="4591" spans="4:4" x14ac:dyDescent="0.2">
      <c r="D4591" s="179"/>
    </row>
    <row r="4592" spans="4:4" x14ac:dyDescent="0.2">
      <c r="D4592" s="179"/>
    </row>
    <row r="4593" spans="4:4" x14ac:dyDescent="0.2">
      <c r="D4593" s="179"/>
    </row>
    <row r="4594" spans="4:4" x14ac:dyDescent="0.2">
      <c r="D4594" s="179"/>
    </row>
    <row r="4595" spans="4:4" x14ac:dyDescent="0.2">
      <c r="D4595" s="179"/>
    </row>
    <row r="4596" spans="4:4" x14ac:dyDescent="0.2">
      <c r="D4596" s="179"/>
    </row>
    <row r="4597" spans="4:4" x14ac:dyDescent="0.2">
      <c r="D4597" s="179"/>
    </row>
    <row r="4598" spans="4:4" x14ac:dyDescent="0.2">
      <c r="D4598" s="179"/>
    </row>
    <row r="4599" spans="4:4" x14ac:dyDescent="0.2">
      <c r="D4599" s="179"/>
    </row>
    <row r="4600" spans="4:4" x14ac:dyDescent="0.2">
      <c r="D4600" s="179"/>
    </row>
    <row r="4601" spans="4:4" x14ac:dyDescent="0.2">
      <c r="D4601" s="179"/>
    </row>
    <row r="4602" spans="4:4" x14ac:dyDescent="0.2">
      <c r="D4602" s="179"/>
    </row>
    <row r="4603" spans="4:4" x14ac:dyDescent="0.2">
      <c r="D4603" s="179"/>
    </row>
    <row r="4604" spans="4:4" x14ac:dyDescent="0.2">
      <c r="D4604" s="179"/>
    </row>
    <row r="4605" spans="4:4" x14ac:dyDescent="0.2">
      <c r="D4605" s="179"/>
    </row>
    <row r="4606" spans="4:4" x14ac:dyDescent="0.2">
      <c r="D4606" s="179"/>
    </row>
    <row r="4607" spans="4:4" x14ac:dyDescent="0.2">
      <c r="D4607" s="179"/>
    </row>
    <row r="4608" spans="4:4" x14ac:dyDescent="0.2">
      <c r="D4608" s="179"/>
    </row>
    <row r="4609" spans="4:4" x14ac:dyDescent="0.2">
      <c r="D4609" s="179"/>
    </row>
    <row r="4610" spans="4:4" x14ac:dyDescent="0.2">
      <c r="D4610" s="179"/>
    </row>
    <row r="4611" spans="4:4" x14ac:dyDescent="0.2">
      <c r="D4611" s="179"/>
    </row>
    <row r="4612" spans="4:4" x14ac:dyDescent="0.2">
      <c r="D4612" s="179"/>
    </row>
    <row r="4613" spans="4:4" x14ac:dyDescent="0.2">
      <c r="D4613" s="179"/>
    </row>
    <row r="4614" spans="4:4" x14ac:dyDescent="0.2">
      <c r="D4614" s="179"/>
    </row>
    <row r="4615" spans="4:4" x14ac:dyDescent="0.2">
      <c r="D4615" s="179"/>
    </row>
    <row r="4616" spans="4:4" x14ac:dyDescent="0.2">
      <c r="D4616" s="179"/>
    </row>
    <row r="4617" spans="4:4" x14ac:dyDescent="0.2">
      <c r="D4617" s="179"/>
    </row>
    <row r="4618" spans="4:4" x14ac:dyDescent="0.2">
      <c r="D4618" s="179"/>
    </row>
    <row r="4619" spans="4:4" x14ac:dyDescent="0.2">
      <c r="D4619" s="179"/>
    </row>
    <row r="4620" spans="4:4" x14ac:dyDescent="0.2">
      <c r="D4620" s="179"/>
    </row>
    <row r="4621" spans="4:4" x14ac:dyDescent="0.2">
      <c r="D4621" s="179"/>
    </row>
    <row r="4622" spans="4:4" x14ac:dyDescent="0.2">
      <c r="D4622" s="179"/>
    </row>
    <row r="4623" spans="4:4" x14ac:dyDescent="0.2">
      <c r="D4623" s="179"/>
    </row>
    <row r="4624" spans="4:4" x14ac:dyDescent="0.2">
      <c r="D4624" s="179"/>
    </row>
    <row r="4625" spans="4:4" x14ac:dyDescent="0.2">
      <c r="D4625" s="179"/>
    </row>
    <row r="4626" spans="4:4" x14ac:dyDescent="0.2">
      <c r="D4626" s="179"/>
    </row>
    <row r="4627" spans="4:4" x14ac:dyDescent="0.2">
      <c r="D4627" s="179"/>
    </row>
    <row r="4628" spans="4:4" x14ac:dyDescent="0.2">
      <c r="D4628" s="179"/>
    </row>
    <row r="4629" spans="4:4" x14ac:dyDescent="0.2">
      <c r="D4629" s="179"/>
    </row>
    <row r="4630" spans="4:4" x14ac:dyDescent="0.2">
      <c r="D4630" s="179"/>
    </row>
    <row r="4631" spans="4:4" x14ac:dyDescent="0.2">
      <c r="D4631" s="179"/>
    </row>
    <row r="4632" spans="4:4" x14ac:dyDescent="0.2">
      <c r="D4632" s="179"/>
    </row>
    <row r="4633" spans="4:4" x14ac:dyDescent="0.2">
      <c r="D4633" s="179"/>
    </row>
    <row r="4634" spans="4:4" x14ac:dyDescent="0.2">
      <c r="D4634" s="179"/>
    </row>
    <row r="4635" spans="4:4" x14ac:dyDescent="0.2">
      <c r="D4635" s="179"/>
    </row>
    <row r="4636" spans="4:4" x14ac:dyDescent="0.2">
      <c r="D4636" s="179"/>
    </row>
    <row r="4637" spans="4:4" x14ac:dyDescent="0.2">
      <c r="D4637" s="179"/>
    </row>
    <row r="4638" spans="4:4" x14ac:dyDescent="0.2">
      <c r="D4638" s="179"/>
    </row>
    <row r="4639" spans="4:4" x14ac:dyDescent="0.2">
      <c r="D4639" s="179"/>
    </row>
    <row r="4640" spans="4:4" x14ac:dyDescent="0.2">
      <c r="D4640" s="179"/>
    </row>
    <row r="4641" spans="4:4" x14ac:dyDescent="0.2">
      <c r="D4641" s="179"/>
    </row>
    <row r="4642" spans="4:4" x14ac:dyDescent="0.2">
      <c r="D4642" s="179"/>
    </row>
    <row r="4643" spans="4:4" x14ac:dyDescent="0.2">
      <c r="D4643" s="179"/>
    </row>
    <row r="4644" spans="4:4" x14ac:dyDescent="0.2">
      <c r="D4644" s="179"/>
    </row>
    <row r="4645" spans="4:4" x14ac:dyDescent="0.2">
      <c r="D4645" s="179"/>
    </row>
    <row r="4646" spans="4:4" x14ac:dyDescent="0.2">
      <c r="D4646" s="179"/>
    </row>
    <row r="4647" spans="4:4" x14ac:dyDescent="0.2">
      <c r="D4647" s="179"/>
    </row>
    <row r="4648" spans="4:4" x14ac:dyDescent="0.2">
      <c r="D4648" s="179"/>
    </row>
    <row r="4649" spans="4:4" x14ac:dyDescent="0.2">
      <c r="D4649" s="179"/>
    </row>
    <row r="4650" spans="4:4" x14ac:dyDescent="0.2">
      <c r="D4650" s="179"/>
    </row>
    <row r="4651" spans="4:4" x14ac:dyDescent="0.2">
      <c r="D4651" s="179"/>
    </row>
    <row r="4652" spans="4:4" x14ac:dyDescent="0.2">
      <c r="D4652" s="179"/>
    </row>
    <row r="4653" spans="4:4" x14ac:dyDescent="0.2">
      <c r="D4653" s="179"/>
    </row>
    <row r="4654" spans="4:4" x14ac:dyDescent="0.2">
      <c r="D4654" s="179"/>
    </row>
    <row r="4655" spans="4:4" x14ac:dyDescent="0.2">
      <c r="D4655" s="179"/>
    </row>
    <row r="4656" spans="4:4" x14ac:dyDescent="0.2">
      <c r="D4656" s="179"/>
    </row>
    <row r="4657" spans="4:4" x14ac:dyDescent="0.2">
      <c r="D4657" s="179"/>
    </row>
    <row r="4658" spans="4:4" x14ac:dyDescent="0.2">
      <c r="D4658" s="179"/>
    </row>
    <row r="4659" spans="4:4" x14ac:dyDescent="0.2">
      <c r="D4659" s="179"/>
    </row>
    <row r="4660" spans="4:4" x14ac:dyDescent="0.2">
      <c r="D4660" s="179"/>
    </row>
    <row r="4661" spans="4:4" x14ac:dyDescent="0.2">
      <c r="D4661" s="179"/>
    </row>
    <row r="4662" spans="4:4" x14ac:dyDescent="0.2">
      <c r="D4662" s="179"/>
    </row>
    <row r="4663" spans="4:4" x14ac:dyDescent="0.2">
      <c r="D4663" s="179"/>
    </row>
    <row r="4664" spans="4:4" x14ac:dyDescent="0.2">
      <c r="D4664" s="179"/>
    </row>
    <row r="4665" spans="4:4" x14ac:dyDescent="0.2">
      <c r="D4665" s="179"/>
    </row>
    <row r="4666" spans="4:4" x14ac:dyDescent="0.2">
      <c r="D4666" s="179"/>
    </row>
    <row r="4667" spans="4:4" x14ac:dyDescent="0.2">
      <c r="D4667" s="179"/>
    </row>
    <row r="4668" spans="4:4" x14ac:dyDescent="0.2">
      <c r="D4668" s="179"/>
    </row>
    <row r="4669" spans="4:4" x14ac:dyDescent="0.2">
      <c r="D4669" s="179"/>
    </row>
    <row r="4670" spans="4:4" x14ac:dyDescent="0.2">
      <c r="D4670" s="179"/>
    </row>
    <row r="4671" spans="4:4" x14ac:dyDescent="0.2">
      <c r="D4671" s="179"/>
    </row>
    <row r="4672" spans="4:4" x14ac:dyDescent="0.2">
      <c r="D4672" s="179"/>
    </row>
    <row r="4673" spans="4:4" x14ac:dyDescent="0.2">
      <c r="D4673" s="179"/>
    </row>
    <row r="4674" spans="4:4" x14ac:dyDescent="0.2">
      <c r="D4674" s="179"/>
    </row>
    <row r="4675" spans="4:4" x14ac:dyDescent="0.2">
      <c r="D4675" s="179"/>
    </row>
    <row r="4676" spans="4:4" x14ac:dyDescent="0.2">
      <c r="D4676" s="179"/>
    </row>
    <row r="4677" spans="4:4" x14ac:dyDescent="0.2">
      <c r="D4677" s="179"/>
    </row>
    <row r="4678" spans="4:4" x14ac:dyDescent="0.2">
      <c r="D4678" s="179"/>
    </row>
    <row r="4679" spans="4:4" x14ac:dyDescent="0.2">
      <c r="D4679" s="179"/>
    </row>
    <row r="4680" spans="4:4" x14ac:dyDescent="0.2">
      <c r="D4680" s="179"/>
    </row>
    <row r="4681" spans="4:4" x14ac:dyDescent="0.2">
      <c r="D4681" s="179"/>
    </row>
    <row r="4682" spans="4:4" x14ac:dyDescent="0.2">
      <c r="D4682" s="179"/>
    </row>
    <row r="4683" spans="4:4" x14ac:dyDescent="0.2">
      <c r="D4683" s="179"/>
    </row>
    <row r="4684" spans="4:4" x14ac:dyDescent="0.2">
      <c r="D4684" s="179"/>
    </row>
    <row r="4685" spans="4:4" x14ac:dyDescent="0.2">
      <c r="D4685" s="179"/>
    </row>
    <row r="4686" spans="4:4" x14ac:dyDescent="0.2">
      <c r="D4686" s="179"/>
    </row>
    <row r="4687" spans="4:4" x14ac:dyDescent="0.2">
      <c r="D4687" s="179"/>
    </row>
    <row r="4688" spans="4:4" x14ac:dyDescent="0.2">
      <c r="D4688" s="179"/>
    </row>
    <row r="4689" spans="4:4" x14ac:dyDescent="0.2">
      <c r="D4689" s="179"/>
    </row>
    <row r="4690" spans="4:4" x14ac:dyDescent="0.2">
      <c r="D4690" s="179"/>
    </row>
    <row r="4691" spans="4:4" x14ac:dyDescent="0.2">
      <c r="D4691" s="179"/>
    </row>
    <row r="4692" spans="4:4" x14ac:dyDescent="0.2">
      <c r="D4692" s="179"/>
    </row>
    <row r="4693" spans="4:4" x14ac:dyDescent="0.2">
      <c r="D4693" s="179"/>
    </row>
    <row r="4694" spans="4:4" x14ac:dyDescent="0.2">
      <c r="D4694" s="179"/>
    </row>
    <row r="4695" spans="4:4" x14ac:dyDescent="0.2">
      <c r="D4695" s="179"/>
    </row>
    <row r="4696" spans="4:4" x14ac:dyDescent="0.2">
      <c r="D4696" s="179"/>
    </row>
    <row r="4697" spans="4:4" x14ac:dyDescent="0.2">
      <c r="D4697" s="179"/>
    </row>
    <row r="4698" spans="4:4" x14ac:dyDescent="0.2">
      <c r="D4698" s="179"/>
    </row>
    <row r="4699" spans="4:4" x14ac:dyDescent="0.2">
      <c r="D4699" s="179"/>
    </row>
    <row r="4700" spans="4:4" x14ac:dyDescent="0.2">
      <c r="D4700" s="179"/>
    </row>
    <row r="4701" spans="4:4" x14ac:dyDescent="0.2">
      <c r="D4701" s="179"/>
    </row>
    <row r="4702" spans="4:4" x14ac:dyDescent="0.2">
      <c r="D4702" s="179"/>
    </row>
    <row r="4703" spans="4:4" x14ac:dyDescent="0.2">
      <c r="D4703" s="179"/>
    </row>
    <row r="4704" spans="4:4" x14ac:dyDescent="0.2">
      <c r="D4704" s="179"/>
    </row>
    <row r="4705" spans="4:4" x14ac:dyDescent="0.2">
      <c r="D4705" s="179"/>
    </row>
    <row r="4706" spans="4:4" x14ac:dyDescent="0.2">
      <c r="D4706" s="179"/>
    </row>
    <row r="4707" spans="4:4" x14ac:dyDescent="0.2">
      <c r="D4707" s="179"/>
    </row>
    <row r="4708" spans="4:4" x14ac:dyDescent="0.2">
      <c r="D4708" s="179"/>
    </row>
    <row r="4709" spans="4:4" x14ac:dyDescent="0.2">
      <c r="D4709" s="179"/>
    </row>
    <row r="4710" spans="4:4" x14ac:dyDescent="0.2">
      <c r="D4710" s="179"/>
    </row>
    <row r="4711" spans="4:4" x14ac:dyDescent="0.2">
      <c r="D4711" s="179"/>
    </row>
    <row r="4712" spans="4:4" x14ac:dyDescent="0.2">
      <c r="D4712" s="179"/>
    </row>
    <row r="4713" spans="4:4" x14ac:dyDescent="0.2">
      <c r="D4713" s="179"/>
    </row>
    <row r="4714" spans="4:4" x14ac:dyDescent="0.2">
      <c r="D4714" s="179"/>
    </row>
    <row r="4715" spans="4:4" x14ac:dyDescent="0.2">
      <c r="D4715" s="179"/>
    </row>
    <row r="4716" spans="4:4" x14ac:dyDescent="0.2">
      <c r="D4716" s="179"/>
    </row>
    <row r="4717" spans="4:4" x14ac:dyDescent="0.2">
      <c r="D4717" s="179"/>
    </row>
    <row r="4718" spans="4:4" x14ac:dyDescent="0.2">
      <c r="D4718" s="179"/>
    </row>
    <row r="4719" spans="4:4" x14ac:dyDescent="0.2">
      <c r="D4719" s="179"/>
    </row>
    <row r="4720" spans="4:4" x14ac:dyDescent="0.2">
      <c r="D4720" s="179"/>
    </row>
    <row r="4721" spans="4:4" x14ac:dyDescent="0.2">
      <c r="D4721" s="179"/>
    </row>
    <row r="4722" spans="4:4" x14ac:dyDescent="0.2">
      <c r="D4722" s="179"/>
    </row>
    <row r="4723" spans="4:4" x14ac:dyDescent="0.2">
      <c r="D4723" s="179"/>
    </row>
    <row r="4724" spans="4:4" x14ac:dyDescent="0.2">
      <c r="D4724" s="179"/>
    </row>
    <row r="4725" spans="4:4" x14ac:dyDescent="0.2">
      <c r="D4725" s="179"/>
    </row>
    <row r="4726" spans="4:4" x14ac:dyDescent="0.2">
      <c r="D4726" s="179"/>
    </row>
    <row r="4727" spans="4:4" x14ac:dyDescent="0.2">
      <c r="D4727" s="179"/>
    </row>
    <row r="4728" spans="4:4" x14ac:dyDescent="0.2">
      <c r="D4728" s="179"/>
    </row>
    <row r="4729" spans="4:4" x14ac:dyDescent="0.2">
      <c r="D4729" s="179"/>
    </row>
    <row r="4730" spans="4:4" x14ac:dyDescent="0.2">
      <c r="D4730" s="179"/>
    </row>
    <row r="4731" spans="4:4" x14ac:dyDescent="0.2">
      <c r="D4731" s="179"/>
    </row>
    <row r="4732" spans="4:4" x14ac:dyDescent="0.2">
      <c r="D4732" s="179"/>
    </row>
    <row r="4733" spans="4:4" x14ac:dyDescent="0.2">
      <c r="D4733" s="179"/>
    </row>
    <row r="4734" spans="4:4" x14ac:dyDescent="0.2">
      <c r="D4734" s="179"/>
    </row>
    <row r="4735" spans="4:4" x14ac:dyDescent="0.2">
      <c r="D4735" s="179"/>
    </row>
    <row r="4736" spans="4:4" x14ac:dyDescent="0.2">
      <c r="D4736" s="179"/>
    </row>
    <row r="4737" spans="4:4" x14ac:dyDescent="0.2">
      <c r="D4737" s="179"/>
    </row>
    <row r="4738" spans="4:4" x14ac:dyDescent="0.2">
      <c r="D4738" s="179"/>
    </row>
    <row r="4739" spans="4:4" x14ac:dyDescent="0.2">
      <c r="D4739" s="179"/>
    </row>
    <row r="4740" spans="4:4" x14ac:dyDescent="0.2">
      <c r="D4740" s="179"/>
    </row>
    <row r="4741" spans="4:4" x14ac:dyDescent="0.2">
      <c r="D4741" s="179"/>
    </row>
    <row r="4742" spans="4:4" x14ac:dyDescent="0.2">
      <c r="D4742" s="179"/>
    </row>
    <row r="4743" spans="4:4" x14ac:dyDescent="0.2">
      <c r="D4743" s="179"/>
    </row>
    <row r="4744" spans="4:4" x14ac:dyDescent="0.2">
      <c r="D4744" s="179"/>
    </row>
    <row r="4745" spans="4:4" x14ac:dyDescent="0.2">
      <c r="D4745" s="179"/>
    </row>
    <row r="4746" spans="4:4" x14ac:dyDescent="0.2">
      <c r="D4746" s="179"/>
    </row>
    <row r="4747" spans="4:4" x14ac:dyDescent="0.2">
      <c r="D4747" s="179"/>
    </row>
    <row r="4748" spans="4:4" x14ac:dyDescent="0.2">
      <c r="D4748" s="179"/>
    </row>
    <row r="4749" spans="4:4" x14ac:dyDescent="0.2">
      <c r="D4749" s="179"/>
    </row>
    <row r="4750" spans="4:4" x14ac:dyDescent="0.2">
      <c r="D4750" s="179"/>
    </row>
    <row r="4751" spans="4:4" x14ac:dyDescent="0.2">
      <c r="D4751" s="179"/>
    </row>
    <row r="4752" spans="4:4" x14ac:dyDescent="0.2">
      <c r="D4752" s="179"/>
    </row>
    <row r="4753" spans="4:4" x14ac:dyDescent="0.2">
      <c r="D4753" s="179"/>
    </row>
    <row r="4754" spans="4:4" x14ac:dyDescent="0.2">
      <c r="D4754" s="179"/>
    </row>
    <row r="4755" spans="4:4" x14ac:dyDescent="0.2">
      <c r="D4755" s="179"/>
    </row>
    <row r="4756" spans="4:4" x14ac:dyDescent="0.2">
      <c r="D4756" s="179"/>
    </row>
    <row r="4757" spans="4:4" x14ac:dyDescent="0.2">
      <c r="D4757" s="179"/>
    </row>
    <row r="4758" spans="4:4" x14ac:dyDescent="0.2">
      <c r="D4758" s="179"/>
    </row>
    <row r="4759" spans="4:4" x14ac:dyDescent="0.2">
      <c r="D4759" s="179"/>
    </row>
    <row r="4760" spans="4:4" x14ac:dyDescent="0.2">
      <c r="D4760" s="179"/>
    </row>
    <row r="4761" spans="4:4" x14ac:dyDescent="0.2">
      <c r="D4761" s="179"/>
    </row>
    <row r="4762" spans="4:4" x14ac:dyDescent="0.2">
      <c r="D4762" s="179"/>
    </row>
    <row r="4763" spans="4:4" x14ac:dyDescent="0.2">
      <c r="D4763" s="179"/>
    </row>
    <row r="4764" spans="4:4" x14ac:dyDescent="0.2">
      <c r="D4764" s="179"/>
    </row>
    <row r="4765" spans="4:4" x14ac:dyDescent="0.2">
      <c r="D4765" s="179"/>
    </row>
    <row r="4766" spans="4:4" x14ac:dyDescent="0.2">
      <c r="D4766" s="179"/>
    </row>
    <row r="4767" spans="4:4" x14ac:dyDescent="0.2">
      <c r="D4767" s="179"/>
    </row>
    <row r="4768" spans="4:4" x14ac:dyDescent="0.2">
      <c r="D4768" s="179"/>
    </row>
    <row r="4769" spans="4:4" x14ac:dyDescent="0.2">
      <c r="D4769" s="179"/>
    </row>
    <row r="4770" spans="4:4" x14ac:dyDescent="0.2">
      <c r="D4770" s="179"/>
    </row>
    <row r="4771" spans="4:4" x14ac:dyDescent="0.2">
      <c r="D4771" s="179"/>
    </row>
    <row r="4772" spans="4:4" x14ac:dyDescent="0.2">
      <c r="D4772" s="179"/>
    </row>
    <row r="4773" spans="4:4" x14ac:dyDescent="0.2">
      <c r="D4773" s="179"/>
    </row>
    <row r="4774" spans="4:4" x14ac:dyDescent="0.2">
      <c r="D4774" s="179"/>
    </row>
    <row r="4775" spans="4:4" x14ac:dyDescent="0.2">
      <c r="D4775" s="179"/>
    </row>
    <row r="4776" spans="4:4" x14ac:dyDescent="0.2">
      <c r="D4776" s="179"/>
    </row>
    <row r="4777" spans="4:4" x14ac:dyDescent="0.2">
      <c r="D4777" s="179"/>
    </row>
    <row r="4778" spans="4:4" x14ac:dyDescent="0.2">
      <c r="D4778" s="179"/>
    </row>
    <row r="4779" spans="4:4" x14ac:dyDescent="0.2">
      <c r="D4779" s="179"/>
    </row>
    <row r="4780" spans="4:4" x14ac:dyDescent="0.2">
      <c r="D4780" s="179"/>
    </row>
    <row r="4781" spans="4:4" x14ac:dyDescent="0.2">
      <c r="D4781" s="179"/>
    </row>
    <row r="4782" spans="4:4" x14ac:dyDescent="0.2">
      <c r="D4782" s="179"/>
    </row>
    <row r="4783" spans="4:4" x14ac:dyDescent="0.2">
      <c r="D4783" s="179"/>
    </row>
    <row r="4784" spans="4:4" x14ac:dyDescent="0.2">
      <c r="D4784" s="179"/>
    </row>
    <row r="4785" spans="4:4" x14ac:dyDescent="0.2">
      <c r="D4785" s="179"/>
    </row>
    <row r="4786" spans="4:4" x14ac:dyDescent="0.2">
      <c r="D4786" s="179"/>
    </row>
    <row r="4787" spans="4:4" x14ac:dyDescent="0.2">
      <c r="D4787" s="179"/>
    </row>
    <row r="4788" spans="4:4" x14ac:dyDescent="0.2">
      <c r="D4788" s="179"/>
    </row>
    <row r="4789" spans="4:4" x14ac:dyDescent="0.2">
      <c r="D4789" s="179"/>
    </row>
    <row r="4790" spans="4:4" x14ac:dyDescent="0.2">
      <c r="D4790" s="179"/>
    </row>
    <row r="4791" spans="4:4" x14ac:dyDescent="0.2">
      <c r="D4791" s="179"/>
    </row>
    <row r="4792" spans="4:4" x14ac:dyDescent="0.2">
      <c r="D4792" s="179"/>
    </row>
    <row r="4793" spans="4:4" x14ac:dyDescent="0.2">
      <c r="D4793" s="179"/>
    </row>
    <row r="4794" spans="4:4" x14ac:dyDescent="0.2">
      <c r="D4794" s="179"/>
    </row>
    <row r="4795" spans="4:4" x14ac:dyDescent="0.2">
      <c r="D4795" s="179"/>
    </row>
    <row r="4796" spans="4:4" x14ac:dyDescent="0.2">
      <c r="D4796" s="179"/>
    </row>
    <row r="4797" spans="4:4" x14ac:dyDescent="0.2">
      <c r="D4797" s="179"/>
    </row>
    <row r="4798" spans="4:4" x14ac:dyDescent="0.2">
      <c r="D4798" s="179"/>
    </row>
    <row r="4799" spans="4:4" x14ac:dyDescent="0.2">
      <c r="D4799" s="179"/>
    </row>
    <row r="4800" spans="4:4" x14ac:dyDescent="0.2">
      <c r="D4800" s="179"/>
    </row>
    <row r="4801" spans="4:4" x14ac:dyDescent="0.2">
      <c r="D4801" s="179"/>
    </row>
    <row r="4802" spans="4:4" x14ac:dyDescent="0.2">
      <c r="D4802" s="179"/>
    </row>
    <row r="4803" spans="4:4" x14ac:dyDescent="0.2">
      <c r="D4803" s="179"/>
    </row>
    <row r="4804" spans="4:4" x14ac:dyDescent="0.2">
      <c r="D4804" s="179"/>
    </row>
    <row r="4805" spans="4:4" x14ac:dyDescent="0.2">
      <c r="D4805" s="179"/>
    </row>
    <row r="4806" spans="4:4" x14ac:dyDescent="0.2">
      <c r="D4806" s="179"/>
    </row>
    <row r="4807" spans="4:4" x14ac:dyDescent="0.2">
      <c r="D4807" s="179"/>
    </row>
    <row r="4808" spans="4:4" x14ac:dyDescent="0.2">
      <c r="D4808" s="179"/>
    </row>
    <row r="4809" spans="4:4" x14ac:dyDescent="0.2">
      <c r="D4809" s="179"/>
    </row>
    <row r="4810" spans="4:4" x14ac:dyDescent="0.2">
      <c r="D4810" s="179"/>
    </row>
    <row r="4811" spans="4:4" x14ac:dyDescent="0.2">
      <c r="D4811" s="179"/>
    </row>
    <row r="4812" spans="4:4" x14ac:dyDescent="0.2">
      <c r="D4812" s="179"/>
    </row>
    <row r="4813" spans="4:4" x14ac:dyDescent="0.2">
      <c r="D4813" s="179"/>
    </row>
    <row r="4814" spans="4:4" x14ac:dyDescent="0.2">
      <c r="D4814" s="179"/>
    </row>
    <row r="4815" spans="4:4" x14ac:dyDescent="0.2">
      <c r="D4815" s="179"/>
    </row>
    <row r="4816" spans="4:4" x14ac:dyDescent="0.2">
      <c r="D4816" s="179"/>
    </row>
    <row r="4817" spans="4:4" x14ac:dyDescent="0.2">
      <c r="D4817" s="179"/>
    </row>
    <row r="4818" spans="4:4" x14ac:dyDescent="0.2">
      <c r="D4818" s="179"/>
    </row>
    <row r="4819" spans="4:4" x14ac:dyDescent="0.2">
      <c r="D4819" s="179"/>
    </row>
    <row r="4820" spans="4:4" x14ac:dyDescent="0.2">
      <c r="D4820" s="179"/>
    </row>
    <row r="4821" spans="4:4" x14ac:dyDescent="0.2">
      <c r="D4821" s="179"/>
    </row>
    <row r="4822" spans="4:4" x14ac:dyDescent="0.2">
      <c r="D4822" s="179"/>
    </row>
    <row r="4823" spans="4:4" x14ac:dyDescent="0.2">
      <c r="D4823" s="179"/>
    </row>
    <row r="4824" spans="4:4" x14ac:dyDescent="0.2">
      <c r="D4824" s="179"/>
    </row>
    <row r="4825" spans="4:4" x14ac:dyDescent="0.2">
      <c r="D4825" s="179"/>
    </row>
    <row r="4826" spans="4:4" x14ac:dyDescent="0.2">
      <c r="D4826" s="179"/>
    </row>
    <row r="4827" spans="4:4" x14ac:dyDescent="0.2">
      <c r="D4827" s="179"/>
    </row>
    <row r="4828" spans="4:4" x14ac:dyDescent="0.2">
      <c r="D4828" s="179"/>
    </row>
    <row r="4829" spans="4:4" x14ac:dyDescent="0.2">
      <c r="D4829" s="179"/>
    </row>
    <row r="4830" spans="4:4" x14ac:dyDescent="0.2">
      <c r="D4830" s="179"/>
    </row>
    <row r="4831" spans="4:4" x14ac:dyDescent="0.2">
      <c r="D4831" s="179"/>
    </row>
    <row r="4832" spans="4:4" x14ac:dyDescent="0.2">
      <c r="D4832" s="179"/>
    </row>
    <row r="4833" spans="4:4" x14ac:dyDescent="0.2">
      <c r="D4833" s="179"/>
    </row>
    <row r="4834" spans="4:4" x14ac:dyDescent="0.2">
      <c r="D4834" s="179"/>
    </row>
    <row r="4835" spans="4:4" x14ac:dyDescent="0.2">
      <c r="D4835" s="179"/>
    </row>
    <row r="4836" spans="4:4" x14ac:dyDescent="0.2">
      <c r="D4836" s="179"/>
    </row>
    <row r="4837" spans="4:4" x14ac:dyDescent="0.2">
      <c r="D4837" s="179"/>
    </row>
    <row r="4838" spans="4:4" x14ac:dyDescent="0.2">
      <c r="D4838" s="179"/>
    </row>
    <row r="4839" spans="4:4" x14ac:dyDescent="0.2">
      <c r="D4839" s="179"/>
    </row>
    <row r="4840" spans="4:4" x14ac:dyDescent="0.2">
      <c r="D4840" s="179"/>
    </row>
    <row r="4841" spans="4:4" x14ac:dyDescent="0.2">
      <c r="D4841" s="179"/>
    </row>
    <row r="4842" spans="4:4" x14ac:dyDescent="0.2">
      <c r="D4842" s="179"/>
    </row>
    <row r="4843" spans="4:4" x14ac:dyDescent="0.2">
      <c r="D4843" s="179"/>
    </row>
    <row r="4844" spans="4:4" x14ac:dyDescent="0.2">
      <c r="D4844" s="179"/>
    </row>
    <row r="4845" spans="4:4" x14ac:dyDescent="0.2">
      <c r="D4845" s="179"/>
    </row>
    <row r="4846" spans="4:4" x14ac:dyDescent="0.2">
      <c r="D4846" s="179"/>
    </row>
    <row r="4847" spans="4:4" x14ac:dyDescent="0.2">
      <c r="D4847" s="179"/>
    </row>
    <row r="4848" spans="4:4" x14ac:dyDescent="0.2">
      <c r="D4848" s="179"/>
    </row>
    <row r="4849" spans="4:4" x14ac:dyDescent="0.2">
      <c r="D4849" s="179"/>
    </row>
    <row r="4850" spans="4:4" x14ac:dyDescent="0.2">
      <c r="D4850" s="179"/>
    </row>
    <row r="4851" spans="4:4" x14ac:dyDescent="0.2">
      <c r="D4851" s="179"/>
    </row>
    <row r="4852" spans="4:4" x14ac:dyDescent="0.2">
      <c r="D4852" s="179"/>
    </row>
    <row r="4853" spans="4:4" x14ac:dyDescent="0.2">
      <c r="D4853" s="179"/>
    </row>
    <row r="4854" spans="4:4" x14ac:dyDescent="0.2">
      <c r="D4854" s="179"/>
    </row>
    <row r="4855" spans="4:4" x14ac:dyDescent="0.2">
      <c r="D4855" s="179"/>
    </row>
    <row r="4856" spans="4:4" x14ac:dyDescent="0.2">
      <c r="D4856" s="179"/>
    </row>
    <row r="4857" spans="4:4" x14ac:dyDescent="0.2">
      <c r="D4857" s="179"/>
    </row>
    <row r="4858" spans="4:4" x14ac:dyDescent="0.2">
      <c r="D4858" s="179"/>
    </row>
    <row r="4859" spans="4:4" x14ac:dyDescent="0.2">
      <c r="D4859" s="179"/>
    </row>
    <row r="4860" spans="4:4" x14ac:dyDescent="0.2">
      <c r="D4860" s="179"/>
    </row>
    <row r="4861" spans="4:4" x14ac:dyDescent="0.2">
      <c r="D4861" s="179"/>
    </row>
    <row r="4862" spans="4:4" x14ac:dyDescent="0.2">
      <c r="D4862" s="179"/>
    </row>
    <row r="4863" spans="4:4" x14ac:dyDescent="0.2">
      <c r="D4863" s="179"/>
    </row>
    <row r="4864" spans="4:4" x14ac:dyDescent="0.2">
      <c r="D4864" s="179"/>
    </row>
    <row r="4865" spans="4:4" x14ac:dyDescent="0.2">
      <c r="D4865" s="179"/>
    </row>
    <row r="4866" spans="4:4" x14ac:dyDescent="0.2">
      <c r="D4866" s="179"/>
    </row>
    <row r="4867" spans="4:4" x14ac:dyDescent="0.2">
      <c r="D4867" s="179"/>
    </row>
    <row r="4868" spans="4:4" x14ac:dyDescent="0.2">
      <c r="D4868" s="179"/>
    </row>
    <row r="4869" spans="4:4" x14ac:dyDescent="0.2">
      <c r="D4869" s="179"/>
    </row>
    <row r="4870" spans="4:4" x14ac:dyDescent="0.2">
      <c r="D4870" s="179"/>
    </row>
    <row r="4871" spans="4:4" x14ac:dyDescent="0.2">
      <c r="D4871" s="179"/>
    </row>
    <row r="4872" spans="4:4" x14ac:dyDescent="0.2">
      <c r="D4872" s="179"/>
    </row>
    <row r="4873" spans="4:4" x14ac:dyDescent="0.2">
      <c r="D4873" s="179"/>
    </row>
    <row r="4874" spans="4:4" x14ac:dyDescent="0.2">
      <c r="D4874" s="179"/>
    </row>
    <row r="4875" spans="4:4" x14ac:dyDescent="0.2">
      <c r="D4875" s="179"/>
    </row>
    <row r="4876" spans="4:4" x14ac:dyDescent="0.2">
      <c r="D4876" s="179"/>
    </row>
    <row r="4877" spans="4:4" x14ac:dyDescent="0.2">
      <c r="D4877" s="179"/>
    </row>
    <row r="4878" spans="4:4" x14ac:dyDescent="0.2">
      <c r="D4878" s="179"/>
    </row>
    <row r="4879" spans="4:4" x14ac:dyDescent="0.2">
      <c r="D4879" s="179"/>
    </row>
    <row r="4880" spans="4:4" x14ac:dyDescent="0.2">
      <c r="D4880" s="179"/>
    </row>
    <row r="4881" spans="4:4" x14ac:dyDescent="0.2">
      <c r="D4881" s="179"/>
    </row>
    <row r="4882" spans="4:4" x14ac:dyDescent="0.2">
      <c r="D4882" s="179"/>
    </row>
    <row r="4883" spans="4:4" x14ac:dyDescent="0.2">
      <c r="D4883" s="179"/>
    </row>
    <row r="4884" spans="4:4" x14ac:dyDescent="0.2">
      <c r="D4884" s="179"/>
    </row>
    <row r="4885" spans="4:4" x14ac:dyDescent="0.2">
      <c r="D4885" s="179"/>
    </row>
    <row r="4886" spans="4:4" x14ac:dyDescent="0.2">
      <c r="D4886" s="179"/>
    </row>
    <row r="4887" spans="4:4" x14ac:dyDescent="0.2">
      <c r="D4887" s="179"/>
    </row>
    <row r="4888" spans="4:4" x14ac:dyDescent="0.2">
      <c r="D4888" s="179"/>
    </row>
    <row r="4889" spans="4:4" x14ac:dyDescent="0.2">
      <c r="D4889" s="179"/>
    </row>
    <row r="4890" spans="4:4" x14ac:dyDescent="0.2">
      <c r="D4890" s="179"/>
    </row>
    <row r="4891" spans="4:4" x14ac:dyDescent="0.2">
      <c r="D4891" s="179"/>
    </row>
    <row r="4892" spans="4:4" x14ac:dyDescent="0.2">
      <c r="D4892" s="179"/>
    </row>
    <row r="4893" spans="4:4" x14ac:dyDescent="0.2">
      <c r="D4893" s="179"/>
    </row>
    <row r="4894" spans="4:4" x14ac:dyDescent="0.2">
      <c r="D4894" s="179"/>
    </row>
    <row r="4895" spans="4:4" x14ac:dyDescent="0.2">
      <c r="D4895" s="179"/>
    </row>
    <row r="4896" spans="4:4" x14ac:dyDescent="0.2">
      <c r="D4896" s="179"/>
    </row>
    <row r="4897" spans="4:4" x14ac:dyDescent="0.2">
      <c r="D4897" s="179"/>
    </row>
    <row r="4898" spans="4:4" x14ac:dyDescent="0.2">
      <c r="D4898" s="179"/>
    </row>
    <row r="4899" spans="4:4" x14ac:dyDescent="0.2">
      <c r="D4899" s="179"/>
    </row>
    <row r="4900" spans="4:4" x14ac:dyDescent="0.2">
      <c r="D4900" s="179"/>
    </row>
    <row r="4901" spans="4:4" x14ac:dyDescent="0.2">
      <c r="D4901" s="179"/>
    </row>
    <row r="4902" spans="4:4" x14ac:dyDescent="0.2">
      <c r="D4902" s="179"/>
    </row>
    <row r="4903" spans="4:4" x14ac:dyDescent="0.2">
      <c r="D4903" s="179"/>
    </row>
    <row r="4904" spans="4:4" x14ac:dyDescent="0.2">
      <c r="D4904" s="179"/>
    </row>
    <row r="4905" spans="4:4" x14ac:dyDescent="0.2">
      <c r="D4905" s="179"/>
    </row>
    <row r="4906" spans="4:4" x14ac:dyDescent="0.2">
      <c r="D4906" s="179"/>
    </row>
    <row r="4907" spans="4:4" x14ac:dyDescent="0.2">
      <c r="D4907" s="179"/>
    </row>
    <row r="4908" spans="4:4" x14ac:dyDescent="0.2">
      <c r="D4908" s="179"/>
    </row>
    <row r="4909" spans="4:4" x14ac:dyDescent="0.2">
      <c r="D4909" s="179"/>
    </row>
    <row r="4910" spans="4:4" x14ac:dyDescent="0.2">
      <c r="D4910" s="179"/>
    </row>
    <row r="4911" spans="4:4" x14ac:dyDescent="0.2">
      <c r="D4911" s="179"/>
    </row>
    <row r="4912" spans="4:4" x14ac:dyDescent="0.2">
      <c r="D4912" s="179"/>
    </row>
    <row r="4913" spans="4:4" x14ac:dyDescent="0.2">
      <c r="D4913" s="179"/>
    </row>
    <row r="4914" spans="4:4" x14ac:dyDescent="0.2">
      <c r="D4914" s="179"/>
    </row>
    <row r="4915" spans="4:4" x14ac:dyDescent="0.2">
      <c r="D4915" s="179"/>
    </row>
    <row r="4916" spans="4:4" x14ac:dyDescent="0.2">
      <c r="D4916" s="179"/>
    </row>
    <row r="4917" spans="4:4" x14ac:dyDescent="0.2">
      <c r="D4917" s="179"/>
    </row>
    <row r="4918" spans="4:4" x14ac:dyDescent="0.2">
      <c r="D4918" s="179"/>
    </row>
    <row r="4919" spans="4:4" x14ac:dyDescent="0.2">
      <c r="D4919" s="179"/>
    </row>
    <row r="4920" spans="4:4" x14ac:dyDescent="0.2">
      <c r="D4920" s="179"/>
    </row>
    <row r="4921" spans="4:4" x14ac:dyDescent="0.2">
      <c r="D4921" s="179"/>
    </row>
    <row r="4922" spans="4:4" x14ac:dyDescent="0.2">
      <c r="D4922" s="179"/>
    </row>
    <row r="4923" spans="4:4" x14ac:dyDescent="0.2">
      <c r="D4923" s="179"/>
    </row>
    <row r="4924" spans="4:4" x14ac:dyDescent="0.2">
      <c r="D4924" s="179"/>
    </row>
    <row r="4925" spans="4:4" x14ac:dyDescent="0.2">
      <c r="D4925" s="179"/>
    </row>
    <row r="4926" spans="4:4" x14ac:dyDescent="0.2">
      <c r="D4926" s="179"/>
    </row>
    <row r="4927" spans="4:4" x14ac:dyDescent="0.2">
      <c r="D4927" s="179"/>
    </row>
    <row r="4928" spans="4:4" x14ac:dyDescent="0.2">
      <c r="D4928" s="179"/>
    </row>
    <row r="4929" spans="4:4" x14ac:dyDescent="0.2">
      <c r="D4929" s="179"/>
    </row>
    <row r="4930" spans="4:4" x14ac:dyDescent="0.2">
      <c r="D4930" s="179"/>
    </row>
    <row r="4931" spans="4:4" x14ac:dyDescent="0.2">
      <c r="D4931" s="179"/>
    </row>
    <row r="4932" spans="4:4" x14ac:dyDescent="0.2">
      <c r="D4932" s="179"/>
    </row>
    <row r="4933" spans="4:4" x14ac:dyDescent="0.2">
      <c r="D4933" s="179"/>
    </row>
    <row r="4934" spans="4:4" x14ac:dyDescent="0.2">
      <c r="D4934" s="179"/>
    </row>
    <row r="4935" spans="4:4" x14ac:dyDescent="0.2">
      <c r="D4935" s="179"/>
    </row>
    <row r="4936" spans="4:4" x14ac:dyDescent="0.2">
      <c r="D4936" s="179"/>
    </row>
    <row r="4937" spans="4:4" x14ac:dyDescent="0.2">
      <c r="D4937" s="179"/>
    </row>
    <row r="4938" spans="4:4" x14ac:dyDescent="0.2">
      <c r="D4938" s="179"/>
    </row>
    <row r="4939" spans="4:4" x14ac:dyDescent="0.2">
      <c r="D4939" s="179"/>
    </row>
    <row r="4940" spans="4:4" x14ac:dyDescent="0.2">
      <c r="D4940" s="179"/>
    </row>
    <row r="4941" spans="4:4" x14ac:dyDescent="0.2">
      <c r="D4941" s="179"/>
    </row>
    <row r="4942" spans="4:4" x14ac:dyDescent="0.2">
      <c r="D4942" s="179"/>
    </row>
    <row r="4943" spans="4:4" x14ac:dyDescent="0.2">
      <c r="D4943" s="179"/>
    </row>
    <row r="4944" spans="4:4" x14ac:dyDescent="0.2">
      <c r="D4944" s="179"/>
    </row>
    <row r="4945" spans="4:4" x14ac:dyDescent="0.2">
      <c r="D4945" s="179"/>
    </row>
    <row r="4946" spans="4:4" x14ac:dyDescent="0.2">
      <c r="D4946" s="179"/>
    </row>
    <row r="4947" spans="4:4" x14ac:dyDescent="0.2">
      <c r="D4947" s="179"/>
    </row>
    <row r="4948" spans="4:4" x14ac:dyDescent="0.2">
      <c r="D4948" s="179"/>
    </row>
    <row r="4949" spans="4:4" x14ac:dyDescent="0.2">
      <c r="D4949" s="179"/>
    </row>
    <row r="4950" spans="4:4" x14ac:dyDescent="0.2">
      <c r="D4950" s="179"/>
    </row>
    <row r="4951" spans="4:4" x14ac:dyDescent="0.2">
      <c r="D4951" s="179"/>
    </row>
    <row r="4952" spans="4:4" x14ac:dyDescent="0.2">
      <c r="D4952" s="179"/>
    </row>
    <row r="4953" spans="4:4" x14ac:dyDescent="0.2">
      <c r="D4953" s="179"/>
    </row>
    <row r="4954" spans="4:4" x14ac:dyDescent="0.2">
      <c r="D4954" s="179"/>
    </row>
    <row r="4955" spans="4:4" x14ac:dyDescent="0.2">
      <c r="D4955" s="179"/>
    </row>
    <row r="4956" spans="4:4" x14ac:dyDescent="0.2">
      <c r="D4956" s="179"/>
    </row>
    <row r="4957" spans="4:4" x14ac:dyDescent="0.2">
      <c r="D4957" s="179"/>
    </row>
    <row r="4958" spans="4:4" x14ac:dyDescent="0.2">
      <c r="D4958" s="179"/>
    </row>
    <row r="4959" spans="4:4" x14ac:dyDescent="0.2">
      <c r="D4959" s="179"/>
    </row>
    <row r="4960" spans="4:4" x14ac:dyDescent="0.2">
      <c r="D4960" s="179"/>
    </row>
    <row r="4961" spans="4:4" x14ac:dyDescent="0.2">
      <c r="D4961" s="179"/>
    </row>
    <row r="4962" spans="4:4" x14ac:dyDescent="0.2">
      <c r="D4962" s="179"/>
    </row>
    <row r="4963" spans="4:4" x14ac:dyDescent="0.2">
      <c r="D4963" s="179"/>
    </row>
    <row r="4964" spans="4:4" x14ac:dyDescent="0.2">
      <c r="D4964" s="179"/>
    </row>
    <row r="4965" spans="4:4" x14ac:dyDescent="0.2">
      <c r="D4965" s="179"/>
    </row>
    <row r="4966" spans="4:4" x14ac:dyDescent="0.2">
      <c r="D4966" s="179"/>
    </row>
    <row r="4967" spans="4:4" x14ac:dyDescent="0.2">
      <c r="D4967" s="179"/>
    </row>
    <row r="4968" spans="4:4" x14ac:dyDescent="0.2">
      <c r="D4968" s="179"/>
    </row>
    <row r="4969" spans="4:4" x14ac:dyDescent="0.2">
      <c r="D4969" s="179"/>
    </row>
    <row r="4970" spans="4:4" x14ac:dyDescent="0.2">
      <c r="D4970" s="179"/>
    </row>
    <row r="4971" spans="4:4" x14ac:dyDescent="0.2">
      <c r="D4971" s="179"/>
    </row>
    <row r="4972" spans="4:4" x14ac:dyDescent="0.2">
      <c r="D4972" s="179"/>
    </row>
    <row r="4973" spans="4:4" x14ac:dyDescent="0.2">
      <c r="D4973" s="179"/>
    </row>
    <row r="4974" spans="4:4" x14ac:dyDescent="0.2">
      <c r="D4974" s="179"/>
    </row>
    <row r="4975" spans="4:4" x14ac:dyDescent="0.2">
      <c r="D4975" s="179"/>
    </row>
    <row r="4976" spans="4:4" x14ac:dyDescent="0.2">
      <c r="D4976" s="179"/>
    </row>
    <row r="4977" spans="4:4" x14ac:dyDescent="0.2">
      <c r="D4977" s="179"/>
    </row>
    <row r="4978" spans="4:4" x14ac:dyDescent="0.2">
      <c r="D4978" s="179"/>
    </row>
    <row r="4979" spans="4:4" x14ac:dyDescent="0.2">
      <c r="D4979" s="179"/>
    </row>
    <row r="4980" spans="4:4" x14ac:dyDescent="0.2">
      <c r="D4980" s="179"/>
    </row>
    <row r="4981" spans="4:4" x14ac:dyDescent="0.2">
      <c r="D4981" s="179"/>
    </row>
    <row r="4982" spans="4:4" x14ac:dyDescent="0.2">
      <c r="D4982" s="179"/>
    </row>
    <row r="4983" spans="4:4" x14ac:dyDescent="0.2">
      <c r="D4983" s="179"/>
    </row>
    <row r="4984" spans="4:4" x14ac:dyDescent="0.2">
      <c r="D4984" s="179"/>
    </row>
    <row r="4985" spans="4:4" x14ac:dyDescent="0.2">
      <c r="D4985" s="179"/>
    </row>
    <row r="4986" spans="4:4" x14ac:dyDescent="0.2">
      <c r="D4986" s="179"/>
    </row>
    <row r="4987" spans="4:4" x14ac:dyDescent="0.2">
      <c r="D4987" s="179"/>
    </row>
    <row r="4988" spans="4:4" x14ac:dyDescent="0.2">
      <c r="D4988" s="179"/>
    </row>
    <row r="4989" spans="4:4" x14ac:dyDescent="0.2">
      <c r="D4989" s="179"/>
    </row>
    <row r="4990" spans="4:4" x14ac:dyDescent="0.2">
      <c r="D4990" s="179"/>
    </row>
    <row r="4991" spans="4:4" x14ac:dyDescent="0.2">
      <c r="D4991" s="179"/>
    </row>
    <row r="4992" spans="4:4" x14ac:dyDescent="0.2">
      <c r="D4992" s="179"/>
    </row>
    <row r="4993" spans="4:4" x14ac:dyDescent="0.2">
      <c r="D4993" s="179"/>
    </row>
    <row r="4994" spans="4:4" x14ac:dyDescent="0.2">
      <c r="D4994" s="179"/>
    </row>
    <row r="4995" spans="4:4" x14ac:dyDescent="0.2">
      <c r="D4995" s="179"/>
    </row>
    <row r="4996" spans="4:4" x14ac:dyDescent="0.2">
      <c r="D4996" s="179"/>
    </row>
    <row r="4997" spans="4:4" x14ac:dyDescent="0.2">
      <c r="D4997" s="179"/>
    </row>
    <row r="4998" spans="4:4" x14ac:dyDescent="0.2">
      <c r="D4998" s="179"/>
    </row>
    <row r="4999" spans="4:4" x14ac:dyDescent="0.2">
      <c r="D4999" s="179"/>
    </row>
    <row r="5000" spans="4:4" x14ac:dyDescent="0.2">
      <c r="D5000" s="179"/>
    </row>
    <row r="5001" spans="4:4" x14ac:dyDescent="0.2">
      <c r="D5001" s="179"/>
    </row>
    <row r="5002" spans="4:4" x14ac:dyDescent="0.2">
      <c r="D5002" s="179"/>
    </row>
    <row r="5003" spans="4:4" x14ac:dyDescent="0.2">
      <c r="D5003" s="179"/>
    </row>
    <row r="5004" spans="4:4" x14ac:dyDescent="0.2">
      <c r="D5004" s="179"/>
    </row>
    <row r="5005" spans="4:4" x14ac:dyDescent="0.2">
      <c r="D5005" s="179"/>
    </row>
    <row r="5006" spans="4:4" x14ac:dyDescent="0.2">
      <c r="D5006" s="179"/>
    </row>
    <row r="5007" spans="4:4" x14ac:dyDescent="0.2">
      <c r="D5007" s="179"/>
    </row>
    <row r="5008" spans="4:4" x14ac:dyDescent="0.2">
      <c r="D5008" s="179"/>
    </row>
    <row r="5009" spans="4:4" x14ac:dyDescent="0.2">
      <c r="D5009" s="179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rowBreaks count="1" manualBreakCount="1">
    <brk id="44" max="24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60"/>
  <sheetViews>
    <sheetView showGridLines="0" view="pageBreakPreview" topLeftCell="B14" zoomScale="110" zoomScaleNormal="100" zoomScaleSheetLayoutView="110" workbookViewId="0">
      <selection activeCell="D32" sqref="D32"/>
    </sheetView>
  </sheetViews>
  <sheetFormatPr defaultColWidth="9" defaultRowHeight="12.75" x14ac:dyDescent="0.2"/>
  <cols>
    <col min="1" max="1" width="8.42578125" style="104" hidden="1" customWidth="1"/>
    <col min="2" max="2" width="13.42578125" style="104" customWidth="1"/>
    <col min="3" max="3" width="7.42578125" style="117" customWidth="1"/>
    <col min="4" max="4" width="13" style="117" customWidth="1"/>
    <col min="5" max="5" width="9.7109375" style="117" customWidth="1"/>
    <col min="6" max="6" width="11.7109375" style="104" customWidth="1"/>
    <col min="7" max="9" width="13" style="104" customWidth="1"/>
    <col min="10" max="10" width="5.5703125" style="104" customWidth="1"/>
    <col min="11" max="11" width="4.28515625" style="104" customWidth="1"/>
    <col min="12" max="15" width="10.7109375" style="104" customWidth="1"/>
    <col min="16" max="16384" width="9" style="104"/>
  </cols>
  <sheetData>
    <row r="1" spans="1:15" ht="33.75" customHeight="1" x14ac:dyDescent="0.2">
      <c r="A1" s="103" t="s">
        <v>876</v>
      </c>
      <c r="B1" s="335" t="s">
        <v>877</v>
      </c>
      <c r="C1" s="336"/>
      <c r="D1" s="336"/>
      <c r="E1" s="336"/>
      <c r="F1" s="336"/>
      <c r="G1" s="336"/>
      <c r="H1" s="336"/>
      <c r="I1" s="336"/>
      <c r="J1" s="337"/>
    </row>
    <row r="2" spans="1:15" ht="36" customHeight="1" x14ac:dyDescent="0.2">
      <c r="A2" s="105"/>
      <c r="B2" s="106" t="s">
        <v>878</v>
      </c>
      <c r="C2" s="107"/>
      <c r="D2" s="108" t="s">
        <v>51</v>
      </c>
      <c r="E2" s="338" t="s">
        <v>879</v>
      </c>
      <c r="F2" s="339"/>
      <c r="G2" s="339"/>
      <c r="H2" s="339"/>
      <c r="I2" s="339"/>
      <c r="J2" s="340"/>
      <c r="O2" s="109"/>
    </row>
    <row r="3" spans="1:15" ht="27.2" customHeight="1" x14ac:dyDescent="0.2">
      <c r="A3" s="105"/>
      <c r="B3" s="110" t="s">
        <v>880</v>
      </c>
      <c r="C3" s="107"/>
      <c r="D3" s="111" t="s">
        <v>51</v>
      </c>
      <c r="E3" s="341" t="s">
        <v>368</v>
      </c>
      <c r="F3" s="342"/>
      <c r="G3" s="342"/>
      <c r="H3" s="342"/>
      <c r="I3" s="342"/>
      <c r="J3" s="343"/>
    </row>
    <row r="4" spans="1:15" ht="23.25" customHeight="1" x14ac:dyDescent="0.2">
      <c r="A4" s="112">
        <v>3395</v>
      </c>
      <c r="B4" s="113" t="s">
        <v>881</v>
      </c>
      <c r="C4" s="114"/>
      <c r="D4" s="115" t="s">
        <v>58</v>
      </c>
      <c r="E4" s="344" t="s">
        <v>1046</v>
      </c>
      <c r="F4" s="345"/>
      <c r="G4" s="345"/>
      <c r="H4" s="345"/>
      <c r="I4" s="345"/>
      <c r="J4" s="346"/>
    </row>
    <row r="5" spans="1:15" ht="24" customHeight="1" x14ac:dyDescent="0.2">
      <c r="A5" s="105"/>
      <c r="B5" s="116" t="s">
        <v>5</v>
      </c>
      <c r="D5" s="392" t="s">
        <v>883</v>
      </c>
      <c r="E5" s="393"/>
      <c r="F5" s="393"/>
      <c r="G5" s="393"/>
      <c r="H5" s="118" t="s">
        <v>884</v>
      </c>
      <c r="I5" s="232"/>
      <c r="J5" s="120"/>
    </row>
    <row r="6" spans="1:15" ht="15.75" customHeight="1" x14ac:dyDescent="0.2">
      <c r="A6" s="105"/>
      <c r="B6" s="121"/>
      <c r="C6" s="122"/>
      <c r="D6" s="394"/>
      <c r="E6" s="395"/>
      <c r="F6" s="395"/>
      <c r="G6" s="395"/>
      <c r="H6" s="118" t="s">
        <v>885</v>
      </c>
      <c r="I6" s="232"/>
      <c r="J6" s="120"/>
    </row>
    <row r="7" spans="1:15" ht="15.75" customHeight="1" x14ac:dyDescent="0.2">
      <c r="A7" s="105"/>
      <c r="B7" s="123"/>
      <c r="C7" s="124"/>
      <c r="D7" s="278"/>
      <c r="E7" s="396"/>
      <c r="F7" s="397"/>
      <c r="G7" s="397"/>
      <c r="H7" s="126"/>
      <c r="I7" s="127"/>
      <c r="J7" s="128"/>
    </row>
    <row r="8" spans="1:15" ht="24" hidden="1" customHeight="1" x14ac:dyDescent="0.2">
      <c r="A8" s="105"/>
      <c r="B8" s="116" t="s">
        <v>9</v>
      </c>
      <c r="D8" s="279"/>
      <c r="E8" s="280"/>
      <c r="F8" s="281"/>
      <c r="G8" s="281"/>
      <c r="H8" s="118" t="s">
        <v>884</v>
      </c>
      <c r="I8" s="119"/>
      <c r="J8" s="120"/>
    </row>
    <row r="9" spans="1:15" ht="15.75" hidden="1" customHeight="1" x14ac:dyDescent="0.2">
      <c r="A9" s="105"/>
      <c r="B9" s="105"/>
      <c r="D9" s="279"/>
      <c r="E9" s="280"/>
      <c r="F9" s="281"/>
      <c r="G9" s="281"/>
      <c r="H9" s="118" t="s">
        <v>885</v>
      </c>
      <c r="I9" s="119"/>
      <c r="J9" s="120"/>
    </row>
    <row r="10" spans="1:15" ht="15.75" hidden="1" customHeight="1" x14ac:dyDescent="0.2">
      <c r="A10" s="105"/>
      <c r="B10" s="130"/>
      <c r="C10" s="124"/>
      <c r="D10" s="278"/>
      <c r="E10" s="282"/>
      <c r="F10" s="283"/>
      <c r="G10" s="284"/>
      <c r="H10" s="132"/>
      <c r="I10" s="133"/>
      <c r="J10" s="128"/>
    </row>
    <row r="11" spans="1:15" ht="24" customHeight="1" x14ac:dyDescent="0.2">
      <c r="A11" s="105"/>
      <c r="B11" s="116" t="s">
        <v>14</v>
      </c>
      <c r="D11" s="398" t="s">
        <v>15</v>
      </c>
      <c r="E11" s="398"/>
      <c r="F11" s="398"/>
      <c r="G11" s="398"/>
      <c r="H11" s="118" t="s">
        <v>884</v>
      </c>
      <c r="I11" s="232"/>
      <c r="J11" s="120"/>
    </row>
    <row r="12" spans="1:15" ht="15.75" customHeight="1" x14ac:dyDescent="0.25">
      <c r="A12" s="105"/>
      <c r="B12" s="121"/>
      <c r="C12" s="122"/>
      <c r="D12" s="285"/>
      <c r="E12" s="285"/>
      <c r="F12" s="285"/>
      <c r="G12" s="285"/>
      <c r="H12" s="118" t="s">
        <v>885</v>
      </c>
      <c r="I12" s="232"/>
      <c r="J12" s="120"/>
    </row>
    <row r="13" spans="1:15" ht="15.75" customHeight="1" x14ac:dyDescent="0.25">
      <c r="A13" s="105"/>
      <c r="B13" s="123"/>
      <c r="C13" s="124"/>
      <c r="D13" s="286"/>
      <c r="E13" s="286"/>
      <c r="F13" s="286"/>
      <c r="G13" s="286"/>
      <c r="H13" s="134"/>
      <c r="I13" s="127"/>
      <c r="J13" s="128"/>
    </row>
    <row r="14" spans="1:15" ht="24" customHeight="1" x14ac:dyDescent="0.2">
      <c r="A14" s="105"/>
      <c r="B14" s="135" t="s">
        <v>886</v>
      </c>
      <c r="C14" s="136"/>
      <c r="D14" s="398" t="s">
        <v>1038</v>
      </c>
      <c r="E14" s="398"/>
      <c r="F14" s="398"/>
      <c r="G14" s="398"/>
      <c r="H14" s="137"/>
      <c r="I14" s="138"/>
      <c r="J14" s="139"/>
    </row>
    <row r="15" spans="1:15" ht="32.25" customHeight="1" x14ac:dyDescent="0.2">
      <c r="A15" s="105"/>
      <c r="B15" s="130" t="s">
        <v>887</v>
      </c>
      <c r="C15" s="140"/>
      <c r="D15" s="141"/>
      <c r="E15" s="355"/>
      <c r="F15" s="355"/>
      <c r="G15" s="356"/>
      <c r="H15" s="356"/>
      <c r="I15" s="356" t="s">
        <v>36</v>
      </c>
      <c r="J15" s="357"/>
    </row>
    <row r="16" spans="1:15" ht="23.25" customHeight="1" x14ac:dyDescent="0.2">
      <c r="A16" s="142" t="s">
        <v>332</v>
      </c>
      <c r="B16" s="143" t="s">
        <v>332</v>
      </c>
      <c r="C16" s="144"/>
      <c r="D16" s="145"/>
      <c r="E16" s="358"/>
      <c r="F16" s="359"/>
      <c r="G16" s="358"/>
      <c r="H16" s="359"/>
      <c r="I16" s="358">
        <f>I52+I53+I54</f>
        <v>0</v>
      </c>
      <c r="J16" s="360"/>
    </row>
    <row r="17" spans="1:10" ht="23.25" customHeight="1" x14ac:dyDescent="0.2">
      <c r="A17" s="142" t="s">
        <v>337</v>
      </c>
      <c r="B17" s="143" t="s">
        <v>337</v>
      </c>
      <c r="C17" s="144"/>
      <c r="D17" s="145"/>
      <c r="E17" s="358"/>
      <c r="F17" s="359"/>
      <c r="G17" s="358"/>
      <c r="H17" s="359"/>
      <c r="I17" s="358">
        <v>0</v>
      </c>
      <c r="J17" s="360"/>
    </row>
    <row r="18" spans="1:10" ht="23.25" customHeight="1" x14ac:dyDescent="0.2">
      <c r="A18" s="142" t="s">
        <v>888</v>
      </c>
      <c r="B18" s="143" t="s">
        <v>888</v>
      </c>
      <c r="C18" s="144"/>
      <c r="D18" s="145"/>
      <c r="E18" s="358"/>
      <c r="F18" s="359"/>
      <c r="G18" s="358"/>
      <c r="H18" s="359"/>
      <c r="I18" s="358">
        <f>I55</f>
        <v>0</v>
      </c>
      <c r="J18" s="360"/>
    </row>
    <row r="19" spans="1:10" ht="23.25" customHeight="1" x14ac:dyDescent="0.2">
      <c r="A19" s="142" t="s">
        <v>889</v>
      </c>
      <c r="B19" s="143" t="s">
        <v>890</v>
      </c>
      <c r="C19" s="144"/>
      <c r="D19" s="145"/>
      <c r="E19" s="358"/>
      <c r="F19" s="359"/>
      <c r="G19" s="358"/>
      <c r="H19" s="359"/>
      <c r="I19" s="358">
        <f>I56</f>
        <v>0</v>
      </c>
      <c r="J19" s="360"/>
    </row>
    <row r="20" spans="1:10" ht="23.25" customHeight="1" x14ac:dyDescent="0.2">
      <c r="A20" s="142" t="s">
        <v>891</v>
      </c>
      <c r="B20" s="143" t="s">
        <v>364</v>
      </c>
      <c r="C20" s="144"/>
      <c r="D20" s="145"/>
      <c r="E20" s="358"/>
      <c r="F20" s="359"/>
      <c r="G20" s="358"/>
      <c r="H20" s="359"/>
      <c r="I20" s="358">
        <v>0</v>
      </c>
      <c r="J20" s="360"/>
    </row>
    <row r="21" spans="1:10" ht="23.25" customHeight="1" x14ac:dyDescent="0.2">
      <c r="A21" s="105"/>
      <c r="B21" s="146" t="s">
        <v>36</v>
      </c>
      <c r="C21" s="147"/>
      <c r="D21" s="148"/>
      <c r="E21" s="368"/>
      <c r="F21" s="369"/>
      <c r="G21" s="368"/>
      <c r="H21" s="369"/>
      <c r="I21" s="368">
        <f>SUM(I16:J20)</f>
        <v>0</v>
      </c>
      <c r="J21" s="370"/>
    </row>
    <row r="22" spans="1:10" ht="33" customHeight="1" x14ac:dyDescent="0.2">
      <c r="A22" s="105"/>
      <c r="B22" s="149" t="s">
        <v>892</v>
      </c>
      <c r="C22" s="144"/>
      <c r="D22" s="145"/>
      <c r="E22" s="150"/>
      <c r="F22" s="151"/>
      <c r="G22" s="152"/>
      <c r="H22" s="152"/>
      <c r="I22" s="152"/>
      <c r="J22" s="153"/>
    </row>
    <row r="23" spans="1:10" ht="23.25" customHeight="1" x14ac:dyDescent="0.2">
      <c r="A23" s="105"/>
      <c r="B23" s="143" t="s">
        <v>893</v>
      </c>
      <c r="C23" s="144"/>
      <c r="D23" s="145"/>
      <c r="E23" s="233">
        <v>12</v>
      </c>
      <c r="F23" s="151" t="s">
        <v>363</v>
      </c>
      <c r="G23" s="361">
        <v>0</v>
      </c>
      <c r="H23" s="362"/>
      <c r="I23" s="362"/>
      <c r="J23" s="153"/>
    </row>
    <row r="24" spans="1:10" ht="23.25" customHeight="1" x14ac:dyDescent="0.2">
      <c r="A24" s="105"/>
      <c r="B24" s="143" t="s">
        <v>894</v>
      </c>
      <c r="C24" s="144"/>
      <c r="D24" s="145"/>
      <c r="E24" s="233">
        <f>SazbaDPH1</f>
        <v>12</v>
      </c>
      <c r="F24" s="151" t="s">
        <v>363</v>
      </c>
      <c r="G24" s="383">
        <v>0</v>
      </c>
      <c r="H24" s="384"/>
      <c r="I24" s="384"/>
      <c r="J24" s="153"/>
    </row>
    <row r="25" spans="1:10" ht="23.25" customHeight="1" x14ac:dyDescent="0.2">
      <c r="A25" s="105"/>
      <c r="B25" s="143" t="s">
        <v>895</v>
      </c>
      <c r="C25" s="144"/>
      <c r="D25" s="145"/>
      <c r="E25" s="233">
        <v>21</v>
      </c>
      <c r="F25" s="151" t="s">
        <v>363</v>
      </c>
      <c r="G25" s="361">
        <f>I21</f>
        <v>0</v>
      </c>
      <c r="H25" s="362"/>
      <c r="I25" s="362"/>
      <c r="J25" s="153"/>
    </row>
    <row r="26" spans="1:10" ht="23.25" customHeight="1" x14ac:dyDescent="0.2">
      <c r="A26" s="105"/>
      <c r="B26" s="154" t="s">
        <v>896</v>
      </c>
      <c r="C26" s="155"/>
      <c r="D26" s="141"/>
      <c r="E26" s="156">
        <f>SazbaDPH2</f>
        <v>21</v>
      </c>
      <c r="F26" s="157" t="s">
        <v>363</v>
      </c>
      <c r="G26" s="363">
        <f>G25/100*21</f>
        <v>0</v>
      </c>
      <c r="H26" s="364"/>
      <c r="I26" s="364"/>
      <c r="J26" s="158"/>
    </row>
    <row r="27" spans="1:10" ht="23.25" customHeight="1" thickBot="1" x14ac:dyDescent="0.25">
      <c r="A27" s="105"/>
      <c r="B27" s="116" t="s">
        <v>897</v>
      </c>
      <c r="C27" s="159"/>
      <c r="D27" s="160"/>
      <c r="E27" s="159"/>
      <c r="F27" s="161"/>
      <c r="G27" s="365">
        <v>0</v>
      </c>
      <c r="H27" s="365"/>
      <c r="I27" s="365"/>
      <c r="J27" s="162"/>
    </row>
    <row r="28" spans="1:10" ht="27.75" hidden="1" customHeight="1" thickBot="1" x14ac:dyDescent="0.25">
      <c r="A28" s="105"/>
      <c r="B28" s="163" t="s">
        <v>898</v>
      </c>
      <c r="C28" s="164"/>
      <c r="D28" s="164"/>
      <c r="E28" s="165"/>
      <c r="F28" s="166"/>
      <c r="G28" s="366">
        <v>379816.66</v>
      </c>
      <c r="H28" s="367"/>
      <c r="I28" s="367"/>
      <c r="J28" s="167" t="e">
        <f t="shared" ref="J28" si="0">Mena</f>
        <v>#REF!</v>
      </c>
    </row>
    <row r="29" spans="1:10" ht="27.75" customHeight="1" thickBot="1" x14ac:dyDescent="0.25">
      <c r="A29" s="105"/>
      <c r="B29" s="163" t="s">
        <v>899</v>
      </c>
      <c r="C29" s="168"/>
      <c r="D29" s="168"/>
      <c r="E29" s="168"/>
      <c r="F29" s="169"/>
      <c r="G29" s="366">
        <f>G23+G24+G25+G26+G27</f>
        <v>0</v>
      </c>
      <c r="H29" s="366"/>
      <c r="I29" s="366"/>
      <c r="J29" s="170"/>
    </row>
    <row r="30" spans="1:10" ht="12.75" customHeight="1" x14ac:dyDescent="0.2">
      <c r="A30" s="105"/>
      <c r="B30" s="105"/>
      <c r="J30" s="171"/>
    </row>
    <row r="31" spans="1:10" ht="30" customHeight="1" x14ac:dyDescent="0.2">
      <c r="A31" s="105"/>
      <c r="B31" s="105"/>
      <c r="J31" s="171"/>
    </row>
    <row r="32" spans="1:10" ht="18.75" customHeight="1" x14ac:dyDescent="0.2">
      <c r="A32" s="105"/>
      <c r="B32" s="172"/>
      <c r="C32" s="173" t="s">
        <v>901</v>
      </c>
      <c r="D32" s="234"/>
      <c r="E32" s="234"/>
      <c r="F32" s="174" t="s">
        <v>902</v>
      </c>
      <c r="G32" s="235"/>
      <c r="H32" s="236"/>
      <c r="I32" s="235"/>
      <c r="J32" s="171"/>
    </row>
    <row r="33" spans="1:10" ht="47.25" customHeight="1" x14ac:dyDescent="0.2">
      <c r="A33" s="105"/>
      <c r="B33" s="105"/>
      <c r="J33" s="171"/>
    </row>
    <row r="34" spans="1:10" s="177" customFormat="1" ht="18.75" customHeight="1" x14ac:dyDescent="0.2">
      <c r="A34" s="175"/>
      <c r="B34" s="175"/>
      <c r="C34" s="176"/>
      <c r="D34" s="377"/>
      <c r="E34" s="378"/>
      <c r="G34" s="379"/>
      <c r="H34" s="380"/>
      <c r="I34" s="380"/>
      <c r="J34" s="178"/>
    </row>
    <row r="35" spans="1:10" ht="12.75" customHeight="1" x14ac:dyDescent="0.2">
      <c r="A35" s="105"/>
      <c r="B35" s="105"/>
      <c r="D35" s="381" t="s">
        <v>903</v>
      </c>
      <c r="E35" s="381"/>
      <c r="H35" s="179" t="s">
        <v>904</v>
      </c>
      <c r="J35" s="171"/>
    </row>
    <row r="36" spans="1:10" ht="13.5" customHeight="1" thickBot="1" x14ac:dyDescent="0.25">
      <c r="A36" s="180"/>
      <c r="B36" s="180"/>
      <c r="C36" s="181"/>
      <c r="D36" s="181"/>
      <c r="E36" s="181"/>
      <c r="F36" s="182"/>
      <c r="G36" s="182"/>
      <c r="H36" s="182"/>
      <c r="I36" s="182"/>
      <c r="J36" s="183"/>
    </row>
    <row r="37" spans="1:10" ht="27.2" hidden="1" customHeight="1" x14ac:dyDescent="0.2">
      <c r="B37" s="184" t="s">
        <v>905</v>
      </c>
      <c r="C37" s="185"/>
      <c r="D37" s="185"/>
      <c r="E37" s="185"/>
      <c r="F37" s="186"/>
      <c r="G37" s="186"/>
      <c r="H37" s="186"/>
      <c r="I37" s="186"/>
      <c r="J37" s="187"/>
    </row>
    <row r="38" spans="1:10" ht="25.7" hidden="1" customHeight="1" x14ac:dyDescent="0.2">
      <c r="A38" s="188" t="s">
        <v>906</v>
      </c>
      <c r="B38" s="237" t="s">
        <v>907</v>
      </c>
      <c r="C38" s="189" t="s">
        <v>908</v>
      </c>
      <c r="D38" s="189"/>
      <c r="E38" s="189"/>
      <c r="F38" s="238" t="str">
        <f>B23</f>
        <v>Základ pro sníženou DPH</v>
      </c>
      <c r="G38" s="238" t="str">
        <f>B25</f>
        <v>Základ pro základní DPH</v>
      </c>
      <c r="H38" s="239" t="s">
        <v>909</v>
      </c>
      <c r="I38" s="239" t="s">
        <v>910</v>
      </c>
      <c r="J38" s="240" t="s">
        <v>363</v>
      </c>
    </row>
    <row r="39" spans="1:10" ht="25.7" hidden="1" customHeight="1" x14ac:dyDescent="0.2">
      <c r="A39" s="188">
        <v>1</v>
      </c>
      <c r="B39" s="241" t="s">
        <v>911</v>
      </c>
      <c r="C39" s="373"/>
      <c r="D39" s="373"/>
      <c r="E39" s="373"/>
      <c r="F39" s="242">
        <v>0</v>
      </c>
      <c r="G39" s="243">
        <v>379816.66</v>
      </c>
      <c r="H39" s="244">
        <v>79761.5</v>
      </c>
      <c r="I39" s="244">
        <v>459578.16</v>
      </c>
      <c r="J39" s="245">
        <f>IF(CenaCelkemVypocet=0,"",I39/CenaCelkemVypocet*100)</f>
        <v>100</v>
      </c>
    </row>
    <row r="40" spans="1:10" ht="25.7" hidden="1" customHeight="1" x14ac:dyDescent="0.2">
      <c r="A40" s="188">
        <v>2</v>
      </c>
      <c r="B40" s="246" t="s">
        <v>51</v>
      </c>
      <c r="C40" s="382" t="s">
        <v>912</v>
      </c>
      <c r="D40" s="382"/>
      <c r="E40" s="382"/>
      <c r="F40" s="247">
        <v>0</v>
      </c>
      <c r="G40" s="248">
        <v>379816.66</v>
      </c>
      <c r="H40" s="248">
        <v>79761.5</v>
      </c>
      <c r="I40" s="248">
        <v>459578.16</v>
      </c>
      <c r="J40" s="249">
        <f>IF(CenaCelkemVypocet=0,"",I40/CenaCelkemVypocet*100)</f>
        <v>100</v>
      </c>
    </row>
    <row r="41" spans="1:10" ht="25.7" hidden="1" customHeight="1" x14ac:dyDescent="0.2">
      <c r="A41" s="188">
        <v>3</v>
      </c>
      <c r="B41" s="250" t="s">
        <v>51</v>
      </c>
      <c r="C41" s="373" t="s">
        <v>913</v>
      </c>
      <c r="D41" s="373"/>
      <c r="E41" s="373"/>
      <c r="F41" s="251">
        <v>0</v>
      </c>
      <c r="G41" s="244">
        <v>379816.66</v>
      </c>
      <c r="H41" s="244">
        <v>79761.5</v>
      </c>
      <c r="I41" s="244">
        <v>459578.16</v>
      </c>
      <c r="J41" s="245">
        <f>IF(CenaCelkemVypocet=0,"",I41/CenaCelkemVypocet*100)</f>
        <v>100</v>
      </c>
    </row>
    <row r="42" spans="1:10" ht="25.7" hidden="1" customHeight="1" x14ac:dyDescent="0.2">
      <c r="A42" s="188"/>
      <c r="B42" s="374" t="s">
        <v>914</v>
      </c>
      <c r="C42" s="375"/>
      <c r="D42" s="375"/>
      <c r="E42" s="376"/>
      <c r="F42" s="252">
        <f>SUMIF(A39:A41,"=1",F39:F41)</f>
        <v>0</v>
      </c>
      <c r="G42" s="253">
        <f>SUMIF(A39:A41,"=1",G39:G41)</f>
        <v>379816.66</v>
      </c>
      <c r="H42" s="253">
        <f>SUMIF(A39:A41,"=1",H39:H41)</f>
        <v>79761.5</v>
      </c>
      <c r="I42" s="253">
        <f>SUMIF(A39:A41,"=1",I39:I41)</f>
        <v>459578.16</v>
      </c>
      <c r="J42" s="254">
        <f>SUMIF(A39:A41,"=1",J39:J41)</f>
        <v>100</v>
      </c>
    </row>
    <row r="44" spans="1:10" x14ac:dyDescent="0.2">
      <c r="A44" s="104" t="s">
        <v>915</v>
      </c>
    </row>
    <row r="45" spans="1:10" x14ac:dyDescent="0.2">
      <c r="A45" s="104" t="s">
        <v>916</v>
      </c>
    </row>
    <row r="46" spans="1:10" x14ac:dyDescent="0.2">
      <c r="A46" s="104" t="s">
        <v>917</v>
      </c>
    </row>
    <row r="49" spans="1:10" ht="15.75" x14ac:dyDescent="0.25">
      <c r="B49" s="190" t="s">
        <v>918</v>
      </c>
    </row>
    <row r="51" spans="1:10" ht="25.7" customHeight="1" x14ac:dyDescent="0.2">
      <c r="A51" s="191"/>
      <c r="B51" s="255" t="s">
        <v>907</v>
      </c>
      <c r="C51" s="255" t="s">
        <v>908</v>
      </c>
      <c r="D51" s="192"/>
      <c r="E51" s="192"/>
      <c r="F51" s="256" t="s">
        <v>919</v>
      </c>
      <c r="G51" s="256"/>
      <c r="H51" s="256"/>
      <c r="I51" s="256" t="s">
        <v>36</v>
      </c>
      <c r="J51" s="256" t="s">
        <v>363</v>
      </c>
    </row>
    <row r="52" spans="1:10" ht="36.75" customHeight="1" x14ac:dyDescent="0.2">
      <c r="A52" s="193"/>
      <c r="B52" s="257" t="s">
        <v>51</v>
      </c>
      <c r="C52" s="371" t="s">
        <v>306</v>
      </c>
      <c r="D52" s="372"/>
      <c r="E52" s="372"/>
      <c r="F52" s="258" t="s">
        <v>332</v>
      </c>
      <c r="G52" s="259"/>
      <c r="H52" s="259"/>
      <c r="I52" s="259">
        <f>'rozpočet SO 402'!G8</f>
        <v>0</v>
      </c>
      <c r="J52" s="260" t="str">
        <f>IF(I57=0,"",I52/I57*100)</f>
        <v/>
      </c>
    </row>
    <row r="53" spans="1:10" ht="36.75" customHeight="1" x14ac:dyDescent="0.2">
      <c r="A53" s="193"/>
      <c r="B53" s="257" t="s">
        <v>58</v>
      </c>
      <c r="C53" s="371" t="s">
        <v>920</v>
      </c>
      <c r="D53" s="372"/>
      <c r="E53" s="372"/>
      <c r="F53" s="258" t="s">
        <v>332</v>
      </c>
      <c r="G53" s="259"/>
      <c r="H53" s="259"/>
      <c r="I53" s="259">
        <f>'rozpočet SO 402'!G21</f>
        <v>0</v>
      </c>
      <c r="J53" s="260" t="str">
        <f>IF(I57=0,"",I53/I57*100)</f>
        <v/>
      </c>
    </row>
    <row r="54" spans="1:10" ht="36.75" customHeight="1" x14ac:dyDescent="0.2">
      <c r="A54" s="193"/>
      <c r="B54" s="257" t="s">
        <v>266</v>
      </c>
      <c r="C54" s="371" t="s">
        <v>921</v>
      </c>
      <c r="D54" s="372"/>
      <c r="E54" s="372"/>
      <c r="F54" s="258" t="s">
        <v>332</v>
      </c>
      <c r="G54" s="259"/>
      <c r="H54" s="259"/>
      <c r="I54" s="259">
        <f>'rozpočet SO 402'!G24</f>
        <v>0</v>
      </c>
      <c r="J54" s="260" t="str">
        <f>IF(I57=0,"",I54/I57*100)</f>
        <v/>
      </c>
    </row>
    <row r="55" spans="1:10" ht="36.75" customHeight="1" x14ac:dyDescent="0.2">
      <c r="A55" s="193"/>
      <c r="B55" s="257" t="s">
        <v>680</v>
      </c>
      <c r="C55" s="371" t="s">
        <v>681</v>
      </c>
      <c r="D55" s="372"/>
      <c r="E55" s="372"/>
      <c r="F55" s="258" t="s">
        <v>888</v>
      </c>
      <c r="G55" s="259"/>
      <c r="H55" s="259"/>
      <c r="I55" s="259">
        <f>'rozpočet SO 402'!G26</f>
        <v>0</v>
      </c>
      <c r="J55" s="260" t="str">
        <f>IF(I57=0,"",I55/I57*100)</f>
        <v/>
      </c>
    </row>
    <row r="56" spans="1:10" ht="36.75" customHeight="1" x14ac:dyDescent="0.2">
      <c r="A56" s="193"/>
      <c r="B56" s="257" t="s">
        <v>889</v>
      </c>
      <c r="C56" s="371" t="s">
        <v>890</v>
      </c>
      <c r="D56" s="372"/>
      <c r="E56" s="372"/>
      <c r="F56" s="258" t="s">
        <v>889</v>
      </c>
      <c r="G56" s="259"/>
      <c r="H56" s="259"/>
      <c r="I56" s="259">
        <f>'rozpočet SO 402'!G35</f>
        <v>0</v>
      </c>
      <c r="J56" s="260" t="str">
        <f>IF(I57=0,"",I56/I57*100)</f>
        <v/>
      </c>
    </row>
    <row r="57" spans="1:10" ht="25.7" customHeight="1" x14ac:dyDescent="0.2">
      <c r="A57" s="194"/>
      <c r="B57" s="261" t="s">
        <v>910</v>
      </c>
      <c r="C57" s="262"/>
      <c r="D57" s="195"/>
      <c r="E57" s="195"/>
      <c r="F57" s="263"/>
      <c r="G57" s="264"/>
      <c r="H57" s="264"/>
      <c r="I57" s="264">
        <f>SUM(I52:I56)</f>
        <v>0</v>
      </c>
      <c r="J57" s="265">
        <f>SUM(J52:J56)</f>
        <v>0</v>
      </c>
    </row>
    <row r="58" spans="1:10" x14ac:dyDescent="0.2">
      <c r="F58" s="196"/>
      <c r="G58" s="196"/>
      <c r="H58" s="196"/>
      <c r="I58" s="196"/>
      <c r="J58" s="197"/>
    </row>
    <row r="59" spans="1:10" x14ac:dyDescent="0.2">
      <c r="F59" s="196"/>
      <c r="G59" s="196"/>
      <c r="H59" s="196"/>
      <c r="I59" s="196"/>
      <c r="J59" s="197"/>
    </row>
    <row r="60" spans="1:10" x14ac:dyDescent="0.2">
      <c r="F60" s="196"/>
      <c r="G60" s="196"/>
      <c r="H60" s="196"/>
      <c r="I60" s="196"/>
      <c r="J60" s="197"/>
    </row>
  </sheetData>
  <mergeCells count="49">
    <mergeCell ref="C56:E56"/>
    <mergeCell ref="C41:E41"/>
    <mergeCell ref="B42:E42"/>
    <mergeCell ref="C52:E52"/>
    <mergeCell ref="C53:E53"/>
    <mergeCell ref="C54:E54"/>
    <mergeCell ref="C55:E55"/>
    <mergeCell ref="C40:E40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I15:J15"/>
    <mergeCell ref="B1:J1"/>
    <mergeCell ref="E2:J2"/>
    <mergeCell ref="E3:J3"/>
    <mergeCell ref="E4:J4"/>
    <mergeCell ref="D5:G5"/>
    <mergeCell ref="D6:G6"/>
    <mergeCell ref="E7:G7"/>
    <mergeCell ref="D11:G11"/>
    <mergeCell ref="D14:G14"/>
    <mergeCell ref="E15:F15"/>
    <mergeCell ref="G15:H15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BH4996"/>
  <sheetViews>
    <sheetView view="pageBreakPreview" zoomScale="120" zoomScaleNormal="100" zoomScaleSheetLayoutView="120" workbookViewId="0">
      <pane ySplit="7" topLeftCell="A8" activePane="bottomLeft" state="frozen"/>
      <selection activeCell="D32" sqref="D32"/>
      <selection pane="bottomLeft" activeCell="D32" sqref="D32"/>
    </sheetView>
  </sheetViews>
  <sheetFormatPr defaultColWidth="8.85546875" defaultRowHeight="12.75" x14ac:dyDescent="0.2"/>
  <cols>
    <col min="1" max="1" width="3.42578125" style="104" customWidth="1"/>
    <col min="2" max="2" width="12.5703125" style="199" customWidth="1"/>
    <col min="3" max="3" width="38.28515625" style="199" customWidth="1"/>
    <col min="4" max="4" width="4.85546875" style="104" customWidth="1"/>
    <col min="5" max="5" width="10.5703125" style="104" customWidth="1"/>
    <col min="6" max="6" width="9.85546875" style="104" customWidth="1"/>
    <col min="7" max="7" width="12.7109375" style="104" customWidth="1"/>
    <col min="8" max="25" width="0" style="104" hidden="1" customWidth="1"/>
    <col min="26" max="28" width="8.85546875" style="104"/>
    <col min="29" max="29" width="0" style="104" hidden="1" customWidth="1"/>
    <col min="30" max="30" width="8.85546875" style="104"/>
    <col min="31" max="41" width="0" style="104" hidden="1" customWidth="1"/>
    <col min="42" max="16384" width="8.85546875" style="104"/>
  </cols>
  <sheetData>
    <row r="1" spans="1:60" ht="15.75" customHeight="1" x14ac:dyDescent="0.25">
      <c r="A1" s="385" t="s">
        <v>922</v>
      </c>
      <c r="B1" s="385"/>
      <c r="C1" s="385"/>
      <c r="D1" s="385"/>
      <c r="E1" s="385"/>
      <c r="F1" s="385"/>
      <c r="G1" s="385"/>
      <c r="AG1" s="104" t="s">
        <v>923</v>
      </c>
    </row>
    <row r="2" spans="1:60" ht="24.95" customHeight="1" x14ac:dyDescent="0.2">
      <c r="A2" s="266" t="s">
        <v>924</v>
      </c>
      <c r="B2" s="198" t="s">
        <v>51</v>
      </c>
      <c r="C2" s="386" t="s">
        <v>879</v>
      </c>
      <c r="D2" s="387"/>
      <c r="E2" s="387"/>
      <c r="F2" s="387"/>
      <c r="G2" s="388"/>
      <c r="AG2" s="104" t="s">
        <v>925</v>
      </c>
    </row>
    <row r="3" spans="1:60" ht="24.95" customHeight="1" x14ac:dyDescent="0.2">
      <c r="A3" s="266" t="s">
        <v>926</v>
      </c>
      <c r="B3" s="198" t="s">
        <v>51</v>
      </c>
      <c r="C3" s="386" t="s">
        <v>368</v>
      </c>
      <c r="D3" s="387"/>
      <c r="E3" s="387"/>
      <c r="F3" s="387"/>
      <c r="G3" s="388"/>
      <c r="AC3" s="199" t="s">
        <v>925</v>
      </c>
      <c r="AG3" s="104" t="s">
        <v>927</v>
      </c>
    </row>
    <row r="4" spans="1:60" ht="24.95" customHeight="1" x14ac:dyDescent="0.2">
      <c r="A4" s="267" t="s">
        <v>928</v>
      </c>
      <c r="B4" s="200" t="s">
        <v>58</v>
      </c>
      <c r="C4" s="389" t="s">
        <v>1046</v>
      </c>
      <c r="D4" s="390"/>
      <c r="E4" s="390"/>
      <c r="F4" s="390"/>
      <c r="G4" s="391"/>
      <c r="AG4" s="104" t="s">
        <v>929</v>
      </c>
    </row>
    <row r="5" spans="1:60" x14ac:dyDescent="0.2">
      <c r="D5" s="179"/>
    </row>
    <row r="6" spans="1:60" ht="38.25" x14ac:dyDescent="0.2">
      <c r="A6" s="268" t="s">
        <v>930</v>
      </c>
      <c r="B6" s="269" t="s">
        <v>931</v>
      </c>
      <c r="C6" s="269" t="s">
        <v>932</v>
      </c>
      <c r="D6" s="270" t="s">
        <v>24</v>
      </c>
      <c r="E6" s="268" t="s">
        <v>25</v>
      </c>
      <c r="F6" s="271" t="s">
        <v>933</v>
      </c>
      <c r="G6" s="268" t="s">
        <v>36</v>
      </c>
      <c r="H6" s="272" t="s">
        <v>34</v>
      </c>
      <c r="I6" s="272" t="s">
        <v>934</v>
      </c>
      <c r="J6" s="272" t="s">
        <v>35</v>
      </c>
      <c r="K6" s="272" t="s">
        <v>935</v>
      </c>
      <c r="L6" s="272" t="s">
        <v>936</v>
      </c>
      <c r="M6" s="272" t="s">
        <v>375</v>
      </c>
      <c r="N6" s="272" t="s">
        <v>937</v>
      </c>
      <c r="O6" s="272" t="s">
        <v>938</v>
      </c>
      <c r="P6" s="272" t="s">
        <v>939</v>
      </c>
      <c r="Q6" s="272" t="s">
        <v>940</v>
      </c>
      <c r="R6" s="272" t="s">
        <v>941</v>
      </c>
      <c r="S6" s="272" t="s">
        <v>942</v>
      </c>
      <c r="T6" s="272" t="s">
        <v>943</v>
      </c>
      <c r="U6" s="272" t="s">
        <v>944</v>
      </c>
      <c r="V6" s="272" t="s">
        <v>945</v>
      </c>
      <c r="W6" s="272" t="s">
        <v>946</v>
      </c>
      <c r="X6" s="272" t="s">
        <v>947</v>
      </c>
      <c r="Y6" s="272" t="s">
        <v>948</v>
      </c>
    </row>
    <row r="7" spans="1:60" hidden="1" x14ac:dyDescent="0.2">
      <c r="A7" s="201"/>
      <c r="B7" s="202"/>
      <c r="C7" s="202"/>
      <c r="D7" s="203"/>
      <c r="E7" s="204"/>
      <c r="F7" s="205"/>
      <c r="G7" s="205"/>
      <c r="H7" s="205"/>
      <c r="I7" s="205"/>
      <c r="J7" s="205"/>
      <c r="K7" s="205"/>
      <c r="L7" s="205"/>
      <c r="M7" s="205"/>
      <c r="N7" s="204"/>
      <c r="O7" s="204"/>
      <c r="P7" s="204"/>
      <c r="Q7" s="204"/>
      <c r="R7" s="205"/>
      <c r="S7" s="205"/>
      <c r="T7" s="205"/>
      <c r="U7" s="205"/>
      <c r="V7" s="205"/>
      <c r="W7" s="205"/>
      <c r="X7" s="205"/>
      <c r="Y7" s="205"/>
    </row>
    <row r="8" spans="1:60" x14ac:dyDescent="0.2">
      <c r="A8" s="223" t="s">
        <v>949</v>
      </c>
      <c r="B8" s="206" t="s">
        <v>51</v>
      </c>
      <c r="C8" s="207" t="s">
        <v>306</v>
      </c>
      <c r="D8" s="208"/>
      <c r="E8" s="209"/>
      <c r="F8" s="210"/>
      <c r="G8" s="211">
        <f>SUM(G9:G20)</f>
        <v>0</v>
      </c>
      <c r="H8" s="212"/>
      <c r="I8" s="212">
        <v>20737.080000000002</v>
      </c>
      <c r="J8" s="212"/>
      <c r="K8" s="212">
        <v>186092.79999999999</v>
      </c>
      <c r="L8" s="212"/>
      <c r="M8" s="212"/>
      <c r="N8" s="213"/>
      <c r="O8" s="213"/>
      <c r="P8" s="213"/>
      <c r="Q8" s="213"/>
      <c r="R8" s="212"/>
      <c r="S8" s="212"/>
      <c r="T8" s="212"/>
      <c r="U8" s="212"/>
      <c r="V8" s="212"/>
      <c r="W8" s="212"/>
      <c r="X8" s="212"/>
      <c r="Y8" s="212"/>
      <c r="AG8" s="104" t="s">
        <v>950</v>
      </c>
    </row>
    <row r="9" spans="1:60" ht="22.5" x14ac:dyDescent="0.2">
      <c r="A9" s="214">
        <v>1</v>
      </c>
      <c r="B9" s="215" t="s">
        <v>76</v>
      </c>
      <c r="C9" s="216" t="s">
        <v>77</v>
      </c>
      <c r="D9" s="217" t="s">
        <v>54</v>
      </c>
      <c r="E9" s="218">
        <v>153.52000000000001</v>
      </c>
      <c r="F9" s="273">
        <v>0</v>
      </c>
      <c r="G9" s="219">
        <f>E9*F9</f>
        <v>0</v>
      </c>
      <c r="H9" s="220">
        <v>0</v>
      </c>
      <c r="I9" s="220">
        <v>0</v>
      </c>
      <c r="J9" s="220">
        <v>340</v>
      </c>
      <c r="K9" s="220">
        <v>32766.65</v>
      </c>
      <c r="L9" s="220">
        <v>21</v>
      </c>
      <c r="M9" s="220">
        <v>39647.646500000003</v>
      </c>
      <c r="N9" s="221">
        <v>0</v>
      </c>
      <c r="O9" s="221">
        <v>0</v>
      </c>
      <c r="P9" s="221">
        <v>0</v>
      </c>
      <c r="Q9" s="221">
        <v>0</v>
      </c>
      <c r="R9" s="220"/>
      <c r="S9" s="220" t="s">
        <v>951</v>
      </c>
      <c r="T9" s="220" t="s">
        <v>951</v>
      </c>
      <c r="U9" s="220">
        <v>0.23</v>
      </c>
      <c r="V9" s="220">
        <v>22.165675</v>
      </c>
      <c r="W9" s="220"/>
      <c r="X9" s="220" t="s">
        <v>952</v>
      </c>
      <c r="Y9" s="220" t="s">
        <v>953</v>
      </c>
      <c r="Z9" s="222"/>
      <c r="AA9" s="222"/>
      <c r="AB9" s="222"/>
      <c r="AC9" s="222"/>
      <c r="AD9" s="222"/>
      <c r="AE9" s="222"/>
      <c r="AF9" s="222"/>
      <c r="AG9" s="222" t="s">
        <v>954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</row>
    <row r="10" spans="1:60" x14ac:dyDescent="0.2">
      <c r="A10" s="214">
        <v>2</v>
      </c>
      <c r="B10" s="215" t="s">
        <v>813</v>
      </c>
      <c r="C10" s="216" t="s">
        <v>814</v>
      </c>
      <c r="D10" s="217" t="s">
        <v>54</v>
      </c>
      <c r="E10" s="218">
        <v>153.52000000000001</v>
      </c>
      <c r="F10" s="273">
        <v>0</v>
      </c>
      <c r="G10" s="219">
        <f t="shared" ref="G10:G42" si="0">E10*F10</f>
        <v>0</v>
      </c>
      <c r="H10" s="220">
        <v>0</v>
      </c>
      <c r="I10" s="220">
        <v>0</v>
      </c>
      <c r="J10" s="220">
        <v>241.5</v>
      </c>
      <c r="K10" s="220">
        <v>23273.958750000002</v>
      </c>
      <c r="L10" s="220">
        <v>21</v>
      </c>
      <c r="M10" s="220">
        <v>28161.491599999998</v>
      </c>
      <c r="N10" s="221">
        <v>0</v>
      </c>
      <c r="O10" s="221">
        <v>0</v>
      </c>
      <c r="P10" s="221">
        <v>0</v>
      </c>
      <c r="Q10" s="221">
        <v>0</v>
      </c>
      <c r="R10" s="220"/>
      <c r="S10" s="220" t="s">
        <v>951</v>
      </c>
      <c r="T10" s="220" t="s">
        <v>951</v>
      </c>
      <c r="U10" s="220">
        <v>0.39</v>
      </c>
      <c r="V10" s="220">
        <v>37.585275000000003</v>
      </c>
      <c r="W10" s="220"/>
      <c r="X10" s="220" t="s">
        <v>952</v>
      </c>
      <c r="Y10" s="220" t="s">
        <v>953</v>
      </c>
      <c r="Z10" s="222"/>
      <c r="AA10" s="222"/>
      <c r="AB10" s="222"/>
      <c r="AC10" s="222"/>
      <c r="AD10" s="222"/>
      <c r="AE10" s="222"/>
      <c r="AF10" s="222"/>
      <c r="AG10" s="222" t="s">
        <v>954</v>
      </c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</row>
    <row r="11" spans="1:60" x14ac:dyDescent="0.2">
      <c r="A11" s="214">
        <v>3</v>
      </c>
      <c r="B11" s="215" t="s">
        <v>955</v>
      </c>
      <c r="C11" s="216" t="s">
        <v>956</v>
      </c>
      <c r="D11" s="217" t="s">
        <v>54</v>
      </c>
      <c r="E11" s="218">
        <v>3.5</v>
      </c>
      <c r="F11" s="273">
        <v>0</v>
      </c>
      <c r="G11" s="219">
        <f t="shared" si="0"/>
        <v>0</v>
      </c>
      <c r="H11" s="220">
        <v>0</v>
      </c>
      <c r="I11" s="220">
        <v>0</v>
      </c>
      <c r="J11" s="220">
        <v>1815</v>
      </c>
      <c r="K11" s="220">
        <v>11616</v>
      </c>
      <c r="L11" s="220">
        <v>21</v>
      </c>
      <c r="M11" s="220">
        <v>14055.36</v>
      </c>
      <c r="N11" s="221">
        <v>0</v>
      </c>
      <c r="O11" s="221">
        <v>0</v>
      </c>
      <c r="P11" s="221">
        <v>0</v>
      </c>
      <c r="Q11" s="221">
        <v>0</v>
      </c>
      <c r="R11" s="220"/>
      <c r="S11" s="220" t="s">
        <v>951</v>
      </c>
      <c r="T11" s="220" t="s">
        <v>951</v>
      </c>
      <c r="U11" s="220">
        <v>3.5329999999999999</v>
      </c>
      <c r="V11" s="220">
        <v>22.6112</v>
      </c>
      <c r="W11" s="220"/>
      <c r="X11" s="220" t="s">
        <v>952</v>
      </c>
      <c r="Y11" s="220" t="s">
        <v>953</v>
      </c>
      <c r="Z11" s="222"/>
      <c r="AA11" s="222"/>
      <c r="AB11" s="222"/>
      <c r="AC11" s="222"/>
      <c r="AD11" s="222"/>
      <c r="AE11" s="222"/>
      <c r="AF11" s="222"/>
      <c r="AG11" s="222" t="s">
        <v>954</v>
      </c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</row>
    <row r="12" spans="1:60" x14ac:dyDescent="0.2">
      <c r="A12" s="214">
        <v>4</v>
      </c>
      <c r="B12" s="215" t="s">
        <v>433</v>
      </c>
      <c r="C12" s="216" t="s">
        <v>957</v>
      </c>
      <c r="D12" s="217" t="s">
        <v>54</v>
      </c>
      <c r="E12" s="218">
        <v>121.34</v>
      </c>
      <c r="F12" s="273">
        <v>0</v>
      </c>
      <c r="G12" s="219">
        <f t="shared" si="0"/>
        <v>0</v>
      </c>
      <c r="H12" s="220">
        <v>0</v>
      </c>
      <c r="I12" s="220">
        <v>0</v>
      </c>
      <c r="J12" s="220">
        <v>119</v>
      </c>
      <c r="K12" s="220">
        <v>8374.3274999999994</v>
      </c>
      <c r="L12" s="220">
        <v>21</v>
      </c>
      <c r="M12" s="220">
        <v>10132.9393</v>
      </c>
      <c r="N12" s="221">
        <v>0</v>
      </c>
      <c r="O12" s="221">
        <v>0</v>
      </c>
      <c r="P12" s="221">
        <v>0</v>
      </c>
      <c r="Q12" s="221">
        <v>0</v>
      </c>
      <c r="R12" s="220"/>
      <c r="S12" s="220" t="s">
        <v>951</v>
      </c>
      <c r="T12" s="220" t="s">
        <v>951</v>
      </c>
      <c r="U12" s="220">
        <v>0.01</v>
      </c>
      <c r="V12" s="220">
        <v>0.70372500000000004</v>
      </c>
      <c r="W12" s="220"/>
      <c r="X12" s="220" t="s">
        <v>952</v>
      </c>
      <c r="Y12" s="220" t="s">
        <v>953</v>
      </c>
      <c r="Z12" s="222"/>
      <c r="AA12" s="222"/>
      <c r="AB12" s="222"/>
      <c r="AC12" s="222"/>
      <c r="AD12" s="222"/>
      <c r="AE12" s="222"/>
      <c r="AF12" s="222"/>
      <c r="AG12" s="222" t="s">
        <v>954</v>
      </c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</row>
    <row r="13" spans="1:60" x14ac:dyDescent="0.2">
      <c r="A13" s="214">
        <v>5</v>
      </c>
      <c r="B13" s="215" t="s">
        <v>85</v>
      </c>
      <c r="C13" s="216" t="s">
        <v>86</v>
      </c>
      <c r="D13" s="217" t="s">
        <v>54</v>
      </c>
      <c r="E13" s="218">
        <v>35.68</v>
      </c>
      <c r="F13" s="273">
        <v>0</v>
      </c>
      <c r="G13" s="219">
        <f t="shared" si="0"/>
        <v>0</v>
      </c>
      <c r="H13" s="220">
        <v>0</v>
      </c>
      <c r="I13" s="220">
        <v>0</v>
      </c>
      <c r="J13" s="220">
        <v>321.5</v>
      </c>
      <c r="K13" s="220">
        <v>10416.6</v>
      </c>
      <c r="L13" s="220">
        <v>21</v>
      </c>
      <c r="M13" s="220">
        <v>12604.086000000001</v>
      </c>
      <c r="N13" s="221">
        <v>0</v>
      </c>
      <c r="O13" s="221">
        <v>0</v>
      </c>
      <c r="P13" s="221">
        <v>0</v>
      </c>
      <c r="Q13" s="221">
        <v>0</v>
      </c>
      <c r="R13" s="220"/>
      <c r="S13" s="220" t="s">
        <v>951</v>
      </c>
      <c r="T13" s="220" t="s">
        <v>951</v>
      </c>
      <c r="U13" s="220">
        <v>1.0999999999999999E-2</v>
      </c>
      <c r="V13" s="220">
        <v>0.35639999999999994</v>
      </c>
      <c r="W13" s="220"/>
      <c r="X13" s="220" t="s">
        <v>952</v>
      </c>
      <c r="Y13" s="220" t="s">
        <v>953</v>
      </c>
      <c r="Z13" s="222"/>
      <c r="AA13" s="222"/>
      <c r="AB13" s="222"/>
      <c r="AC13" s="222"/>
      <c r="AD13" s="222"/>
      <c r="AE13" s="222"/>
      <c r="AF13" s="222"/>
      <c r="AG13" s="222" t="s">
        <v>954</v>
      </c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</row>
    <row r="14" spans="1:60" x14ac:dyDescent="0.2">
      <c r="A14" s="214">
        <v>6</v>
      </c>
      <c r="B14" s="215" t="s">
        <v>92</v>
      </c>
      <c r="C14" s="216" t="s">
        <v>639</v>
      </c>
      <c r="D14" s="217" t="s">
        <v>54</v>
      </c>
      <c r="E14" s="218">
        <v>178.4</v>
      </c>
      <c r="F14" s="273">
        <v>0</v>
      </c>
      <c r="G14" s="219">
        <f t="shared" si="0"/>
        <v>0</v>
      </c>
      <c r="H14" s="220">
        <v>0</v>
      </c>
      <c r="I14" s="220">
        <v>0</v>
      </c>
      <c r="J14" s="220">
        <v>25.8</v>
      </c>
      <c r="K14" s="220">
        <v>9078.0524999999998</v>
      </c>
      <c r="L14" s="220">
        <v>21</v>
      </c>
      <c r="M14" s="220">
        <v>10984.440499999999</v>
      </c>
      <c r="N14" s="221">
        <v>0</v>
      </c>
      <c r="O14" s="221">
        <v>0</v>
      </c>
      <c r="P14" s="221">
        <v>0</v>
      </c>
      <c r="Q14" s="221">
        <v>0</v>
      </c>
      <c r="R14" s="220"/>
      <c r="S14" s="220" t="s">
        <v>951</v>
      </c>
      <c r="T14" s="220" t="s">
        <v>951</v>
      </c>
      <c r="U14" s="220">
        <v>0</v>
      </c>
      <c r="V14" s="220">
        <v>0</v>
      </c>
      <c r="W14" s="220"/>
      <c r="X14" s="220" t="s">
        <v>952</v>
      </c>
      <c r="Y14" s="220" t="s">
        <v>953</v>
      </c>
      <c r="Z14" s="222"/>
      <c r="AA14" s="222"/>
      <c r="AB14" s="222"/>
      <c r="AC14" s="222"/>
      <c r="AD14" s="222"/>
      <c r="AE14" s="222"/>
      <c r="AF14" s="222"/>
      <c r="AG14" s="222" t="s">
        <v>954</v>
      </c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</row>
    <row r="15" spans="1:60" x14ac:dyDescent="0.2">
      <c r="A15" s="214">
        <v>7</v>
      </c>
      <c r="B15" s="215" t="s">
        <v>958</v>
      </c>
      <c r="C15" s="216" t="s">
        <v>959</v>
      </c>
      <c r="D15" s="217" t="s">
        <v>54</v>
      </c>
      <c r="E15" s="218">
        <v>121.34</v>
      </c>
      <c r="F15" s="273">
        <v>0</v>
      </c>
      <c r="G15" s="219">
        <f t="shared" si="0"/>
        <v>0</v>
      </c>
      <c r="H15" s="220">
        <v>0</v>
      </c>
      <c r="I15" s="220">
        <v>0</v>
      </c>
      <c r="J15" s="220">
        <v>374</v>
      </c>
      <c r="K15" s="220">
        <v>26319.315000000002</v>
      </c>
      <c r="L15" s="220">
        <v>21</v>
      </c>
      <c r="M15" s="220">
        <v>31846.377199999999</v>
      </c>
      <c r="N15" s="221">
        <v>0</v>
      </c>
      <c r="O15" s="221">
        <v>0</v>
      </c>
      <c r="P15" s="221">
        <v>0</v>
      </c>
      <c r="Q15" s="221">
        <v>0</v>
      </c>
      <c r="R15" s="220"/>
      <c r="S15" s="220" t="s">
        <v>951</v>
      </c>
      <c r="T15" s="220" t="s">
        <v>951</v>
      </c>
      <c r="U15" s="220">
        <v>0.65200000000000002</v>
      </c>
      <c r="V15" s="220">
        <v>45.882870000000004</v>
      </c>
      <c r="W15" s="220"/>
      <c r="X15" s="220" t="s">
        <v>952</v>
      </c>
      <c r="Y15" s="220" t="s">
        <v>953</v>
      </c>
      <c r="Z15" s="222"/>
      <c r="AA15" s="222"/>
      <c r="AB15" s="222"/>
      <c r="AC15" s="222"/>
      <c r="AD15" s="222"/>
      <c r="AE15" s="222"/>
      <c r="AF15" s="222"/>
      <c r="AG15" s="222" t="s">
        <v>954</v>
      </c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</row>
    <row r="16" spans="1:60" x14ac:dyDescent="0.2">
      <c r="A16" s="214">
        <v>8</v>
      </c>
      <c r="B16" s="215" t="s">
        <v>960</v>
      </c>
      <c r="C16" s="216" t="s">
        <v>961</v>
      </c>
      <c r="D16" s="217" t="s">
        <v>54</v>
      </c>
      <c r="E16" s="218">
        <v>121.34</v>
      </c>
      <c r="F16" s="273">
        <v>0</v>
      </c>
      <c r="G16" s="219">
        <f t="shared" si="0"/>
        <v>0</v>
      </c>
      <c r="H16" s="220">
        <v>0</v>
      </c>
      <c r="I16" s="220">
        <v>0</v>
      </c>
      <c r="J16" s="220">
        <v>36.200000000000003</v>
      </c>
      <c r="K16" s="220">
        <v>2547.4845000000005</v>
      </c>
      <c r="L16" s="220">
        <v>21</v>
      </c>
      <c r="M16" s="220">
        <v>3082.4508000000001</v>
      </c>
      <c r="N16" s="221">
        <v>0</v>
      </c>
      <c r="O16" s="221">
        <v>0</v>
      </c>
      <c r="P16" s="221">
        <v>0</v>
      </c>
      <c r="Q16" s="221">
        <v>0</v>
      </c>
      <c r="R16" s="220"/>
      <c r="S16" s="220" t="s">
        <v>951</v>
      </c>
      <c r="T16" s="220" t="s">
        <v>951</v>
      </c>
      <c r="U16" s="220">
        <v>3.1E-2</v>
      </c>
      <c r="V16" s="220">
        <v>2.1815475000000002</v>
      </c>
      <c r="W16" s="220"/>
      <c r="X16" s="220" t="s">
        <v>952</v>
      </c>
      <c r="Y16" s="220" t="s">
        <v>953</v>
      </c>
      <c r="Z16" s="222"/>
      <c r="AA16" s="222"/>
      <c r="AB16" s="222"/>
      <c r="AC16" s="222"/>
      <c r="AD16" s="222"/>
      <c r="AE16" s="222"/>
      <c r="AF16" s="222"/>
      <c r="AG16" s="222" t="s">
        <v>954</v>
      </c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</row>
    <row r="17" spans="1:60" x14ac:dyDescent="0.2">
      <c r="A17" s="214">
        <v>9</v>
      </c>
      <c r="B17" s="215" t="s">
        <v>437</v>
      </c>
      <c r="C17" s="216" t="s">
        <v>438</v>
      </c>
      <c r="D17" s="217" t="s">
        <v>54</v>
      </c>
      <c r="E17" s="218">
        <v>121.34</v>
      </c>
      <c r="F17" s="273">
        <v>0</v>
      </c>
      <c r="G17" s="219">
        <f t="shared" si="0"/>
        <v>0</v>
      </c>
      <c r="H17" s="220">
        <v>0</v>
      </c>
      <c r="I17" s="220">
        <v>0</v>
      </c>
      <c r="J17" s="220">
        <v>168.5</v>
      </c>
      <c r="K17" s="220">
        <v>11857.766250000001</v>
      </c>
      <c r="L17" s="220">
        <v>21</v>
      </c>
      <c r="M17" s="220">
        <v>14347.9017</v>
      </c>
      <c r="N17" s="221">
        <v>0</v>
      </c>
      <c r="O17" s="221">
        <v>0</v>
      </c>
      <c r="P17" s="221">
        <v>0</v>
      </c>
      <c r="Q17" s="221">
        <v>0</v>
      </c>
      <c r="R17" s="220"/>
      <c r="S17" s="220" t="s">
        <v>951</v>
      </c>
      <c r="T17" s="220" t="s">
        <v>951</v>
      </c>
      <c r="U17" s="220">
        <v>0.20200000000000001</v>
      </c>
      <c r="V17" s="220">
        <v>14.215245000000001</v>
      </c>
      <c r="W17" s="220"/>
      <c r="X17" s="220" t="s">
        <v>952</v>
      </c>
      <c r="Y17" s="220" t="s">
        <v>953</v>
      </c>
      <c r="Z17" s="222"/>
      <c r="AA17" s="222"/>
      <c r="AB17" s="222"/>
      <c r="AC17" s="222"/>
      <c r="AD17" s="222"/>
      <c r="AE17" s="222"/>
      <c r="AF17" s="222"/>
      <c r="AG17" s="222" t="s">
        <v>954</v>
      </c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</row>
    <row r="18" spans="1:60" ht="22.5" x14ac:dyDescent="0.2">
      <c r="A18" s="214">
        <v>10</v>
      </c>
      <c r="B18" s="215" t="s">
        <v>439</v>
      </c>
      <c r="C18" s="216" t="s">
        <v>962</v>
      </c>
      <c r="D18" s="217" t="s">
        <v>54</v>
      </c>
      <c r="E18" s="218">
        <v>32.68</v>
      </c>
      <c r="F18" s="273">
        <v>0</v>
      </c>
      <c r="G18" s="219">
        <f t="shared" si="0"/>
        <v>0</v>
      </c>
      <c r="H18" s="220">
        <v>797.58</v>
      </c>
      <c r="I18" s="220">
        <v>20737.080000000002</v>
      </c>
      <c r="J18" s="220">
        <v>840.42</v>
      </c>
      <c r="K18" s="220">
        <v>21850.92</v>
      </c>
      <c r="L18" s="220">
        <v>21</v>
      </c>
      <c r="M18" s="220">
        <v>51531.48</v>
      </c>
      <c r="N18" s="221">
        <v>1.7</v>
      </c>
      <c r="O18" s="221">
        <v>44.199999999999996</v>
      </c>
      <c r="P18" s="221">
        <v>0</v>
      </c>
      <c r="Q18" s="221">
        <v>0</v>
      </c>
      <c r="R18" s="220"/>
      <c r="S18" s="220" t="s">
        <v>951</v>
      </c>
      <c r="T18" s="220" t="s">
        <v>951</v>
      </c>
      <c r="U18" s="220">
        <v>1.587</v>
      </c>
      <c r="V18" s="220">
        <v>41.262</v>
      </c>
      <c r="W18" s="220"/>
      <c r="X18" s="220" t="s">
        <v>952</v>
      </c>
      <c r="Y18" s="220" t="s">
        <v>953</v>
      </c>
      <c r="Z18" s="222"/>
      <c r="AA18" s="222"/>
      <c r="AB18" s="222"/>
      <c r="AC18" s="222"/>
      <c r="AD18" s="222"/>
      <c r="AE18" s="222"/>
      <c r="AF18" s="222"/>
      <c r="AG18" s="222" t="s">
        <v>954</v>
      </c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</row>
    <row r="19" spans="1:60" ht="22.5" x14ac:dyDescent="0.2">
      <c r="A19" s="214">
        <v>11</v>
      </c>
      <c r="B19" s="215" t="s">
        <v>963</v>
      </c>
      <c r="C19" s="216" t="s">
        <v>964</v>
      </c>
      <c r="D19" s="217" t="s">
        <v>198</v>
      </c>
      <c r="E19" s="218">
        <v>64.224000000000004</v>
      </c>
      <c r="F19" s="273">
        <v>0</v>
      </c>
      <c r="G19" s="219">
        <f t="shared" si="0"/>
        <v>0</v>
      </c>
      <c r="H19" s="220">
        <v>0</v>
      </c>
      <c r="I19" s="220">
        <v>0</v>
      </c>
      <c r="J19" s="220">
        <v>308.5</v>
      </c>
      <c r="K19" s="220">
        <v>17991.72</v>
      </c>
      <c r="L19" s="220">
        <v>21</v>
      </c>
      <c r="M19" s="220">
        <v>21769.981200000002</v>
      </c>
      <c r="N19" s="221">
        <v>0</v>
      </c>
      <c r="O19" s="221">
        <v>0</v>
      </c>
      <c r="P19" s="221">
        <v>0</v>
      </c>
      <c r="Q19" s="221">
        <v>0</v>
      </c>
      <c r="R19" s="220"/>
      <c r="S19" s="220" t="s">
        <v>951</v>
      </c>
      <c r="T19" s="220" t="s">
        <v>951</v>
      </c>
      <c r="U19" s="220">
        <v>0</v>
      </c>
      <c r="V19" s="220">
        <v>0</v>
      </c>
      <c r="W19" s="220"/>
      <c r="X19" s="220" t="s">
        <v>952</v>
      </c>
      <c r="Y19" s="220" t="s">
        <v>953</v>
      </c>
      <c r="Z19" s="222"/>
      <c r="AA19" s="222"/>
      <c r="AB19" s="222"/>
      <c r="AC19" s="222"/>
      <c r="AD19" s="222"/>
      <c r="AE19" s="222"/>
      <c r="AF19" s="222"/>
      <c r="AG19" s="222" t="s">
        <v>954</v>
      </c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</row>
    <row r="20" spans="1:60" x14ac:dyDescent="0.2">
      <c r="A20" s="214">
        <v>12</v>
      </c>
      <c r="B20" s="215" t="s">
        <v>965</v>
      </c>
      <c r="C20" s="216" t="s">
        <v>966</v>
      </c>
      <c r="D20" s="217" t="s">
        <v>967</v>
      </c>
      <c r="E20" s="218">
        <v>1</v>
      </c>
      <c r="F20" s="273">
        <v>0</v>
      </c>
      <c r="G20" s="219">
        <f t="shared" si="0"/>
        <v>0</v>
      </c>
      <c r="H20" s="220">
        <v>0</v>
      </c>
      <c r="I20" s="220">
        <v>0</v>
      </c>
      <c r="J20" s="220">
        <v>10000</v>
      </c>
      <c r="K20" s="220">
        <v>10000</v>
      </c>
      <c r="L20" s="220">
        <v>21</v>
      </c>
      <c r="M20" s="220">
        <v>12100</v>
      </c>
      <c r="N20" s="221">
        <v>0</v>
      </c>
      <c r="O20" s="221">
        <v>0</v>
      </c>
      <c r="P20" s="221">
        <v>0</v>
      </c>
      <c r="Q20" s="221">
        <v>0</v>
      </c>
      <c r="R20" s="220"/>
      <c r="S20" s="220" t="s">
        <v>968</v>
      </c>
      <c r="T20" s="220" t="s">
        <v>969</v>
      </c>
      <c r="U20" s="220">
        <v>0</v>
      </c>
      <c r="V20" s="220">
        <v>0</v>
      </c>
      <c r="W20" s="220"/>
      <c r="X20" s="220" t="s">
        <v>952</v>
      </c>
      <c r="Y20" s="220" t="s">
        <v>953</v>
      </c>
      <c r="Z20" s="222"/>
      <c r="AA20" s="222"/>
      <c r="AB20" s="222"/>
      <c r="AC20" s="222"/>
      <c r="AD20" s="222"/>
      <c r="AE20" s="222"/>
      <c r="AF20" s="222"/>
      <c r="AG20" s="222" t="s">
        <v>954</v>
      </c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</row>
    <row r="21" spans="1:60" x14ac:dyDescent="0.2">
      <c r="A21" s="223" t="s">
        <v>949</v>
      </c>
      <c r="B21" s="206" t="s">
        <v>58</v>
      </c>
      <c r="C21" s="207" t="s">
        <v>920</v>
      </c>
      <c r="D21" s="208"/>
      <c r="E21" s="209"/>
      <c r="F21" s="210"/>
      <c r="G21" s="211">
        <f>SUM(G22:G23)</f>
        <v>0</v>
      </c>
      <c r="H21" s="212"/>
      <c r="I21" s="212">
        <v>58805</v>
      </c>
      <c r="J21" s="212"/>
      <c r="K21" s="212">
        <v>84862.5</v>
      </c>
      <c r="L21" s="212"/>
      <c r="M21" s="212"/>
      <c r="N21" s="213"/>
      <c r="O21" s="213"/>
      <c r="P21" s="213"/>
      <c r="Q21" s="213"/>
      <c r="R21" s="212"/>
      <c r="S21" s="212"/>
      <c r="T21" s="212"/>
      <c r="U21" s="212"/>
      <c r="V21" s="212"/>
      <c r="W21" s="212"/>
      <c r="X21" s="212"/>
      <c r="Y21" s="212"/>
      <c r="AG21" s="104" t="s">
        <v>950</v>
      </c>
    </row>
    <row r="22" spans="1:60" x14ac:dyDescent="0.2">
      <c r="A22" s="214">
        <v>13</v>
      </c>
      <c r="B22" s="215" t="s">
        <v>970</v>
      </c>
      <c r="C22" s="216" t="s">
        <v>971</v>
      </c>
      <c r="D22" s="217" t="s">
        <v>54</v>
      </c>
      <c r="E22" s="218">
        <v>0.9</v>
      </c>
      <c r="F22" s="273">
        <v>0</v>
      </c>
      <c r="G22" s="219">
        <f t="shared" si="0"/>
        <v>0</v>
      </c>
      <c r="H22" s="220">
        <v>3235.64</v>
      </c>
      <c r="I22" s="220">
        <v>4853.46</v>
      </c>
      <c r="J22" s="220">
        <v>399.36</v>
      </c>
      <c r="K22" s="220">
        <v>599.04</v>
      </c>
      <c r="L22" s="220">
        <v>21</v>
      </c>
      <c r="M22" s="220">
        <v>6597.5249999999996</v>
      </c>
      <c r="N22" s="221">
        <v>2.5249999999999999</v>
      </c>
      <c r="O22" s="221">
        <v>3.7874999999999996</v>
      </c>
      <c r="P22" s="221">
        <v>0</v>
      </c>
      <c r="Q22" s="221">
        <v>0</v>
      </c>
      <c r="R22" s="220"/>
      <c r="S22" s="220" t="s">
        <v>951</v>
      </c>
      <c r="T22" s="220" t="s">
        <v>951</v>
      </c>
      <c r="U22" s="220">
        <v>0.48</v>
      </c>
      <c r="V22" s="220">
        <v>0.72</v>
      </c>
      <c r="W22" s="220"/>
      <c r="X22" s="220" t="s">
        <v>952</v>
      </c>
      <c r="Y22" s="220" t="s">
        <v>953</v>
      </c>
      <c r="Z22" s="222"/>
      <c r="AA22" s="222"/>
      <c r="AB22" s="222"/>
      <c r="AC22" s="222"/>
      <c r="AD22" s="222"/>
      <c r="AE22" s="222"/>
      <c r="AF22" s="222"/>
      <c r="AG22" s="222" t="s">
        <v>954</v>
      </c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</row>
    <row r="23" spans="1:60" ht="56.25" x14ac:dyDescent="0.2">
      <c r="A23" s="214">
        <v>14</v>
      </c>
      <c r="B23" s="215" t="s">
        <v>1040</v>
      </c>
      <c r="C23" s="216" t="s">
        <v>1047</v>
      </c>
      <c r="D23" s="217" t="s">
        <v>177</v>
      </c>
      <c r="E23" s="218">
        <v>2</v>
      </c>
      <c r="F23" s="273">
        <v>0</v>
      </c>
      <c r="G23" s="219">
        <f t="shared" si="0"/>
        <v>0</v>
      </c>
      <c r="H23" s="220">
        <v>3173.62</v>
      </c>
      <c r="I23" s="220">
        <v>53951.54</v>
      </c>
      <c r="J23" s="220">
        <v>721.38</v>
      </c>
      <c r="K23" s="220">
        <v>12263.46</v>
      </c>
      <c r="L23" s="220">
        <v>21</v>
      </c>
      <c r="M23" s="220">
        <v>80120.149999999994</v>
      </c>
      <c r="N23" s="221">
        <v>2.5249999999999999</v>
      </c>
      <c r="O23" s="221">
        <v>42.924999999999997</v>
      </c>
      <c r="P23" s="221">
        <v>0</v>
      </c>
      <c r="Q23" s="221">
        <v>0</v>
      </c>
      <c r="R23" s="220"/>
      <c r="S23" s="220" t="s">
        <v>951</v>
      </c>
      <c r="T23" s="220" t="s">
        <v>951</v>
      </c>
      <c r="U23" s="220">
        <v>1.3029999999999999</v>
      </c>
      <c r="V23" s="220">
        <v>22.151</v>
      </c>
      <c r="W23" s="220"/>
      <c r="X23" s="220" t="s">
        <v>952</v>
      </c>
      <c r="Y23" s="220" t="s">
        <v>953</v>
      </c>
      <c r="Z23" s="222"/>
      <c r="AA23" s="222"/>
      <c r="AB23" s="222"/>
      <c r="AC23" s="222"/>
      <c r="AD23" s="222"/>
      <c r="AE23" s="222"/>
      <c r="AF23" s="222"/>
      <c r="AG23" s="222" t="s">
        <v>954</v>
      </c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</row>
    <row r="24" spans="1:60" x14ac:dyDescent="0.2">
      <c r="A24" s="223" t="s">
        <v>949</v>
      </c>
      <c r="B24" s="206" t="s">
        <v>266</v>
      </c>
      <c r="C24" s="207" t="s">
        <v>921</v>
      </c>
      <c r="D24" s="208"/>
      <c r="E24" s="209"/>
      <c r="F24" s="210"/>
      <c r="G24" s="211">
        <f>G25</f>
        <v>0</v>
      </c>
      <c r="H24" s="212"/>
      <c r="I24" s="212">
        <v>0</v>
      </c>
      <c r="J24" s="212"/>
      <c r="K24" s="212">
        <v>29319.279999999999</v>
      </c>
      <c r="L24" s="212"/>
      <c r="M24" s="212"/>
      <c r="N24" s="213"/>
      <c r="O24" s="213"/>
      <c r="P24" s="213"/>
      <c r="Q24" s="213"/>
      <c r="R24" s="212"/>
      <c r="S24" s="212"/>
      <c r="T24" s="212"/>
      <c r="U24" s="212"/>
      <c r="V24" s="212"/>
      <c r="W24" s="212"/>
      <c r="X24" s="212"/>
      <c r="Y24" s="212"/>
      <c r="AG24" s="104" t="s">
        <v>950</v>
      </c>
    </row>
    <row r="25" spans="1:60" ht="22.5" x14ac:dyDescent="0.2">
      <c r="A25" s="214">
        <v>15</v>
      </c>
      <c r="B25" s="215" t="s">
        <v>196</v>
      </c>
      <c r="C25" s="216" t="s">
        <v>977</v>
      </c>
      <c r="D25" s="217" t="s">
        <v>198</v>
      </c>
      <c r="E25" s="218">
        <v>57.828499999999998</v>
      </c>
      <c r="F25" s="273">
        <v>0</v>
      </c>
      <c r="G25" s="219">
        <f t="shared" si="0"/>
        <v>0</v>
      </c>
      <c r="H25" s="220">
        <v>0</v>
      </c>
      <c r="I25" s="220">
        <v>0</v>
      </c>
      <c r="J25" s="220">
        <v>322.5</v>
      </c>
      <c r="K25" s="220">
        <v>29319.281249999996</v>
      </c>
      <c r="L25" s="220">
        <v>21</v>
      </c>
      <c r="M25" s="220">
        <v>35476.328799999996</v>
      </c>
      <c r="N25" s="221">
        <v>0</v>
      </c>
      <c r="O25" s="221">
        <v>0</v>
      </c>
      <c r="P25" s="221">
        <v>0</v>
      </c>
      <c r="Q25" s="221">
        <v>0</v>
      </c>
      <c r="R25" s="220"/>
      <c r="S25" s="220" t="s">
        <v>951</v>
      </c>
      <c r="T25" s="220" t="s">
        <v>951</v>
      </c>
      <c r="U25" s="220">
        <v>0.39</v>
      </c>
      <c r="V25" s="220">
        <v>35.455874999999999</v>
      </c>
      <c r="W25" s="220"/>
      <c r="X25" s="220" t="s">
        <v>978</v>
      </c>
      <c r="Y25" s="220" t="s">
        <v>953</v>
      </c>
      <c r="Z25" s="222"/>
      <c r="AA25" s="222"/>
      <c r="AB25" s="222"/>
      <c r="AC25" s="222"/>
      <c r="AD25" s="222"/>
      <c r="AE25" s="222"/>
      <c r="AF25" s="222"/>
      <c r="AG25" s="222" t="s">
        <v>979</v>
      </c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</row>
    <row r="26" spans="1:60" x14ac:dyDescent="0.2">
      <c r="A26" s="223" t="s">
        <v>949</v>
      </c>
      <c r="B26" s="206" t="s">
        <v>680</v>
      </c>
      <c r="C26" s="207" t="s">
        <v>681</v>
      </c>
      <c r="D26" s="208"/>
      <c r="E26" s="209"/>
      <c r="F26" s="210"/>
      <c r="G26" s="211">
        <f>SUM(G27:G34)</f>
        <v>0</v>
      </c>
      <c r="H26" s="212"/>
      <c r="I26" s="212">
        <v>0</v>
      </c>
      <c r="J26" s="212"/>
      <c r="K26" s="212">
        <v>0</v>
      </c>
      <c r="L26" s="212"/>
      <c r="M26" s="212"/>
      <c r="N26" s="213"/>
      <c r="O26" s="213"/>
      <c r="P26" s="213"/>
      <c r="Q26" s="213"/>
      <c r="R26" s="212"/>
      <c r="S26" s="212"/>
      <c r="T26" s="212"/>
      <c r="U26" s="212"/>
      <c r="V26" s="212"/>
      <c r="W26" s="212"/>
      <c r="X26" s="212"/>
      <c r="Y26" s="212"/>
      <c r="AG26" s="104" t="s">
        <v>950</v>
      </c>
    </row>
    <row r="27" spans="1:60" x14ac:dyDescent="0.2">
      <c r="A27" s="214">
        <v>16</v>
      </c>
      <c r="B27" s="215" t="s">
        <v>980</v>
      </c>
      <c r="C27" s="287" t="s">
        <v>1003</v>
      </c>
      <c r="D27" s="217" t="s">
        <v>119</v>
      </c>
      <c r="E27" s="218">
        <v>418</v>
      </c>
      <c r="F27" s="273">
        <v>0</v>
      </c>
      <c r="G27" s="219">
        <f t="shared" si="0"/>
        <v>0</v>
      </c>
      <c r="H27" s="220">
        <v>0</v>
      </c>
      <c r="I27" s="220">
        <v>0</v>
      </c>
      <c r="J27" s="220">
        <v>0</v>
      </c>
      <c r="K27" s="220">
        <v>0</v>
      </c>
      <c r="L27" s="220">
        <v>21</v>
      </c>
      <c r="M27" s="220">
        <v>0</v>
      </c>
      <c r="N27" s="221">
        <v>0</v>
      </c>
      <c r="O27" s="221">
        <v>0</v>
      </c>
      <c r="P27" s="221">
        <v>0</v>
      </c>
      <c r="Q27" s="221">
        <v>0</v>
      </c>
      <c r="R27" s="220"/>
      <c r="S27" s="220" t="s">
        <v>968</v>
      </c>
      <c r="T27" s="220" t="s">
        <v>969</v>
      </c>
      <c r="U27" s="220">
        <v>0</v>
      </c>
      <c r="V27" s="220">
        <v>0</v>
      </c>
      <c r="W27" s="220"/>
      <c r="X27" s="220" t="s">
        <v>952</v>
      </c>
      <c r="Y27" s="220" t="s">
        <v>953</v>
      </c>
      <c r="Z27" s="222"/>
      <c r="AA27" s="222"/>
      <c r="AB27" s="222"/>
      <c r="AC27" s="222"/>
      <c r="AD27" s="222"/>
      <c r="AE27" s="222"/>
      <c r="AF27" s="222"/>
      <c r="AG27" s="222" t="s">
        <v>954</v>
      </c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</row>
    <row r="28" spans="1:60" x14ac:dyDescent="0.2">
      <c r="A28" s="214">
        <v>17</v>
      </c>
      <c r="B28" s="215" t="s">
        <v>982</v>
      </c>
      <c r="C28" s="287" t="s">
        <v>1048</v>
      </c>
      <c r="D28" s="217" t="s">
        <v>119</v>
      </c>
      <c r="E28" s="218">
        <v>1342</v>
      </c>
      <c r="F28" s="273">
        <v>0</v>
      </c>
      <c r="G28" s="219">
        <f t="shared" si="0"/>
        <v>0</v>
      </c>
      <c r="H28" s="220"/>
      <c r="I28" s="220"/>
      <c r="J28" s="220"/>
      <c r="K28" s="220"/>
      <c r="L28" s="220"/>
      <c r="M28" s="220"/>
      <c r="N28" s="221"/>
      <c r="O28" s="221"/>
      <c r="P28" s="221"/>
      <c r="Q28" s="221"/>
      <c r="R28" s="220"/>
      <c r="S28" s="220"/>
      <c r="T28" s="220"/>
      <c r="U28" s="220"/>
      <c r="V28" s="220"/>
      <c r="W28" s="220"/>
      <c r="X28" s="220"/>
      <c r="Y28" s="220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</row>
    <row r="29" spans="1:60" ht="22.5" x14ac:dyDescent="0.2">
      <c r="A29" s="214">
        <v>18</v>
      </c>
      <c r="B29" s="215" t="s">
        <v>984</v>
      </c>
      <c r="C29" s="287" t="s">
        <v>1049</v>
      </c>
      <c r="D29" s="217" t="s">
        <v>119</v>
      </c>
      <c r="E29" s="218">
        <v>458</v>
      </c>
      <c r="F29" s="273">
        <v>0</v>
      </c>
      <c r="G29" s="219">
        <f t="shared" si="0"/>
        <v>0</v>
      </c>
      <c r="H29" s="220"/>
      <c r="I29" s="220"/>
      <c r="J29" s="220"/>
      <c r="K29" s="220"/>
      <c r="L29" s="220"/>
      <c r="M29" s="220"/>
      <c r="N29" s="221"/>
      <c r="O29" s="221"/>
      <c r="P29" s="221"/>
      <c r="Q29" s="221"/>
      <c r="R29" s="220"/>
      <c r="S29" s="220"/>
      <c r="T29" s="220"/>
      <c r="U29" s="220"/>
      <c r="V29" s="220"/>
      <c r="W29" s="220"/>
      <c r="X29" s="220"/>
      <c r="Y29" s="220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</row>
    <row r="30" spans="1:60" x14ac:dyDescent="0.2">
      <c r="A30" s="214">
        <v>19</v>
      </c>
      <c r="B30" s="215" t="s">
        <v>986</v>
      </c>
      <c r="C30" s="287" t="s">
        <v>1050</v>
      </c>
      <c r="D30" s="217" t="s">
        <v>119</v>
      </c>
      <c r="E30" s="218">
        <v>916</v>
      </c>
      <c r="F30" s="273">
        <v>0</v>
      </c>
      <c r="G30" s="219">
        <f t="shared" si="0"/>
        <v>0</v>
      </c>
      <c r="H30" s="220"/>
      <c r="I30" s="220"/>
      <c r="J30" s="220"/>
      <c r="K30" s="220"/>
      <c r="L30" s="220"/>
      <c r="M30" s="220"/>
      <c r="N30" s="221"/>
      <c r="O30" s="221"/>
      <c r="P30" s="221"/>
      <c r="Q30" s="221"/>
      <c r="R30" s="220"/>
      <c r="S30" s="220"/>
      <c r="T30" s="220"/>
      <c r="U30" s="220"/>
      <c r="V30" s="220"/>
      <c r="W30" s="220"/>
      <c r="X30" s="220"/>
      <c r="Y30" s="220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</row>
    <row r="31" spans="1:60" x14ac:dyDescent="0.2">
      <c r="A31" s="214">
        <v>20</v>
      </c>
      <c r="B31" s="215" t="s">
        <v>988</v>
      </c>
      <c r="C31" s="287" t="s">
        <v>1009</v>
      </c>
      <c r="D31" s="217" t="s">
        <v>1010</v>
      </c>
      <c r="E31" s="218">
        <v>1</v>
      </c>
      <c r="F31" s="273">
        <v>0</v>
      </c>
      <c r="G31" s="219">
        <f t="shared" si="0"/>
        <v>0</v>
      </c>
      <c r="H31" s="220"/>
      <c r="I31" s="220"/>
      <c r="J31" s="220"/>
      <c r="K31" s="220"/>
      <c r="L31" s="220"/>
      <c r="M31" s="220"/>
      <c r="N31" s="221"/>
      <c r="O31" s="221"/>
      <c r="P31" s="221"/>
      <c r="Q31" s="221"/>
      <c r="R31" s="220"/>
      <c r="S31" s="220"/>
      <c r="T31" s="220"/>
      <c r="U31" s="220"/>
      <c r="V31" s="220"/>
      <c r="W31" s="220"/>
      <c r="X31" s="220"/>
      <c r="Y31" s="220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</row>
    <row r="32" spans="1:60" x14ac:dyDescent="0.2">
      <c r="A32" s="214">
        <v>21</v>
      </c>
      <c r="B32" s="215" t="s">
        <v>990</v>
      </c>
      <c r="C32" s="287" t="s">
        <v>1051</v>
      </c>
      <c r="D32" s="217" t="s">
        <v>177</v>
      </c>
      <c r="E32" s="218">
        <v>30</v>
      </c>
      <c r="F32" s="273">
        <v>0</v>
      </c>
      <c r="G32" s="219">
        <f t="shared" si="0"/>
        <v>0</v>
      </c>
      <c r="H32" s="220"/>
      <c r="I32" s="220"/>
      <c r="J32" s="220"/>
      <c r="K32" s="220"/>
      <c r="L32" s="220"/>
      <c r="M32" s="220"/>
      <c r="N32" s="221"/>
      <c r="O32" s="221"/>
      <c r="P32" s="221"/>
      <c r="Q32" s="221"/>
      <c r="R32" s="220"/>
      <c r="S32" s="220"/>
      <c r="T32" s="220"/>
      <c r="U32" s="220"/>
      <c r="V32" s="220"/>
      <c r="W32" s="220"/>
      <c r="X32" s="220"/>
      <c r="Y32" s="220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</row>
    <row r="33" spans="1:60" x14ac:dyDescent="0.2">
      <c r="A33" s="214">
        <v>22</v>
      </c>
      <c r="B33" s="215" t="s">
        <v>992</v>
      </c>
      <c r="C33" s="287" t="s">
        <v>1052</v>
      </c>
      <c r="D33" s="217" t="s">
        <v>177</v>
      </c>
      <c r="E33" s="218">
        <v>12</v>
      </c>
      <c r="F33" s="273">
        <v>0</v>
      </c>
      <c r="G33" s="219">
        <f t="shared" si="0"/>
        <v>0</v>
      </c>
      <c r="H33" s="220"/>
      <c r="I33" s="220"/>
      <c r="J33" s="220"/>
      <c r="K33" s="220"/>
      <c r="L33" s="220"/>
      <c r="M33" s="220"/>
      <c r="N33" s="221"/>
      <c r="O33" s="221"/>
      <c r="P33" s="221"/>
      <c r="Q33" s="221"/>
      <c r="R33" s="220"/>
      <c r="S33" s="220"/>
      <c r="T33" s="220"/>
      <c r="U33" s="220"/>
      <c r="V33" s="220"/>
      <c r="W33" s="220"/>
      <c r="X33" s="220"/>
      <c r="Y33" s="220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</row>
    <row r="34" spans="1:60" x14ac:dyDescent="0.2">
      <c r="A34" s="214">
        <v>23</v>
      </c>
      <c r="B34" s="215" t="s">
        <v>994</v>
      </c>
      <c r="C34" s="287" t="s">
        <v>1053</v>
      </c>
      <c r="D34" s="217" t="s">
        <v>177</v>
      </c>
      <c r="E34" s="218">
        <v>12</v>
      </c>
      <c r="F34" s="273">
        <v>0</v>
      </c>
      <c r="G34" s="219">
        <f t="shared" si="0"/>
        <v>0</v>
      </c>
      <c r="H34" s="220"/>
      <c r="I34" s="220"/>
      <c r="J34" s="220"/>
      <c r="K34" s="220"/>
      <c r="L34" s="220"/>
      <c r="M34" s="220"/>
      <c r="N34" s="221"/>
      <c r="O34" s="221"/>
      <c r="P34" s="221"/>
      <c r="Q34" s="221"/>
      <c r="R34" s="220"/>
      <c r="S34" s="220"/>
      <c r="T34" s="220"/>
      <c r="U34" s="220"/>
      <c r="V34" s="220"/>
      <c r="W34" s="220"/>
      <c r="X34" s="220"/>
      <c r="Y34" s="220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</row>
    <row r="35" spans="1:60" x14ac:dyDescent="0.2">
      <c r="A35" s="223" t="s">
        <v>949</v>
      </c>
      <c r="B35" s="206" t="s">
        <v>889</v>
      </c>
      <c r="C35" s="207" t="s">
        <v>890</v>
      </c>
      <c r="D35" s="208"/>
      <c r="E35" s="209"/>
      <c r="F35" s="210"/>
      <c r="G35" s="211">
        <f>SUM(G36:G42)</f>
        <v>0</v>
      </c>
      <c r="H35" s="212"/>
      <c r="I35" s="212">
        <v>0</v>
      </c>
      <c r="J35" s="212"/>
      <c r="K35" s="212">
        <v>0</v>
      </c>
      <c r="L35" s="212"/>
      <c r="M35" s="212"/>
      <c r="N35" s="213"/>
      <c r="O35" s="213"/>
      <c r="P35" s="213"/>
      <c r="Q35" s="213"/>
      <c r="R35" s="212"/>
      <c r="S35" s="212"/>
      <c r="T35" s="212"/>
      <c r="U35" s="212"/>
      <c r="V35" s="212"/>
      <c r="W35" s="212"/>
      <c r="X35" s="212"/>
      <c r="Y35" s="212"/>
      <c r="AG35" s="104" t="s">
        <v>950</v>
      </c>
    </row>
    <row r="36" spans="1:60" x14ac:dyDescent="0.2">
      <c r="A36" s="225">
        <v>24</v>
      </c>
      <c r="B36" s="226" t="s">
        <v>1015</v>
      </c>
      <c r="C36" s="227" t="s">
        <v>1016</v>
      </c>
      <c r="D36" s="228" t="s">
        <v>1010</v>
      </c>
      <c r="E36" s="229">
        <v>1</v>
      </c>
      <c r="F36" s="273">
        <v>0</v>
      </c>
      <c r="G36" s="219">
        <f t="shared" si="0"/>
        <v>0</v>
      </c>
      <c r="H36" s="220">
        <v>0</v>
      </c>
      <c r="I36" s="220">
        <v>0</v>
      </c>
      <c r="J36" s="220">
        <v>7000</v>
      </c>
      <c r="K36" s="220">
        <v>0</v>
      </c>
      <c r="L36" s="220">
        <v>21</v>
      </c>
      <c r="M36" s="220">
        <v>0</v>
      </c>
      <c r="N36" s="221">
        <v>0</v>
      </c>
      <c r="O36" s="221">
        <v>0</v>
      </c>
      <c r="P36" s="221">
        <v>0</v>
      </c>
      <c r="Q36" s="221">
        <v>0</v>
      </c>
      <c r="R36" s="220"/>
      <c r="S36" s="220" t="s">
        <v>951</v>
      </c>
      <c r="T36" s="220" t="s">
        <v>969</v>
      </c>
      <c r="U36" s="220">
        <v>0</v>
      </c>
      <c r="V36" s="220">
        <v>0</v>
      </c>
      <c r="W36" s="220"/>
      <c r="X36" s="220" t="s">
        <v>1017</v>
      </c>
      <c r="Y36" s="220" t="s">
        <v>953</v>
      </c>
      <c r="Z36" s="222"/>
      <c r="AA36" s="222"/>
      <c r="AB36" s="222"/>
      <c r="AC36" s="222"/>
      <c r="AD36" s="222"/>
      <c r="AE36" s="222"/>
      <c r="AF36" s="222"/>
      <c r="AG36" s="222" t="s">
        <v>1018</v>
      </c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</row>
    <row r="37" spans="1:60" x14ac:dyDescent="0.2">
      <c r="A37" s="225">
        <v>25</v>
      </c>
      <c r="B37" s="226" t="s">
        <v>1019</v>
      </c>
      <c r="C37" s="227" t="s">
        <v>1020</v>
      </c>
      <c r="D37" s="228" t="s">
        <v>119</v>
      </c>
      <c r="E37" s="229">
        <v>418</v>
      </c>
      <c r="F37" s="273">
        <v>0</v>
      </c>
      <c r="G37" s="219">
        <f t="shared" si="0"/>
        <v>0</v>
      </c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AE37" s="104">
        <v>12</v>
      </c>
      <c r="AF37" s="104">
        <v>21</v>
      </c>
      <c r="AG37" s="104" t="s">
        <v>936</v>
      </c>
    </row>
    <row r="38" spans="1:60" x14ac:dyDescent="0.2">
      <c r="A38" s="225">
        <v>26</v>
      </c>
      <c r="B38" s="226" t="s">
        <v>1021</v>
      </c>
      <c r="C38" s="227" t="s">
        <v>1022</v>
      </c>
      <c r="D38" s="228" t="s">
        <v>119</v>
      </c>
      <c r="E38" s="229">
        <v>418</v>
      </c>
      <c r="F38" s="273">
        <v>0</v>
      </c>
      <c r="G38" s="219">
        <f t="shared" si="0"/>
        <v>0</v>
      </c>
      <c r="AG38" s="104" t="s">
        <v>1023</v>
      </c>
    </row>
    <row r="39" spans="1:60" ht="22.5" x14ac:dyDescent="0.2">
      <c r="A39" s="225">
        <v>27</v>
      </c>
      <c r="B39" s="226" t="s">
        <v>1024</v>
      </c>
      <c r="C39" s="227" t="s">
        <v>1025</v>
      </c>
      <c r="D39" s="228" t="s">
        <v>1010</v>
      </c>
      <c r="E39" s="229">
        <v>1</v>
      </c>
      <c r="F39" s="273">
        <v>0</v>
      </c>
      <c r="G39" s="219">
        <f t="shared" si="0"/>
        <v>0</v>
      </c>
    </row>
    <row r="40" spans="1:60" x14ac:dyDescent="0.2">
      <c r="A40" s="225">
        <v>28</v>
      </c>
      <c r="B40" s="226" t="s">
        <v>1032</v>
      </c>
      <c r="C40" s="230" t="s">
        <v>1033</v>
      </c>
      <c r="D40" s="228" t="s">
        <v>1010</v>
      </c>
      <c r="E40" s="229">
        <v>1</v>
      </c>
      <c r="F40" s="273">
        <v>0</v>
      </c>
      <c r="G40" s="219">
        <f t="shared" si="0"/>
        <v>0</v>
      </c>
    </row>
    <row r="41" spans="1:60" x14ac:dyDescent="0.2">
      <c r="A41" s="225">
        <v>29</v>
      </c>
      <c r="B41" s="226" t="s">
        <v>1034</v>
      </c>
      <c r="C41" s="230" t="s">
        <v>1035</v>
      </c>
      <c r="D41" s="228" t="s">
        <v>1010</v>
      </c>
      <c r="E41" s="229">
        <v>1</v>
      </c>
      <c r="F41" s="273">
        <v>0</v>
      </c>
      <c r="G41" s="219">
        <f t="shared" si="0"/>
        <v>0</v>
      </c>
    </row>
    <row r="42" spans="1:60" ht="22.5" x14ac:dyDescent="0.2">
      <c r="A42" s="225">
        <v>30</v>
      </c>
      <c r="B42" s="226" t="s">
        <v>1036</v>
      </c>
      <c r="C42" s="227" t="s">
        <v>1037</v>
      </c>
      <c r="D42" s="228" t="s">
        <v>1010</v>
      </c>
      <c r="E42" s="229">
        <v>1</v>
      </c>
      <c r="F42" s="277">
        <v>0</v>
      </c>
      <c r="G42" s="231">
        <f t="shared" si="0"/>
        <v>0</v>
      </c>
    </row>
    <row r="43" spans="1:60" x14ac:dyDescent="0.2">
      <c r="D43" s="179"/>
    </row>
    <row r="44" spans="1:60" x14ac:dyDescent="0.2">
      <c r="D44" s="179"/>
    </row>
    <row r="45" spans="1:60" x14ac:dyDescent="0.2">
      <c r="D45" s="179"/>
    </row>
    <row r="46" spans="1:60" x14ac:dyDescent="0.2">
      <c r="D46" s="179"/>
    </row>
    <row r="47" spans="1:60" x14ac:dyDescent="0.2">
      <c r="D47" s="179"/>
    </row>
    <row r="48" spans="1:60" x14ac:dyDescent="0.2">
      <c r="D48" s="179"/>
    </row>
    <row r="49" spans="4:4" x14ac:dyDescent="0.2">
      <c r="D49" s="179"/>
    </row>
    <row r="50" spans="4:4" x14ac:dyDescent="0.2">
      <c r="D50" s="179"/>
    </row>
    <row r="51" spans="4:4" x14ac:dyDescent="0.2">
      <c r="D51" s="179"/>
    </row>
    <row r="52" spans="4:4" x14ac:dyDescent="0.2">
      <c r="D52" s="179"/>
    </row>
    <row r="53" spans="4:4" x14ac:dyDescent="0.2">
      <c r="D53" s="179"/>
    </row>
    <row r="54" spans="4:4" x14ac:dyDescent="0.2">
      <c r="D54" s="179"/>
    </row>
    <row r="55" spans="4:4" x14ac:dyDescent="0.2">
      <c r="D55" s="179"/>
    </row>
    <row r="56" spans="4:4" x14ac:dyDescent="0.2">
      <c r="D56" s="179"/>
    </row>
    <row r="57" spans="4:4" x14ac:dyDescent="0.2">
      <c r="D57" s="179"/>
    </row>
    <row r="58" spans="4:4" x14ac:dyDescent="0.2">
      <c r="D58" s="179"/>
    </row>
    <row r="59" spans="4:4" x14ac:dyDescent="0.2">
      <c r="D59" s="179"/>
    </row>
    <row r="60" spans="4:4" x14ac:dyDescent="0.2">
      <c r="D60" s="179"/>
    </row>
    <row r="61" spans="4:4" x14ac:dyDescent="0.2">
      <c r="D61" s="179"/>
    </row>
    <row r="62" spans="4:4" x14ac:dyDescent="0.2">
      <c r="D62" s="179"/>
    </row>
    <row r="63" spans="4:4" x14ac:dyDescent="0.2">
      <c r="D63" s="179"/>
    </row>
    <row r="64" spans="4:4" x14ac:dyDescent="0.2">
      <c r="D64" s="179"/>
    </row>
    <row r="65" spans="4:4" x14ac:dyDescent="0.2">
      <c r="D65" s="179"/>
    </row>
    <row r="66" spans="4:4" x14ac:dyDescent="0.2">
      <c r="D66" s="179"/>
    </row>
    <row r="67" spans="4:4" x14ac:dyDescent="0.2">
      <c r="D67" s="179"/>
    </row>
    <row r="68" spans="4:4" x14ac:dyDescent="0.2">
      <c r="D68" s="179"/>
    </row>
    <row r="69" spans="4:4" x14ac:dyDescent="0.2">
      <c r="D69" s="179"/>
    </row>
    <row r="70" spans="4:4" x14ac:dyDescent="0.2">
      <c r="D70" s="179"/>
    </row>
    <row r="71" spans="4:4" x14ac:dyDescent="0.2">
      <c r="D71" s="179"/>
    </row>
    <row r="72" spans="4:4" x14ac:dyDescent="0.2">
      <c r="D72" s="179"/>
    </row>
    <row r="73" spans="4:4" x14ac:dyDescent="0.2">
      <c r="D73" s="179"/>
    </row>
    <row r="74" spans="4:4" x14ac:dyDescent="0.2">
      <c r="D74" s="179"/>
    </row>
    <row r="75" spans="4:4" x14ac:dyDescent="0.2">
      <c r="D75" s="179"/>
    </row>
    <row r="76" spans="4:4" x14ac:dyDescent="0.2">
      <c r="D76" s="179"/>
    </row>
    <row r="77" spans="4:4" x14ac:dyDescent="0.2">
      <c r="D77" s="179"/>
    </row>
    <row r="78" spans="4:4" x14ac:dyDescent="0.2">
      <c r="D78" s="179"/>
    </row>
    <row r="79" spans="4:4" x14ac:dyDescent="0.2">
      <c r="D79" s="179"/>
    </row>
    <row r="80" spans="4:4" x14ac:dyDescent="0.2">
      <c r="D80" s="179"/>
    </row>
    <row r="81" spans="4:4" x14ac:dyDescent="0.2">
      <c r="D81" s="179"/>
    </row>
    <row r="82" spans="4:4" x14ac:dyDescent="0.2">
      <c r="D82" s="179"/>
    </row>
    <row r="83" spans="4:4" x14ac:dyDescent="0.2">
      <c r="D83" s="179"/>
    </row>
    <row r="84" spans="4:4" x14ac:dyDescent="0.2">
      <c r="D84" s="179"/>
    </row>
    <row r="85" spans="4:4" x14ac:dyDescent="0.2">
      <c r="D85" s="179"/>
    </row>
    <row r="86" spans="4:4" x14ac:dyDescent="0.2">
      <c r="D86" s="179"/>
    </row>
    <row r="87" spans="4:4" x14ac:dyDescent="0.2">
      <c r="D87" s="179"/>
    </row>
    <row r="88" spans="4:4" x14ac:dyDescent="0.2">
      <c r="D88" s="179"/>
    </row>
    <row r="89" spans="4:4" x14ac:dyDescent="0.2">
      <c r="D89" s="179"/>
    </row>
    <row r="90" spans="4:4" x14ac:dyDescent="0.2">
      <c r="D90" s="179"/>
    </row>
    <row r="91" spans="4:4" x14ac:dyDescent="0.2">
      <c r="D91" s="179"/>
    </row>
    <row r="92" spans="4:4" x14ac:dyDescent="0.2">
      <c r="D92" s="179"/>
    </row>
    <row r="93" spans="4:4" x14ac:dyDescent="0.2">
      <c r="D93" s="179"/>
    </row>
    <row r="94" spans="4:4" x14ac:dyDescent="0.2">
      <c r="D94" s="179"/>
    </row>
    <row r="95" spans="4:4" x14ac:dyDescent="0.2">
      <c r="D95" s="179"/>
    </row>
    <row r="96" spans="4:4" x14ac:dyDescent="0.2">
      <c r="D96" s="179"/>
    </row>
    <row r="97" spans="4:4" x14ac:dyDescent="0.2">
      <c r="D97" s="179"/>
    </row>
    <row r="98" spans="4:4" x14ac:dyDescent="0.2">
      <c r="D98" s="179"/>
    </row>
    <row r="99" spans="4:4" x14ac:dyDescent="0.2">
      <c r="D99" s="179"/>
    </row>
    <row r="100" spans="4:4" x14ac:dyDescent="0.2">
      <c r="D100" s="179"/>
    </row>
    <row r="101" spans="4:4" x14ac:dyDescent="0.2">
      <c r="D101" s="179"/>
    </row>
    <row r="102" spans="4:4" x14ac:dyDescent="0.2">
      <c r="D102" s="179"/>
    </row>
    <row r="103" spans="4:4" x14ac:dyDescent="0.2">
      <c r="D103" s="179"/>
    </row>
    <row r="104" spans="4:4" x14ac:dyDescent="0.2">
      <c r="D104" s="179"/>
    </row>
    <row r="105" spans="4:4" x14ac:dyDescent="0.2">
      <c r="D105" s="179"/>
    </row>
    <row r="106" spans="4:4" x14ac:dyDescent="0.2">
      <c r="D106" s="179"/>
    </row>
    <row r="107" spans="4:4" x14ac:dyDescent="0.2">
      <c r="D107" s="179"/>
    </row>
    <row r="108" spans="4:4" x14ac:dyDescent="0.2">
      <c r="D108" s="179"/>
    </row>
    <row r="109" spans="4:4" x14ac:dyDescent="0.2">
      <c r="D109" s="179"/>
    </row>
    <row r="110" spans="4:4" x14ac:dyDescent="0.2">
      <c r="D110" s="179"/>
    </row>
    <row r="111" spans="4:4" x14ac:dyDescent="0.2">
      <c r="D111" s="179"/>
    </row>
    <row r="112" spans="4:4" x14ac:dyDescent="0.2">
      <c r="D112" s="179"/>
    </row>
    <row r="113" spans="4:4" x14ac:dyDescent="0.2">
      <c r="D113" s="179"/>
    </row>
    <row r="114" spans="4:4" x14ac:dyDescent="0.2">
      <c r="D114" s="179"/>
    </row>
    <row r="115" spans="4:4" x14ac:dyDescent="0.2">
      <c r="D115" s="179"/>
    </row>
    <row r="116" spans="4:4" x14ac:dyDescent="0.2">
      <c r="D116" s="179"/>
    </row>
    <row r="117" spans="4:4" x14ac:dyDescent="0.2">
      <c r="D117" s="179"/>
    </row>
    <row r="118" spans="4:4" x14ac:dyDescent="0.2">
      <c r="D118" s="179"/>
    </row>
    <row r="119" spans="4:4" x14ac:dyDescent="0.2">
      <c r="D119" s="179"/>
    </row>
    <row r="120" spans="4:4" x14ac:dyDescent="0.2">
      <c r="D120" s="179"/>
    </row>
    <row r="121" spans="4:4" x14ac:dyDescent="0.2">
      <c r="D121" s="179"/>
    </row>
    <row r="122" spans="4:4" x14ac:dyDescent="0.2">
      <c r="D122" s="179"/>
    </row>
    <row r="123" spans="4:4" x14ac:dyDescent="0.2">
      <c r="D123" s="179"/>
    </row>
    <row r="124" spans="4:4" x14ac:dyDescent="0.2">
      <c r="D124" s="179"/>
    </row>
    <row r="125" spans="4:4" x14ac:dyDescent="0.2">
      <c r="D125" s="179"/>
    </row>
    <row r="126" spans="4:4" x14ac:dyDescent="0.2">
      <c r="D126" s="179"/>
    </row>
    <row r="127" spans="4:4" x14ac:dyDescent="0.2">
      <c r="D127" s="179"/>
    </row>
    <row r="128" spans="4:4" x14ac:dyDescent="0.2">
      <c r="D128" s="179"/>
    </row>
    <row r="129" spans="4:4" x14ac:dyDescent="0.2">
      <c r="D129" s="179"/>
    </row>
    <row r="130" spans="4:4" x14ac:dyDescent="0.2">
      <c r="D130" s="179"/>
    </row>
    <row r="131" spans="4:4" x14ac:dyDescent="0.2">
      <c r="D131" s="179"/>
    </row>
    <row r="132" spans="4:4" x14ac:dyDescent="0.2">
      <c r="D132" s="179"/>
    </row>
    <row r="133" spans="4:4" x14ac:dyDescent="0.2">
      <c r="D133" s="179"/>
    </row>
    <row r="134" spans="4:4" x14ac:dyDescent="0.2">
      <c r="D134" s="179"/>
    </row>
    <row r="135" spans="4:4" x14ac:dyDescent="0.2">
      <c r="D135" s="179"/>
    </row>
    <row r="136" spans="4:4" x14ac:dyDescent="0.2">
      <c r="D136" s="179"/>
    </row>
    <row r="137" spans="4:4" x14ac:dyDescent="0.2">
      <c r="D137" s="179"/>
    </row>
    <row r="138" spans="4:4" x14ac:dyDescent="0.2">
      <c r="D138" s="179"/>
    </row>
    <row r="139" spans="4:4" x14ac:dyDescent="0.2">
      <c r="D139" s="179"/>
    </row>
    <row r="140" spans="4:4" x14ac:dyDescent="0.2">
      <c r="D140" s="179"/>
    </row>
    <row r="141" spans="4:4" x14ac:dyDescent="0.2">
      <c r="D141" s="179"/>
    </row>
    <row r="142" spans="4:4" x14ac:dyDescent="0.2">
      <c r="D142" s="179"/>
    </row>
    <row r="143" spans="4:4" x14ac:dyDescent="0.2">
      <c r="D143" s="179"/>
    </row>
    <row r="144" spans="4:4" x14ac:dyDescent="0.2">
      <c r="D144" s="179"/>
    </row>
    <row r="145" spans="4:4" x14ac:dyDescent="0.2">
      <c r="D145" s="179"/>
    </row>
    <row r="146" spans="4:4" x14ac:dyDescent="0.2">
      <c r="D146" s="179"/>
    </row>
    <row r="147" spans="4:4" x14ac:dyDescent="0.2">
      <c r="D147" s="179"/>
    </row>
    <row r="148" spans="4:4" x14ac:dyDescent="0.2">
      <c r="D148" s="179"/>
    </row>
    <row r="149" spans="4:4" x14ac:dyDescent="0.2">
      <c r="D149" s="179"/>
    </row>
    <row r="150" spans="4:4" x14ac:dyDescent="0.2">
      <c r="D150" s="179"/>
    </row>
    <row r="151" spans="4:4" x14ac:dyDescent="0.2">
      <c r="D151" s="179"/>
    </row>
    <row r="152" spans="4:4" x14ac:dyDescent="0.2">
      <c r="D152" s="179"/>
    </row>
    <row r="153" spans="4:4" x14ac:dyDescent="0.2">
      <c r="D153" s="179"/>
    </row>
    <row r="154" spans="4:4" x14ac:dyDescent="0.2">
      <c r="D154" s="179"/>
    </row>
    <row r="155" spans="4:4" x14ac:dyDescent="0.2">
      <c r="D155" s="179"/>
    </row>
    <row r="156" spans="4:4" x14ac:dyDescent="0.2">
      <c r="D156" s="179"/>
    </row>
    <row r="157" spans="4:4" x14ac:dyDescent="0.2">
      <c r="D157" s="179"/>
    </row>
    <row r="158" spans="4:4" x14ac:dyDescent="0.2">
      <c r="D158" s="179"/>
    </row>
    <row r="159" spans="4:4" x14ac:dyDescent="0.2">
      <c r="D159" s="179"/>
    </row>
    <row r="160" spans="4:4" x14ac:dyDescent="0.2">
      <c r="D160" s="179"/>
    </row>
    <row r="161" spans="4:4" x14ac:dyDescent="0.2">
      <c r="D161" s="179"/>
    </row>
    <row r="162" spans="4:4" x14ac:dyDescent="0.2">
      <c r="D162" s="179"/>
    </row>
    <row r="163" spans="4:4" x14ac:dyDescent="0.2">
      <c r="D163" s="179"/>
    </row>
    <row r="164" spans="4:4" x14ac:dyDescent="0.2">
      <c r="D164" s="179"/>
    </row>
    <row r="165" spans="4:4" x14ac:dyDescent="0.2">
      <c r="D165" s="179"/>
    </row>
    <row r="166" spans="4:4" x14ac:dyDescent="0.2">
      <c r="D166" s="179"/>
    </row>
    <row r="167" spans="4:4" x14ac:dyDescent="0.2">
      <c r="D167" s="179"/>
    </row>
    <row r="168" spans="4:4" x14ac:dyDescent="0.2">
      <c r="D168" s="179"/>
    </row>
    <row r="169" spans="4:4" x14ac:dyDescent="0.2">
      <c r="D169" s="179"/>
    </row>
    <row r="170" spans="4:4" x14ac:dyDescent="0.2">
      <c r="D170" s="179"/>
    </row>
    <row r="171" spans="4:4" x14ac:dyDescent="0.2">
      <c r="D171" s="179"/>
    </row>
    <row r="172" spans="4:4" x14ac:dyDescent="0.2">
      <c r="D172" s="179"/>
    </row>
    <row r="173" spans="4:4" x14ac:dyDescent="0.2">
      <c r="D173" s="179"/>
    </row>
    <row r="174" spans="4:4" x14ac:dyDescent="0.2">
      <c r="D174" s="179"/>
    </row>
    <row r="175" spans="4:4" x14ac:dyDescent="0.2">
      <c r="D175" s="179"/>
    </row>
    <row r="176" spans="4:4" x14ac:dyDescent="0.2">
      <c r="D176" s="179"/>
    </row>
    <row r="177" spans="4:4" x14ac:dyDescent="0.2">
      <c r="D177" s="179"/>
    </row>
    <row r="178" spans="4:4" x14ac:dyDescent="0.2">
      <c r="D178" s="179"/>
    </row>
    <row r="179" spans="4:4" x14ac:dyDescent="0.2">
      <c r="D179" s="179"/>
    </row>
    <row r="180" spans="4:4" x14ac:dyDescent="0.2">
      <c r="D180" s="179"/>
    </row>
    <row r="181" spans="4:4" x14ac:dyDescent="0.2">
      <c r="D181" s="179"/>
    </row>
    <row r="182" spans="4:4" x14ac:dyDescent="0.2">
      <c r="D182" s="179"/>
    </row>
    <row r="183" spans="4:4" x14ac:dyDescent="0.2">
      <c r="D183" s="179"/>
    </row>
    <row r="184" spans="4:4" x14ac:dyDescent="0.2">
      <c r="D184" s="179"/>
    </row>
    <row r="185" spans="4:4" x14ac:dyDescent="0.2">
      <c r="D185" s="179"/>
    </row>
    <row r="186" spans="4:4" x14ac:dyDescent="0.2">
      <c r="D186" s="179"/>
    </row>
    <row r="187" spans="4:4" x14ac:dyDescent="0.2">
      <c r="D187" s="179"/>
    </row>
    <row r="188" spans="4:4" x14ac:dyDescent="0.2">
      <c r="D188" s="179"/>
    </row>
    <row r="189" spans="4:4" x14ac:dyDescent="0.2">
      <c r="D189" s="179"/>
    </row>
    <row r="190" spans="4:4" x14ac:dyDescent="0.2">
      <c r="D190" s="179"/>
    </row>
    <row r="191" spans="4:4" x14ac:dyDescent="0.2">
      <c r="D191" s="179"/>
    </row>
    <row r="192" spans="4:4" x14ac:dyDescent="0.2">
      <c r="D192" s="179"/>
    </row>
    <row r="193" spans="4:4" x14ac:dyDescent="0.2">
      <c r="D193" s="179"/>
    </row>
    <row r="194" spans="4:4" x14ac:dyDescent="0.2">
      <c r="D194" s="179"/>
    </row>
    <row r="195" spans="4:4" x14ac:dyDescent="0.2">
      <c r="D195" s="179"/>
    </row>
    <row r="196" spans="4:4" x14ac:dyDescent="0.2">
      <c r="D196" s="179"/>
    </row>
    <row r="197" spans="4:4" x14ac:dyDescent="0.2">
      <c r="D197" s="179"/>
    </row>
    <row r="198" spans="4:4" x14ac:dyDescent="0.2">
      <c r="D198" s="179"/>
    </row>
    <row r="199" spans="4:4" x14ac:dyDescent="0.2">
      <c r="D199" s="179"/>
    </row>
    <row r="200" spans="4:4" x14ac:dyDescent="0.2">
      <c r="D200" s="179"/>
    </row>
    <row r="201" spans="4:4" x14ac:dyDescent="0.2">
      <c r="D201" s="179"/>
    </row>
    <row r="202" spans="4:4" x14ac:dyDescent="0.2">
      <c r="D202" s="179"/>
    </row>
    <row r="203" spans="4:4" x14ac:dyDescent="0.2">
      <c r="D203" s="179"/>
    </row>
    <row r="204" spans="4:4" x14ac:dyDescent="0.2">
      <c r="D204" s="179"/>
    </row>
    <row r="205" spans="4:4" x14ac:dyDescent="0.2">
      <c r="D205" s="179"/>
    </row>
    <row r="206" spans="4:4" x14ac:dyDescent="0.2">
      <c r="D206" s="179"/>
    </row>
    <row r="207" spans="4:4" x14ac:dyDescent="0.2">
      <c r="D207" s="179"/>
    </row>
    <row r="208" spans="4:4" x14ac:dyDescent="0.2">
      <c r="D208" s="179"/>
    </row>
    <row r="209" spans="4:4" x14ac:dyDescent="0.2">
      <c r="D209" s="179"/>
    </row>
    <row r="210" spans="4:4" x14ac:dyDescent="0.2">
      <c r="D210" s="179"/>
    </row>
    <row r="211" spans="4:4" x14ac:dyDescent="0.2">
      <c r="D211" s="179"/>
    </row>
    <row r="212" spans="4:4" x14ac:dyDescent="0.2">
      <c r="D212" s="179"/>
    </row>
    <row r="213" spans="4:4" x14ac:dyDescent="0.2">
      <c r="D213" s="179"/>
    </row>
    <row r="214" spans="4:4" x14ac:dyDescent="0.2">
      <c r="D214" s="179"/>
    </row>
    <row r="215" spans="4:4" x14ac:dyDescent="0.2">
      <c r="D215" s="179"/>
    </row>
    <row r="216" spans="4:4" x14ac:dyDescent="0.2">
      <c r="D216" s="179"/>
    </row>
    <row r="217" spans="4:4" x14ac:dyDescent="0.2">
      <c r="D217" s="179"/>
    </row>
    <row r="218" spans="4:4" x14ac:dyDescent="0.2">
      <c r="D218" s="179"/>
    </row>
    <row r="219" spans="4:4" x14ac:dyDescent="0.2">
      <c r="D219" s="179"/>
    </row>
    <row r="220" spans="4:4" x14ac:dyDescent="0.2">
      <c r="D220" s="179"/>
    </row>
    <row r="221" spans="4:4" x14ac:dyDescent="0.2">
      <c r="D221" s="179"/>
    </row>
    <row r="222" spans="4:4" x14ac:dyDescent="0.2">
      <c r="D222" s="179"/>
    </row>
    <row r="223" spans="4:4" x14ac:dyDescent="0.2">
      <c r="D223" s="179"/>
    </row>
    <row r="224" spans="4:4" x14ac:dyDescent="0.2">
      <c r="D224" s="179"/>
    </row>
    <row r="225" spans="4:4" x14ac:dyDescent="0.2">
      <c r="D225" s="179"/>
    </row>
    <row r="226" spans="4:4" x14ac:dyDescent="0.2">
      <c r="D226" s="179"/>
    </row>
    <row r="227" spans="4:4" x14ac:dyDescent="0.2">
      <c r="D227" s="179"/>
    </row>
    <row r="228" spans="4:4" x14ac:dyDescent="0.2">
      <c r="D228" s="179"/>
    </row>
    <row r="229" spans="4:4" x14ac:dyDescent="0.2">
      <c r="D229" s="179"/>
    </row>
    <row r="230" spans="4:4" x14ac:dyDescent="0.2">
      <c r="D230" s="179"/>
    </row>
    <row r="231" spans="4:4" x14ac:dyDescent="0.2">
      <c r="D231" s="179"/>
    </row>
    <row r="232" spans="4:4" x14ac:dyDescent="0.2">
      <c r="D232" s="179"/>
    </row>
    <row r="233" spans="4:4" x14ac:dyDescent="0.2">
      <c r="D233" s="179"/>
    </row>
    <row r="234" spans="4:4" x14ac:dyDescent="0.2">
      <c r="D234" s="179"/>
    </row>
    <row r="235" spans="4:4" x14ac:dyDescent="0.2">
      <c r="D235" s="179"/>
    </row>
    <row r="236" spans="4:4" x14ac:dyDescent="0.2">
      <c r="D236" s="179"/>
    </row>
    <row r="237" spans="4:4" x14ac:dyDescent="0.2">
      <c r="D237" s="179"/>
    </row>
    <row r="238" spans="4:4" x14ac:dyDescent="0.2">
      <c r="D238" s="179"/>
    </row>
    <row r="239" spans="4:4" x14ac:dyDescent="0.2">
      <c r="D239" s="179"/>
    </row>
    <row r="240" spans="4:4" x14ac:dyDescent="0.2">
      <c r="D240" s="179"/>
    </row>
    <row r="241" spans="4:4" x14ac:dyDescent="0.2">
      <c r="D241" s="179"/>
    </row>
    <row r="242" spans="4:4" x14ac:dyDescent="0.2">
      <c r="D242" s="179"/>
    </row>
    <row r="243" spans="4:4" x14ac:dyDescent="0.2">
      <c r="D243" s="179"/>
    </row>
    <row r="244" spans="4:4" x14ac:dyDescent="0.2">
      <c r="D244" s="179"/>
    </row>
    <row r="245" spans="4:4" x14ac:dyDescent="0.2">
      <c r="D245" s="179"/>
    </row>
    <row r="246" spans="4:4" x14ac:dyDescent="0.2">
      <c r="D246" s="179"/>
    </row>
    <row r="247" spans="4:4" x14ac:dyDescent="0.2">
      <c r="D247" s="179"/>
    </row>
    <row r="248" spans="4:4" x14ac:dyDescent="0.2">
      <c r="D248" s="179"/>
    </row>
    <row r="249" spans="4:4" x14ac:dyDescent="0.2">
      <c r="D249" s="179"/>
    </row>
    <row r="250" spans="4:4" x14ac:dyDescent="0.2">
      <c r="D250" s="179"/>
    </row>
    <row r="251" spans="4:4" x14ac:dyDescent="0.2">
      <c r="D251" s="179"/>
    </row>
    <row r="252" spans="4:4" x14ac:dyDescent="0.2">
      <c r="D252" s="179"/>
    </row>
    <row r="253" spans="4:4" x14ac:dyDescent="0.2">
      <c r="D253" s="179"/>
    </row>
    <row r="254" spans="4:4" x14ac:dyDescent="0.2">
      <c r="D254" s="179"/>
    </row>
    <row r="255" spans="4:4" x14ac:dyDescent="0.2">
      <c r="D255" s="179"/>
    </row>
    <row r="256" spans="4:4" x14ac:dyDescent="0.2">
      <c r="D256" s="179"/>
    </row>
    <row r="257" spans="4:4" x14ac:dyDescent="0.2">
      <c r="D257" s="179"/>
    </row>
    <row r="258" spans="4:4" x14ac:dyDescent="0.2">
      <c r="D258" s="179"/>
    </row>
    <row r="259" spans="4:4" x14ac:dyDescent="0.2">
      <c r="D259" s="179"/>
    </row>
    <row r="260" spans="4:4" x14ac:dyDescent="0.2">
      <c r="D260" s="179"/>
    </row>
    <row r="261" spans="4:4" x14ac:dyDescent="0.2">
      <c r="D261" s="179"/>
    </row>
    <row r="262" spans="4:4" x14ac:dyDescent="0.2">
      <c r="D262" s="179"/>
    </row>
    <row r="263" spans="4:4" x14ac:dyDescent="0.2">
      <c r="D263" s="179"/>
    </row>
    <row r="264" spans="4:4" x14ac:dyDescent="0.2">
      <c r="D264" s="179"/>
    </row>
    <row r="265" spans="4:4" x14ac:dyDescent="0.2">
      <c r="D265" s="179"/>
    </row>
    <row r="266" spans="4:4" x14ac:dyDescent="0.2">
      <c r="D266" s="179"/>
    </row>
    <row r="267" spans="4:4" x14ac:dyDescent="0.2">
      <c r="D267" s="179"/>
    </row>
    <row r="268" spans="4:4" x14ac:dyDescent="0.2">
      <c r="D268" s="179"/>
    </row>
    <row r="269" spans="4:4" x14ac:dyDescent="0.2">
      <c r="D269" s="179"/>
    </row>
    <row r="270" spans="4:4" x14ac:dyDescent="0.2">
      <c r="D270" s="179"/>
    </row>
    <row r="271" spans="4:4" x14ac:dyDescent="0.2">
      <c r="D271" s="179"/>
    </row>
    <row r="272" spans="4:4" x14ac:dyDescent="0.2">
      <c r="D272" s="179"/>
    </row>
    <row r="273" spans="4:4" x14ac:dyDescent="0.2">
      <c r="D273" s="179"/>
    </row>
    <row r="274" spans="4:4" x14ac:dyDescent="0.2">
      <c r="D274" s="179"/>
    </row>
    <row r="275" spans="4:4" x14ac:dyDescent="0.2">
      <c r="D275" s="179"/>
    </row>
    <row r="276" spans="4:4" x14ac:dyDescent="0.2">
      <c r="D276" s="179"/>
    </row>
    <row r="277" spans="4:4" x14ac:dyDescent="0.2">
      <c r="D277" s="179"/>
    </row>
    <row r="278" spans="4:4" x14ac:dyDescent="0.2">
      <c r="D278" s="179"/>
    </row>
    <row r="279" spans="4:4" x14ac:dyDescent="0.2">
      <c r="D279" s="179"/>
    </row>
    <row r="280" spans="4:4" x14ac:dyDescent="0.2">
      <c r="D280" s="179"/>
    </row>
    <row r="281" spans="4:4" x14ac:dyDescent="0.2">
      <c r="D281" s="179"/>
    </row>
    <row r="282" spans="4:4" x14ac:dyDescent="0.2">
      <c r="D282" s="179"/>
    </row>
    <row r="283" spans="4:4" x14ac:dyDescent="0.2">
      <c r="D283" s="179"/>
    </row>
    <row r="284" spans="4:4" x14ac:dyDescent="0.2">
      <c r="D284" s="179"/>
    </row>
    <row r="285" spans="4:4" x14ac:dyDescent="0.2">
      <c r="D285" s="179"/>
    </row>
    <row r="286" spans="4:4" x14ac:dyDescent="0.2">
      <c r="D286" s="179"/>
    </row>
    <row r="287" spans="4:4" x14ac:dyDescent="0.2">
      <c r="D287" s="179"/>
    </row>
    <row r="288" spans="4:4" x14ac:dyDescent="0.2">
      <c r="D288" s="179"/>
    </row>
    <row r="289" spans="4:4" x14ac:dyDescent="0.2">
      <c r="D289" s="179"/>
    </row>
    <row r="290" spans="4:4" x14ac:dyDescent="0.2">
      <c r="D290" s="179"/>
    </row>
    <row r="291" spans="4:4" x14ac:dyDescent="0.2">
      <c r="D291" s="179"/>
    </row>
    <row r="292" spans="4:4" x14ac:dyDescent="0.2">
      <c r="D292" s="179"/>
    </row>
    <row r="293" spans="4:4" x14ac:dyDescent="0.2">
      <c r="D293" s="179"/>
    </row>
    <row r="294" spans="4:4" x14ac:dyDescent="0.2">
      <c r="D294" s="179"/>
    </row>
    <row r="295" spans="4:4" x14ac:dyDescent="0.2">
      <c r="D295" s="179"/>
    </row>
    <row r="296" spans="4:4" x14ac:dyDescent="0.2">
      <c r="D296" s="179"/>
    </row>
    <row r="297" spans="4:4" x14ac:dyDescent="0.2">
      <c r="D297" s="179"/>
    </row>
    <row r="298" spans="4:4" x14ac:dyDescent="0.2">
      <c r="D298" s="179"/>
    </row>
    <row r="299" spans="4:4" x14ac:dyDescent="0.2">
      <c r="D299" s="179"/>
    </row>
    <row r="300" spans="4:4" x14ac:dyDescent="0.2">
      <c r="D300" s="179"/>
    </row>
    <row r="301" spans="4:4" x14ac:dyDescent="0.2">
      <c r="D301" s="179"/>
    </row>
    <row r="302" spans="4:4" x14ac:dyDescent="0.2">
      <c r="D302" s="179"/>
    </row>
    <row r="303" spans="4:4" x14ac:dyDescent="0.2">
      <c r="D303" s="179"/>
    </row>
    <row r="304" spans="4:4" x14ac:dyDescent="0.2">
      <c r="D304" s="179"/>
    </row>
    <row r="305" spans="4:4" x14ac:dyDescent="0.2">
      <c r="D305" s="179"/>
    </row>
    <row r="306" spans="4:4" x14ac:dyDescent="0.2">
      <c r="D306" s="179"/>
    </row>
    <row r="307" spans="4:4" x14ac:dyDescent="0.2">
      <c r="D307" s="179"/>
    </row>
    <row r="308" spans="4:4" x14ac:dyDescent="0.2">
      <c r="D308" s="179"/>
    </row>
    <row r="309" spans="4:4" x14ac:dyDescent="0.2">
      <c r="D309" s="179"/>
    </row>
    <row r="310" spans="4:4" x14ac:dyDescent="0.2">
      <c r="D310" s="179"/>
    </row>
    <row r="311" spans="4:4" x14ac:dyDescent="0.2">
      <c r="D311" s="179"/>
    </row>
    <row r="312" spans="4:4" x14ac:dyDescent="0.2">
      <c r="D312" s="179"/>
    </row>
    <row r="313" spans="4:4" x14ac:dyDescent="0.2">
      <c r="D313" s="179"/>
    </row>
    <row r="314" spans="4:4" x14ac:dyDescent="0.2">
      <c r="D314" s="179"/>
    </row>
    <row r="315" spans="4:4" x14ac:dyDescent="0.2">
      <c r="D315" s="179"/>
    </row>
    <row r="316" spans="4:4" x14ac:dyDescent="0.2">
      <c r="D316" s="179"/>
    </row>
    <row r="317" spans="4:4" x14ac:dyDescent="0.2">
      <c r="D317" s="179"/>
    </row>
    <row r="318" spans="4:4" x14ac:dyDescent="0.2">
      <c r="D318" s="179"/>
    </row>
    <row r="319" spans="4:4" x14ac:dyDescent="0.2">
      <c r="D319" s="179"/>
    </row>
    <row r="320" spans="4:4" x14ac:dyDescent="0.2">
      <c r="D320" s="179"/>
    </row>
    <row r="321" spans="4:4" x14ac:dyDescent="0.2">
      <c r="D321" s="179"/>
    </row>
    <row r="322" spans="4:4" x14ac:dyDescent="0.2">
      <c r="D322" s="179"/>
    </row>
    <row r="323" spans="4:4" x14ac:dyDescent="0.2">
      <c r="D323" s="179"/>
    </row>
    <row r="324" spans="4:4" x14ac:dyDescent="0.2">
      <c r="D324" s="179"/>
    </row>
    <row r="325" spans="4:4" x14ac:dyDescent="0.2">
      <c r="D325" s="179"/>
    </row>
    <row r="326" spans="4:4" x14ac:dyDescent="0.2">
      <c r="D326" s="179"/>
    </row>
    <row r="327" spans="4:4" x14ac:dyDescent="0.2">
      <c r="D327" s="179"/>
    </row>
    <row r="328" spans="4:4" x14ac:dyDescent="0.2">
      <c r="D328" s="179"/>
    </row>
    <row r="329" spans="4:4" x14ac:dyDescent="0.2">
      <c r="D329" s="179"/>
    </row>
    <row r="330" spans="4:4" x14ac:dyDescent="0.2">
      <c r="D330" s="179"/>
    </row>
    <row r="331" spans="4:4" x14ac:dyDescent="0.2">
      <c r="D331" s="179"/>
    </row>
    <row r="332" spans="4:4" x14ac:dyDescent="0.2">
      <c r="D332" s="179"/>
    </row>
    <row r="333" spans="4:4" x14ac:dyDescent="0.2">
      <c r="D333" s="179"/>
    </row>
    <row r="334" spans="4:4" x14ac:dyDescent="0.2">
      <c r="D334" s="179"/>
    </row>
    <row r="335" spans="4:4" x14ac:dyDescent="0.2">
      <c r="D335" s="179"/>
    </row>
    <row r="336" spans="4:4" x14ac:dyDescent="0.2">
      <c r="D336" s="179"/>
    </row>
    <row r="337" spans="4:4" x14ac:dyDescent="0.2">
      <c r="D337" s="179"/>
    </row>
    <row r="338" spans="4:4" x14ac:dyDescent="0.2">
      <c r="D338" s="179"/>
    </row>
    <row r="339" spans="4:4" x14ac:dyDescent="0.2">
      <c r="D339" s="179"/>
    </row>
    <row r="340" spans="4:4" x14ac:dyDescent="0.2">
      <c r="D340" s="179"/>
    </row>
    <row r="341" spans="4:4" x14ac:dyDescent="0.2">
      <c r="D341" s="179"/>
    </row>
    <row r="342" spans="4:4" x14ac:dyDescent="0.2">
      <c r="D342" s="179"/>
    </row>
    <row r="343" spans="4:4" x14ac:dyDescent="0.2">
      <c r="D343" s="179"/>
    </row>
    <row r="344" spans="4:4" x14ac:dyDescent="0.2">
      <c r="D344" s="179"/>
    </row>
    <row r="345" spans="4:4" x14ac:dyDescent="0.2">
      <c r="D345" s="179"/>
    </row>
    <row r="346" spans="4:4" x14ac:dyDescent="0.2">
      <c r="D346" s="179"/>
    </row>
    <row r="347" spans="4:4" x14ac:dyDescent="0.2">
      <c r="D347" s="179"/>
    </row>
    <row r="348" spans="4:4" x14ac:dyDescent="0.2">
      <c r="D348" s="179"/>
    </row>
    <row r="349" spans="4:4" x14ac:dyDescent="0.2">
      <c r="D349" s="179"/>
    </row>
    <row r="350" spans="4:4" x14ac:dyDescent="0.2">
      <c r="D350" s="179"/>
    </row>
    <row r="351" spans="4:4" x14ac:dyDescent="0.2">
      <c r="D351" s="179"/>
    </row>
    <row r="352" spans="4:4" x14ac:dyDescent="0.2">
      <c r="D352" s="179"/>
    </row>
    <row r="353" spans="4:4" x14ac:dyDescent="0.2">
      <c r="D353" s="179"/>
    </row>
    <row r="354" spans="4:4" x14ac:dyDescent="0.2">
      <c r="D354" s="179"/>
    </row>
    <row r="355" spans="4:4" x14ac:dyDescent="0.2">
      <c r="D355" s="179"/>
    </row>
    <row r="356" spans="4:4" x14ac:dyDescent="0.2">
      <c r="D356" s="179"/>
    </row>
    <row r="357" spans="4:4" x14ac:dyDescent="0.2">
      <c r="D357" s="179"/>
    </row>
    <row r="358" spans="4:4" x14ac:dyDescent="0.2">
      <c r="D358" s="179"/>
    </row>
    <row r="359" spans="4:4" x14ac:dyDescent="0.2">
      <c r="D359" s="179"/>
    </row>
    <row r="360" spans="4:4" x14ac:dyDescent="0.2">
      <c r="D360" s="179"/>
    </row>
    <row r="361" spans="4:4" x14ac:dyDescent="0.2">
      <c r="D361" s="179"/>
    </row>
    <row r="362" spans="4:4" x14ac:dyDescent="0.2">
      <c r="D362" s="179"/>
    </row>
    <row r="363" spans="4:4" x14ac:dyDescent="0.2">
      <c r="D363" s="179"/>
    </row>
    <row r="364" spans="4:4" x14ac:dyDescent="0.2">
      <c r="D364" s="179"/>
    </row>
    <row r="365" spans="4:4" x14ac:dyDescent="0.2">
      <c r="D365" s="179"/>
    </row>
    <row r="366" spans="4:4" x14ac:dyDescent="0.2">
      <c r="D366" s="179"/>
    </row>
    <row r="367" spans="4:4" x14ac:dyDescent="0.2">
      <c r="D367" s="179"/>
    </row>
    <row r="368" spans="4:4" x14ac:dyDescent="0.2">
      <c r="D368" s="179"/>
    </row>
    <row r="369" spans="4:4" x14ac:dyDescent="0.2">
      <c r="D369" s="179"/>
    </row>
    <row r="370" spans="4:4" x14ac:dyDescent="0.2">
      <c r="D370" s="179"/>
    </row>
    <row r="371" spans="4:4" x14ac:dyDescent="0.2">
      <c r="D371" s="179"/>
    </row>
    <row r="372" spans="4:4" x14ac:dyDescent="0.2">
      <c r="D372" s="179"/>
    </row>
    <row r="373" spans="4:4" x14ac:dyDescent="0.2">
      <c r="D373" s="179"/>
    </row>
    <row r="374" spans="4:4" x14ac:dyDescent="0.2">
      <c r="D374" s="179"/>
    </row>
    <row r="375" spans="4:4" x14ac:dyDescent="0.2">
      <c r="D375" s="179"/>
    </row>
    <row r="376" spans="4:4" x14ac:dyDescent="0.2">
      <c r="D376" s="179"/>
    </row>
    <row r="377" spans="4:4" x14ac:dyDescent="0.2">
      <c r="D377" s="179"/>
    </row>
    <row r="378" spans="4:4" x14ac:dyDescent="0.2">
      <c r="D378" s="179"/>
    </row>
    <row r="379" spans="4:4" x14ac:dyDescent="0.2">
      <c r="D379" s="179"/>
    </row>
    <row r="380" spans="4:4" x14ac:dyDescent="0.2">
      <c r="D380" s="179"/>
    </row>
    <row r="381" spans="4:4" x14ac:dyDescent="0.2">
      <c r="D381" s="179"/>
    </row>
    <row r="382" spans="4:4" x14ac:dyDescent="0.2">
      <c r="D382" s="179"/>
    </row>
    <row r="383" spans="4:4" x14ac:dyDescent="0.2">
      <c r="D383" s="179"/>
    </row>
    <row r="384" spans="4:4" x14ac:dyDescent="0.2">
      <c r="D384" s="179"/>
    </row>
    <row r="385" spans="4:4" x14ac:dyDescent="0.2">
      <c r="D385" s="179"/>
    </row>
    <row r="386" spans="4:4" x14ac:dyDescent="0.2">
      <c r="D386" s="179"/>
    </row>
    <row r="387" spans="4:4" x14ac:dyDescent="0.2">
      <c r="D387" s="179"/>
    </row>
    <row r="388" spans="4:4" x14ac:dyDescent="0.2">
      <c r="D388" s="179"/>
    </row>
    <row r="389" spans="4:4" x14ac:dyDescent="0.2">
      <c r="D389" s="179"/>
    </row>
    <row r="390" spans="4:4" x14ac:dyDescent="0.2">
      <c r="D390" s="179"/>
    </row>
    <row r="391" spans="4:4" x14ac:dyDescent="0.2">
      <c r="D391" s="179"/>
    </row>
    <row r="392" spans="4:4" x14ac:dyDescent="0.2">
      <c r="D392" s="179"/>
    </row>
    <row r="393" spans="4:4" x14ac:dyDescent="0.2">
      <c r="D393" s="179"/>
    </row>
    <row r="394" spans="4:4" x14ac:dyDescent="0.2">
      <c r="D394" s="179"/>
    </row>
    <row r="395" spans="4:4" x14ac:dyDescent="0.2">
      <c r="D395" s="179"/>
    </row>
    <row r="396" spans="4:4" x14ac:dyDescent="0.2">
      <c r="D396" s="179"/>
    </row>
    <row r="397" spans="4:4" x14ac:dyDescent="0.2">
      <c r="D397" s="179"/>
    </row>
    <row r="398" spans="4:4" x14ac:dyDescent="0.2">
      <c r="D398" s="179"/>
    </row>
    <row r="399" spans="4:4" x14ac:dyDescent="0.2">
      <c r="D399" s="179"/>
    </row>
    <row r="400" spans="4:4" x14ac:dyDescent="0.2">
      <c r="D400" s="179"/>
    </row>
    <row r="401" spans="4:4" x14ac:dyDescent="0.2">
      <c r="D401" s="179"/>
    </row>
    <row r="402" spans="4:4" x14ac:dyDescent="0.2">
      <c r="D402" s="179"/>
    </row>
    <row r="403" spans="4:4" x14ac:dyDescent="0.2">
      <c r="D403" s="179"/>
    </row>
    <row r="404" spans="4:4" x14ac:dyDescent="0.2">
      <c r="D404" s="179"/>
    </row>
    <row r="405" spans="4:4" x14ac:dyDescent="0.2">
      <c r="D405" s="179"/>
    </row>
    <row r="406" spans="4:4" x14ac:dyDescent="0.2">
      <c r="D406" s="179"/>
    </row>
    <row r="407" spans="4:4" x14ac:dyDescent="0.2">
      <c r="D407" s="179"/>
    </row>
    <row r="408" spans="4:4" x14ac:dyDescent="0.2">
      <c r="D408" s="179"/>
    </row>
    <row r="409" spans="4:4" x14ac:dyDescent="0.2">
      <c r="D409" s="179"/>
    </row>
    <row r="410" spans="4:4" x14ac:dyDescent="0.2">
      <c r="D410" s="179"/>
    </row>
    <row r="411" spans="4:4" x14ac:dyDescent="0.2">
      <c r="D411" s="179"/>
    </row>
    <row r="412" spans="4:4" x14ac:dyDescent="0.2">
      <c r="D412" s="179"/>
    </row>
    <row r="413" spans="4:4" x14ac:dyDescent="0.2">
      <c r="D413" s="179"/>
    </row>
    <row r="414" spans="4:4" x14ac:dyDescent="0.2">
      <c r="D414" s="179"/>
    </row>
    <row r="415" spans="4:4" x14ac:dyDescent="0.2">
      <c r="D415" s="179"/>
    </row>
    <row r="416" spans="4:4" x14ac:dyDescent="0.2">
      <c r="D416" s="179"/>
    </row>
    <row r="417" spans="4:4" x14ac:dyDescent="0.2">
      <c r="D417" s="179"/>
    </row>
    <row r="418" spans="4:4" x14ac:dyDescent="0.2">
      <c r="D418" s="179"/>
    </row>
    <row r="419" spans="4:4" x14ac:dyDescent="0.2">
      <c r="D419" s="179"/>
    </row>
    <row r="420" spans="4:4" x14ac:dyDescent="0.2">
      <c r="D420" s="179"/>
    </row>
    <row r="421" spans="4:4" x14ac:dyDescent="0.2">
      <c r="D421" s="179"/>
    </row>
    <row r="422" spans="4:4" x14ac:dyDescent="0.2">
      <c r="D422" s="179"/>
    </row>
    <row r="423" spans="4:4" x14ac:dyDescent="0.2">
      <c r="D423" s="179"/>
    </row>
    <row r="424" spans="4:4" x14ac:dyDescent="0.2">
      <c r="D424" s="179"/>
    </row>
    <row r="425" spans="4:4" x14ac:dyDescent="0.2">
      <c r="D425" s="179"/>
    </row>
    <row r="426" spans="4:4" x14ac:dyDescent="0.2">
      <c r="D426" s="179"/>
    </row>
    <row r="427" spans="4:4" x14ac:dyDescent="0.2">
      <c r="D427" s="179"/>
    </row>
    <row r="428" spans="4:4" x14ac:dyDescent="0.2">
      <c r="D428" s="179"/>
    </row>
    <row r="429" spans="4:4" x14ac:dyDescent="0.2">
      <c r="D429" s="179"/>
    </row>
    <row r="430" spans="4:4" x14ac:dyDescent="0.2">
      <c r="D430" s="179"/>
    </row>
    <row r="431" spans="4:4" x14ac:dyDescent="0.2">
      <c r="D431" s="179"/>
    </row>
    <row r="432" spans="4:4" x14ac:dyDescent="0.2">
      <c r="D432" s="179"/>
    </row>
    <row r="433" spans="4:4" x14ac:dyDescent="0.2">
      <c r="D433" s="179"/>
    </row>
    <row r="434" spans="4:4" x14ac:dyDescent="0.2">
      <c r="D434" s="179"/>
    </row>
    <row r="435" spans="4:4" x14ac:dyDescent="0.2">
      <c r="D435" s="179"/>
    </row>
    <row r="436" spans="4:4" x14ac:dyDescent="0.2">
      <c r="D436" s="179"/>
    </row>
    <row r="437" spans="4:4" x14ac:dyDescent="0.2">
      <c r="D437" s="179"/>
    </row>
    <row r="438" spans="4:4" x14ac:dyDescent="0.2">
      <c r="D438" s="179"/>
    </row>
    <row r="439" spans="4:4" x14ac:dyDescent="0.2">
      <c r="D439" s="179"/>
    </row>
    <row r="440" spans="4:4" x14ac:dyDescent="0.2">
      <c r="D440" s="179"/>
    </row>
    <row r="441" spans="4:4" x14ac:dyDescent="0.2">
      <c r="D441" s="179"/>
    </row>
    <row r="442" spans="4:4" x14ac:dyDescent="0.2">
      <c r="D442" s="179"/>
    </row>
    <row r="443" spans="4:4" x14ac:dyDescent="0.2">
      <c r="D443" s="179"/>
    </row>
    <row r="444" spans="4:4" x14ac:dyDescent="0.2">
      <c r="D444" s="179"/>
    </row>
    <row r="445" spans="4:4" x14ac:dyDescent="0.2">
      <c r="D445" s="179"/>
    </row>
    <row r="446" spans="4:4" x14ac:dyDescent="0.2">
      <c r="D446" s="179"/>
    </row>
    <row r="447" spans="4:4" x14ac:dyDescent="0.2">
      <c r="D447" s="179"/>
    </row>
    <row r="448" spans="4:4" x14ac:dyDescent="0.2">
      <c r="D448" s="179"/>
    </row>
    <row r="449" spans="4:4" x14ac:dyDescent="0.2">
      <c r="D449" s="179"/>
    </row>
    <row r="450" spans="4:4" x14ac:dyDescent="0.2">
      <c r="D450" s="179"/>
    </row>
    <row r="451" spans="4:4" x14ac:dyDescent="0.2">
      <c r="D451" s="179"/>
    </row>
    <row r="452" spans="4:4" x14ac:dyDescent="0.2">
      <c r="D452" s="179"/>
    </row>
    <row r="453" spans="4:4" x14ac:dyDescent="0.2">
      <c r="D453" s="179"/>
    </row>
    <row r="454" spans="4:4" x14ac:dyDescent="0.2">
      <c r="D454" s="179"/>
    </row>
    <row r="455" spans="4:4" x14ac:dyDescent="0.2">
      <c r="D455" s="179"/>
    </row>
    <row r="456" spans="4:4" x14ac:dyDescent="0.2">
      <c r="D456" s="179"/>
    </row>
    <row r="457" spans="4:4" x14ac:dyDescent="0.2">
      <c r="D457" s="179"/>
    </row>
    <row r="458" spans="4:4" x14ac:dyDescent="0.2">
      <c r="D458" s="179"/>
    </row>
    <row r="459" spans="4:4" x14ac:dyDescent="0.2">
      <c r="D459" s="179"/>
    </row>
    <row r="460" spans="4:4" x14ac:dyDescent="0.2">
      <c r="D460" s="179"/>
    </row>
    <row r="461" spans="4:4" x14ac:dyDescent="0.2">
      <c r="D461" s="179"/>
    </row>
    <row r="462" spans="4:4" x14ac:dyDescent="0.2">
      <c r="D462" s="179"/>
    </row>
    <row r="463" spans="4:4" x14ac:dyDescent="0.2">
      <c r="D463" s="179"/>
    </row>
    <row r="464" spans="4:4" x14ac:dyDescent="0.2">
      <c r="D464" s="179"/>
    </row>
    <row r="465" spans="4:4" x14ac:dyDescent="0.2">
      <c r="D465" s="179"/>
    </row>
    <row r="466" spans="4:4" x14ac:dyDescent="0.2">
      <c r="D466" s="179"/>
    </row>
    <row r="467" spans="4:4" x14ac:dyDescent="0.2">
      <c r="D467" s="179"/>
    </row>
    <row r="468" spans="4:4" x14ac:dyDescent="0.2">
      <c r="D468" s="179"/>
    </row>
    <row r="469" spans="4:4" x14ac:dyDescent="0.2">
      <c r="D469" s="179"/>
    </row>
    <row r="470" spans="4:4" x14ac:dyDescent="0.2">
      <c r="D470" s="179"/>
    </row>
    <row r="471" spans="4:4" x14ac:dyDescent="0.2">
      <c r="D471" s="179"/>
    </row>
    <row r="472" spans="4:4" x14ac:dyDescent="0.2">
      <c r="D472" s="179"/>
    </row>
    <row r="473" spans="4:4" x14ac:dyDescent="0.2">
      <c r="D473" s="179"/>
    </row>
    <row r="474" spans="4:4" x14ac:dyDescent="0.2">
      <c r="D474" s="179"/>
    </row>
    <row r="475" spans="4:4" x14ac:dyDescent="0.2">
      <c r="D475" s="179"/>
    </row>
    <row r="476" spans="4:4" x14ac:dyDescent="0.2">
      <c r="D476" s="179"/>
    </row>
    <row r="477" spans="4:4" x14ac:dyDescent="0.2">
      <c r="D477" s="179"/>
    </row>
    <row r="478" spans="4:4" x14ac:dyDescent="0.2">
      <c r="D478" s="179"/>
    </row>
    <row r="479" spans="4:4" x14ac:dyDescent="0.2">
      <c r="D479" s="179"/>
    </row>
    <row r="480" spans="4:4" x14ac:dyDescent="0.2">
      <c r="D480" s="179"/>
    </row>
    <row r="481" spans="4:4" x14ac:dyDescent="0.2">
      <c r="D481" s="179"/>
    </row>
    <row r="482" spans="4:4" x14ac:dyDescent="0.2">
      <c r="D482" s="179"/>
    </row>
    <row r="483" spans="4:4" x14ac:dyDescent="0.2">
      <c r="D483" s="179"/>
    </row>
    <row r="484" spans="4:4" x14ac:dyDescent="0.2">
      <c r="D484" s="179"/>
    </row>
    <row r="485" spans="4:4" x14ac:dyDescent="0.2">
      <c r="D485" s="179"/>
    </row>
    <row r="486" spans="4:4" x14ac:dyDescent="0.2">
      <c r="D486" s="179"/>
    </row>
    <row r="487" spans="4:4" x14ac:dyDescent="0.2">
      <c r="D487" s="179"/>
    </row>
    <row r="488" spans="4:4" x14ac:dyDescent="0.2">
      <c r="D488" s="179"/>
    </row>
    <row r="489" spans="4:4" x14ac:dyDescent="0.2">
      <c r="D489" s="179"/>
    </row>
    <row r="490" spans="4:4" x14ac:dyDescent="0.2">
      <c r="D490" s="179"/>
    </row>
    <row r="491" spans="4:4" x14ac:dyDescent="0.2">
      <c r="D491" s="179"/>
    </row>
    <row r="492" spans="4:4" x14ac:dyDescent="0.2">
      <c r="D492" s="179"/>
    </row>
    <row r="493" spans="4:4" x14ac:dyDescent="0.2">
      <c r="D493" s="179"/>
    </row>
    <row r="494" spans="4:4" x14ac:dyDescent="0.2">
      <c r="D494" s="179"/>
    </row>
    <row r="495" spans="4:4" x14ac:dyDescent="0.2">
      <c r="D495" s="179"/>
    </row>
    <row r="496" spans="4:4" x14ac:dyDescent="0.2">
      <c r="D496" s="179"/>
    </row>
    <row r="497" spans="4:4" x14ac:dyDescent="0.2">
      <c r="D497" s="179"/>
    </row>
    <row r="498" spans="4:4" x14ac:dyDescent="0.2">
      <c r="D498" s="179"/>
    </row>
    <row r="499" spans="4:4" x14ac:dyDescent="0.2">
      <c r="D499" s="179"/>
    </row>
    <row r="500" spans="4:4" x14ac:dyDescent="0.2">
      <c r="D500" s="179"/>
    </row>
    <row r="501" spans="4:4" x14ac:dyDescent="0.2">
      <c r="D501" s="179"/>
    </row>
    <row r="502" spans="4:4" x14ac:dyDescent="0.2">
      <c r="D502" s="179"/>
    </row>
    <row r="503" spans="4:4" x14ac:dyDescent="0.2">
      <c r="D503" s="179"/>
    </row>
    <row r="504" spans="4:4" x14ac:dyDescent="0.2">
      <c r="D504" s="179"/>
    </row>
    <row r="505" spans="4:4" x14ac:dyDescent="0.2">
      <c r="D505" s="179"/>
    </row>
    <row r="506" spans="4:4" x14ac:dyDescent="0.2">
      <c r="D506" s="179"/>
    </row>
    <row r="507" spans="4:4" x14ac:dyDescent="0.2">
      <c r="D507" s="179"/>
    </row>
    <row r="508" spans="4:4" x14ac:dyDescent="0.2">
      <c r="D508" s="179"/>
    </row>
    <row r="509" spans="4:4" x14ac:dyDescent="0.2">
      <c r="D509" s="179"/>
    </row>
    <row r="510" spans="4:4" x14ac:dyDescent="0.2">
      <c r="D510" s="179"/>
    </row>
    <row r="511" spans="4:4" x14ac:dyDescent="0.2">
      <c r="D511" s="179"/>
    </row>
    <row r="512" spans="4:4" x14ac:dyDescent="0.2">
      <c r="D512" s="179"/>
    </row>
    <row r="513" spans="4:4" x14ac:dyDescent="0.2">
      <c r="D513" s="179"/>
    </row>
    <row r="514" spans="4:4" x14ac:dyDescent="0.2">
      <c r="D514" s="179"/>
    </row>
    <row r="515" spans="4:4" x14ac:dyDescent="0.2">
      <c r="D515" s="179"/>
    </row>
    <row r="516" spans="4:4" x14ac:dyDescent="0.2">
      <c r="D516" s="179"/>
    </row>
    <row r="517" spans="4:4" x14ac:dyDescent="0.2">
      <c r="D517" s="179"/>
    </row>
    <row r="518" spans="4:4" x14ac:dyDescent="0.2">
      <c r="D518" s="179"/>
    </row>
    <row r="519" spans="4:4" x14ac:dyDescent="0.2">
      <c r="D519" s="179"/>
    </row>
    <row r="520" spans="4:4" x14ac:dyDescent="0.2">
      <c r="D520" s="179"/>
    </row>
    <row r="521" spans="4:4" x14ac:dyDescent="0.2">
      <c r="D521" s="179"/>
    </row>
    <row r="522" spans="4:4" x14ac:dyDescent="0.2">
      <c r="D522" s="179"/>
    </row>
    <row r="523" spans="4:4" x14ac:dyDescent="0.2">
      <c r="D523" s="179"/>
    </row>
    <row r="524" spans="4:4" x14ac:dyDescent="0.2">
      <c r="D524" s="179"/>
    </row>
    <row r="525" spans="4:4" x14ac:dyDescent="0.2">
      <c r="D525" s="179"/>
    </row>
    <row r="526" spans="4:4" x14ac:dyDescent="0.2">
      <c r="D526" s="179"/>
    </row>
    <row r="527" spans="4:4" x14ac:dyDescent="0.2">
      <c r="D527" s="179"/>
    </row>
    <row r="528" spans="4:4" x14ac:dyDescent="0.2">
      <c r="D528" s="179"/>
    </row>
    <row r="529" spans="4:4" x14ac:dyDescent="0.2">
      <c r="D529" s="179"/>
    </row>
    <row r="530" spans="4:4" x14ac:dyDescent="0.2">
      <c r="D530" s="179"/>
    </row>
    <row r="531" spans="4:4" x14ac:dyDescent="0.2">
      <c r="D531" s="179"/>
    </row>
    <row r="532" spans="4:4" x14ac:dyDescent="0.2">
      <c r="D532" s="179"/>
    </row>
    <row r="533" spans="4:4" x14ac:dyDescent="0.2">
      <c r="D533" s="179"/>
    </row>
    <row r="534" spans="4:4" x14ac:dyDescent="0.2">
      <c r="D534" s="179"/>
    </row>
    <row r="535" spans="4:4" x14ac:dyDescent="0.2">
      <c r="D535" s="179"/>
    </row>
    <row r="536" spans="4:4" x14ac:dyDescent="0.2">
      <c r="D536" s="179"/>
    </row>
    <row r="537" spans="4:4" x14ac:dyDescent="0.2">
      <c r="D537" s="179"/>
    </row>
    <row r="538" spans="4:4" x14ac:dyDescent="0.2">
      <c r="D538" s="179"/>
    </row>
    <row r="539" spans="4:4" x14ac:dyDescent="0.2">
      <c r="D539" s="179"/>
    </row>
    <row r="540" spans="4:4" x14ac:dyDescent="0.2">
      <c r="D540" s="179"/>
    </row>
    <row r="541" spans="4:4" x14ac:dyDescent="0.2">
      <c r="D541" s="179"/>
    </row>
    <row r="542" spans="4:4" x14ac:dyDescent="0.2">
      <c r="D542" s="179"/>
    </row>
    <row r="543" spans="4:4" x14ac:dyDescent="0.2">
      <c r="D543" s="179"/>
    </row>
    <row r="544" spans="4:4" x14ac:dyDescent="0.2">
      <c r="D544" s="179"/>
    </row>
    <row r="545" spans="4:4" x14ac:dyDescent="0.2">
      <c r="D545" s="179"/>
    </row>
    <row r="546" spans="4:4" x14ac:dyDescent="0.2">
      <c r="D546" s="179"/>
    </row>
    <row r="547" spans="4:4" x14ac:dyDescent="0.2">
      <c r="D547" s="179"/>
    </row>
    <row r="548" spans="4:4" x14ac:dyDescent="0.2">
      <c r="D548" s="179"/>
    </row>
    <row r="549" spans="4:4" x14ac:dyDescent="0.2">
      <c r="D549" s="179"/>
    </row>
    <row r="550" spans="4:4" x14ac:dyDescent="0.2">
      <c r="D550" s="179"/>
    </row>
    <row r="551" spans="4:4" x14ac:dyDescent="0.2">
      <c r="D551" s="179"/>
    </row>
    <row r="552" spans="4:4" x14ac:dyDescent="0.2">
      <c r="D552" s="179"/>
    </row>
    <row r="553" spans="4:4" x14ac:dyDescent="0.2">
      <c r="D553" s="179"/>
    </row>
    <row r="554" spans="4:4" x14ac:dyDescent="0.2">
      <c r="D554" s="179"/>
    </row>
    <row r="555" spans="4:4" x14ac:dyDescent="0.2">
      <c r="D555" s="179"/>
    </row>
    <row r="556" spans="4:4" x14ac:dyDescent="0.2">
      <c r="D556" s="179"/>
    </row>
    <row r="557" spans="4:4" x14ac:dyDescent="0.2">
      <c r="D557" s="179"/>
    </row>
    <row r="558" spans="4:4" x14ac:dyDescent="0.2">
      <c r="D558" s="179"/>
    </row>
    <row r="559" spans="4:4" x14ac:dyDescent="0.2">
      <c r="D559" s="179"/>
    </row>
    <row r="560" spans="4:4" x14ac:dyDescent="0.2">
      <c r="D560" s="179"/>
    </row>
    <row r="561" spans="4:4" x14ac:dyDescent="0.2">
      <c r="D561" s="179"/>
    </row>
    <row r="562" spans="4:4" x14ac:dyDescent="0.2">
      <c r="D562" s="179"/>
    </row>
    <row r="563" spans="4:4" x14ac:dyDescent="0.2">
      <c r="D563" s="179"/>
    </row>
    <row r="564" spans="4:4" x14ac:dyDescent="0.2">
      <c r="D564" s="179"/>
    </row>
    <row r="565" spans="4:4" x14ac:dyDescent="0.2">
      <c r="D565" s="179"/>
    </row>
    <row r="566" spans="4:4" x14ac:dyDescent="0.2">
      <c r="D566" s="179"/>
    </row>
    <row r="567" spans="4:4" x14ac:dyDescent="0.2">
      <c r="D567" s="179"/>
    </row>
    <row r="568" spans="4:4" x14ac:dyDescent="0.2">
      <c r="D568" s="179"/>
    </row>
    <row r="569" spans="4:4" x14ac:dyDescent="0.2">
      <c r="D569" s="179"/>
    </row>
    <row r="570" spans="4:4" x14ac:dyDescent="0.2">
      <c r="D570" s="179"/>
    </row>
    <row r="571" spans="4:4" x14ac:dyDescent="0.2">
      <c r="D571" s="179"/>
    </row>
    <row r="572" spans="4:4" x14ac:dyDescent="0.2">
      <c r="D572" s="179"/>
    </row>
    <row r="573" spans="4:4" x14ac:dyDescent="0.2">
      <c r="D573" s="179"/>
    </row>
    <row r="574" spans="4:4" x14ac:dyDescent="0.2">
      <c r="D574" s="179"/>
    </row>
    <row r="575" spans="4:4" x14ac:dyDescent="0.2">
      <c r="D575" s="179"/>
    </row>
    <row r="576" spans="4:4" x14ac:dyDescent="0.2">
      <c r="D576" s="179"/>
    </row>
    <row r="577" spans="4:4" x14ac:dyDescent="0.2">
      <c r="D577" s="179"/>
    </row>
    <row r="578" spans="4:4" x14ac:dyDescent="0.2">
      <c r="D578" s="179"/>
    </row>
    <row r="579" spans="4:4" x14ac:dyDescent="0.2">
      <c r="D579" s="179"/>
    </row>
    <row r="580" spans="4:4" x14ac:dyDescent="0.2">
      <c r="D580" s="179"/>
    </row>
    <row r="581" spans="4:4" x14ac:dyDescent="0.2">
      <c r="D581" s="179"/>
    </row>
    <row r="582" spans="4:4" x14ac:dyDescent="0.2">
      <c r="D582" s="179"/>
    </row>
    <row r="583" spans="4:4" x14ac:dyDescent="0.2">
      <c r="D583" s="179"/>
    </row>
    <row r="584" spans="4:4" x14ac:dyDescent="0.2">
      <c r="D584" s="179"/>
    </row>
    <row r="585" spans="4:4" x14ac:dyDescent="0.2">
      <c r="D585" s="179"/>
    </row>
    <row r="586" spans="4:4" x14ac:dyDescent="0.2">
      <c r="D586" s="179"/>
    </row>
    <row r="587" spans="4:4" x14ac:dyDescent="0.2">
      <c r="D587" s="179"/>
    </row>
    <row r="588" spans="4:4" x14ac:dyDescent="0.2">
      <c r="D588" s="179"/>
    </row>
    <row r="589" spans="4:4" x14ac:dyDescent="0.2">
      <c r="D589" s="179"/>
    </row>
    <row r="590" spans="4:4" x14ac:dyDescent="0.2">
      <c r="D590" s="179"/>
    </row>
    <row r="591" spans="4:4" x14ac:dyDescent="0.2">
      <c r="D591" s="179"/>
    </row>
    <row r="592" spans="4:4" x14ac:dyDescent="0.2">
      <c r="D592" s="179"/>
    </row>
    <row r="593" spans="4:4" x14ac:dyDescent="0.2">
      <c r="D593" s="179"/>
    </row>
    <row r="594" spans="4:4" x14ac:dyDescent="0.2">
      <c r="D594" s="179"/>
    </row>
    <row r="595" spans="4:4" x14ac:dyDescent="0.2">
      <c r="D595" s="179"/>
    </row>
    <row r="596" spans="4:4" x14ac:dyDescent="0.2">
      <c r="D596" s="179"/>
    </row>
    <row r="597" spans="4:4" x14ac:dyDescent="0.2">
      <c r="D597" s="179"/>
    </row>
    <row r="598" spans="4:4" x14ac:dyDescent="0.2">
      <c r="D598" s="179"/>
    </row>
    <row r="599" spans="4:4" x14ac:dyDescent="0.2">
      <c r="D599" s="179"/>
    </row>
    <row r="600" spans="4:4" x14ac:dyDescent="0.2">
      <c r="D600" s="179"/>
    </row>
    <row r="601" spans="4:4" x14ac:dyDescent="0.2">
      <c r="D601" s="179"/>
    </row>
    <row r="602" spans="4:4" x14ac:dyDescent="0.2">
      <c r="D602" s="179"/>
    </row>
    <row r="603" spans="4:4" x14ac:dyDescent="0.2">
      <c r="D603" s="179"/>
    </row>
    <row r="604" spans="4:4" x14ac:dyDescent="0.2">
      <c r="D604" s="179"/>
    </row>
    <row r="605" spans="4:4" x14ac:dyDescent="0.2">
      <c r="D605" s="179"/>
    </row>
    <row r="606" spans="4:4" x14ac:dyDescent="0.2">
      <c r="D606" s="179"/>
    </row>
    <row r="607" spans="4:4" x14ac:dyDescent="0.2">
      <c r="D607" s="179"/>
    </row>
    <row r="608" spans="4:4" x14ac:dyDescent="0.2">
      <c r="D608" s="179"/>
    </row>
    <row r="609" spans="4:4" x14ac:dyDescent="0.2">
      <c r="D609" s="179"/>
    </row>
    <row r="610" spans="4:4" x14ac:dyDescent="0.2">
      <c r="D610" s="179"/>
    </row>
    <row r="611" spans="4:4" x14ac:dyDescent="0.2">
      <c r="D611" s="179"/>
    </row>
    <row r="612" spans="4:4" x14ac:dyDescent="0.2">
      <c r="D612" s="179"/>
    </row>
    <row r="613" spans="4:4" x14ac:dyDescent="0.2">
      <c r="D613" s="179"/>
    </row>
    <row r="614" spans="4:4" x14ac:dyDescent="0.2">
      <c r="D614" s="179"/>
    </row>
    <row r="615" spans="4:4" x14ac:dyDescent="0.2">
      <c r="D615" s="179"/>
    </row>
    <row r="616" spans="4:4" x14ac:dyDescent="0.2">
      <c r="D616" s="179"/>
    </row>
    <row r="617" spans="4:4" x14ac:dyDescent="0.2">
      <c r="D617" s="179"/>
    </row>
    <row r="618" spans="4:4" x14ac:dyDescent="0.2">
      <c r="D618" s="179"/>
    </row>
    <row r="619" spans="4:4" x14ac:dyDescent="0.2">
      <c r="D619" s="179"/>
    </row>
    <row r="620" spans="4:4" x14ac:dyDescent="0.2">
      <c r="D620" s="179"/>
    </row>
    <row r="621" spans="4:4" x14ac:dyDescent="0.2">
      <c r="D621" s="179"/>
    </row>
    <row r="622" spans="4:4" x14ac:dyDescent="0.2">
      <c r="D622" s="179"/>
    </row>
    <row r="623" spans="4:4" x14ac:dyDescent="0.2">
      <c r="D623" s="179"/>
    </row>
    <row r="624" spans="4:4" x14ac:dyDescent="0.2">
      <c r="D624" s="179"/>
    </row>
    <row r="625" spans="4:4" x14ac:dyDescent="0.2">
      <c r="D625" s="179"/>
    </row>
    <row r="626" spans="4:4" x14ac:dyDescent="0.2">
      <c r="D626" s="179"/>
    </row>
    <row r="627" spans="4:4" x14ac:dyDescent="0.2">
      <c r="D627" s="179"/>
    </row>
    <row r="628" spans="4:4" x14ac:dyDescent="0.2">
      <c r="D628" s="179"/>
    </row>
    <row r="629" spans="4:4" x14ac:dyDescent="0.2">
      <c r="D629" s="179"/>
    </row>
    <row r="630" spans="4:4" x14ac:dyDescent="0.2">
      <c r="D630" s="179"/>
    </row>
    <row r="631" spans="4:4" x14ac:dyDescent="0.2">
      <c r="D631" s="179"/>
    </row>
    <row r="632" spans="4:4" x14ac:dyDescent="0.2">
      <c r="D632" s="179"/>
    </row>
    <row r="633" spans="4:4" x14ac:dyDescent="0.2">
      <c r="D633" s="179"/>
    </row>
    <row r="634" spans="4:4" x14ac:dyDescent="0.2">
      <c r="D634" s="179"/>
    </row>
    <row r="635" spans="4:4" x14ac:dyDescent="0.2">
      <c r="D635" s="179"/>
    </row>
    <row r="636" spans="4:4" x14ac:dyDescent="0.2">
      <c r="D636" s="179"/>
    </row>
    <row r="637" spans="4:4" x14ac:dyDescent="0.2">
      <c r="D637" s="179"/>
    </row>
    <row r="638" spans="4:4" x14ac:dyDescent="0.2">
      <c r="D638" s="179"/>
    </row>
    <row r="639" spans="4:4" x14ac:dyDescent="0.2">
      <c r="D639" s="179"/>
    </row>
    <row r="640" spans="4:4" x14ac:dyDescent="0.2">
      <c r="D640" s="179"/>
    </row>
    <row r="641" spans="4:4" x14ac:dyDescent="0.2">
      <c r="D641" s="179"/>
    </row>
    <row r="642" spans="4:4" x14ac:dyDescent="0.2">
      <c r="D642" s="179"/>
    </row>
    <row r="643" spans="4:4" x14ac:dyDescent="0.2">
      <c r="D643" s="179"/>
    </row>
    <row r="644" spans="4:4" x14ac:dyDescent="0.2">
      <c r="D644" s="179"/>
    </row>
    <row r="645" spans="4:4" x14ac:dyDescent="0.2">
      <c r="D645" s="179"/>
    </row>
    <row r="646" spans="4:4" x14ac:dyDescent="0.2">
      <c r="D646" s="179"/>
    </row>
    <row r="647" spans="4:4" x14ac:dyDescent="0.2">
      <c r="D647" s="179"/>
    </row>
    <row r="648" spans="4:4" x14ac:dyDescent="0.2">
      <c r="D648" s="179"/>
    </row>
    <row r="649" spans="4:4" x14ac:dyDescent="0.2">
      <c r="D649" s="179"/>
    </row>
    <row r="650" spans="4:4" x14ac:dyDescent="0.2">
      <c r="D650" s="179"/>
    </row>
    <row r="651" spans="4:4" x14ac:dyDescent="0.2">
      <c r="D651" s="179"/>
    </row>
    <row r="652" spans="4:4" x14ac:dyDescent="0.2">
      <c r="D652" s="179"/>
    </row>
    <row r="653" spans="4:4" x14ac:dyDescent="0.2">
      <c r="D653" s="179"/>
    </row>
    <row r="654" spans="4:4" x14ac:dyDescent="0.2">
      <c r="D654" s="179"/>
    </row>
    <row r="655" spans="4:4" x14ac:dyDescent="0.2">
      <c r="D655" s="179"/>
    </row>
    <row r="656" spans="4:4" x14ac:dyDescent="0.2">
      <c r="D656" s="179"/>
    </row>
    <row r="657" spans="4:4" x14ac:dyDescent="0.2">
      <c r="D657" s="179"/>
    </row>
    <row r="658" spans="4:4" x14ac:dyDescent="0.2">
      <c r="D658" s="179"/>
    </row>
    <row r="659" spans="4:4" x14ac:dyDescent="0.2">
      <c r="D659" s="179"/>
    </row>
    <row r="660" spans="4:4" x14ac:dyDescent="0.2">
      <c r="D660" s="179"/>
    </row>
    <row r="661" spans="4:4" x14ac:dyDescent="0.2">
      <c r="D661" s="179"/>
    </row>
    <row r="662" spans="4:4" x14ac:dyDescent="0.2">
      <c r="D662" s="179"/>
    </row>
    <row r="663" spans="4:4" x14ac:dyDescent="0.2">
      <c r="D663" s="179"/>
    </row>
    <row r="664" spans="4:4" x14ac:dyDescent="0.2">
      <c r="D664" s="179"/>
    </row>
    <row r="665" spans="4:4" x14ac:dyDescent="0.2">
      <c r="D665" s="179"/>
    </row>
    <row r="666" spans="4:4" x14ac:dyDescent="0.2">
      <c r="D666" s="179"/>
    </row>
    <row r="667" spans="4:4" x14ac:dyDescent="0.2">
      <c r="D667" s="179"/>
    </row>
    <row r="668" spans="4:4" x14ac:dyDescent="0.2">
      <c r="D668" s="179"/>
    </row>
    <row r="669" spans="4:4" x14ac:dyDescent="0.2">
      <c r="D669" s="179"/>
    </row>
    <row r="670" spans="4:4" x14ac:dyDescent="0.2">
      <c r="D670" s="179"/>
    </row>
    <row r="671" spans="4:4" x14ac:dyDescent="0.2">
      <c r="D671" s="179"/>
    </row>
    <row r="672" spans="4:4" x14ac:dyDescent="0.2">
      <c r="D672" s="179"/>
    </row>
    <row r="673" spans="4:4" x14ac:dyDescent="0.2">
      <c r="D673" s="179"/>
    </row>
    <row r="674" spans="4:4" x14ac:dyDescent="0.2">
      <c r="D674" s="179"/>
    </row>
    <row r="675" spans="4:4" x14ac:dyDescent="0.2">
      <c r="D675" s="179"/>
    </row>
    <row r="676" spans="4:4" x14ac:dyDescent="0.2">
      <c r="D676" s="179"/>
    </row>
    <row r="677" spans="4:4" x14ac:dyDescent="0.2">
      <c r="D677" s="179"/>
    </row>
    <row r="678" spans="4:4" x14ac:dyDescent="0.2">
      <c r="D678" s="179"/>
    </row>
    <row r="679" spans="4:4" x14ac:dyDescent="0.2">
      <c r="D679" s="179"/>
    </row>
    <row r="680" spans="4:4" x14ac:dyDescent="0.2">
      <c r="D680" s="179"/>
    </row>
    <row r="681" spans="4:4" x14ac:dyDescent="0.2">
      <c r="D681" s="179"/>
    </row>
    <row r="682" spans="4:4" x14ac:dyDescent="0.2">
      <c r="D682" s="179"/>
    </row>
    <row r="683" spans="4:4" x14ac:dyDescent="0.2">
      <c r="D683" s="179"/>
    </row>
    <row r="684" spans="4:4" x14ac:dyDescent="0.2">
      <c r="D684" s="179"/>
    </row>
    <row r="685" spans="4:4" x14ac:dyDescent="0.2">
      <c r="D685" s="179"/>
    </row>
    <row r="686" spans="4:4" x14ac:dyDescent="0.2">
      <c r="D686" s="179"/>
    </row>
    <row r="687" spans="4:4" x14ac:dyDescent="0.2">
      <c r="D687" s="179"/>
    </row>
    <row r="688" spans="4:4" x14ac:dyDescent="0.2">
      <c r="D688" s="179"/>
    </row>
    <row r="689" spans="4:4" x14ac:dyDescent="0.2">
      <c r="D689" s="179"/>
    </row>
    <row r="690" spans="4:4" x14ac:dyDescent="0.2">
      <c r="D690" s="179"/>
    </row>
    <row r="691" spans="4:4" x14ac:dyDescent="0.2">
      <c r="D691" s="179"/>
    </row>
    <row r="692" spans="4:4" x14ac:dyDescent="0.2">
      <c r="D692" s="179"/>
    </row>
    <row r="693" spans="4:4" x14ac:dyDescent="0.2">
      <c r="D693" s="179"/>
    </row>
    <row r="694" spans="4:4" x14ac:dyDescent="0.2">
      <c r="D694" s="179"/>
    </row>
    <row r="695" spans="4:4" x14ac:dyDescent="0.2">
      <c r="D695" s="179"/>
    </row>
    <row r="696" spans="4:4" x14ac:dyDescent="0.2">
      <c r="D696" s="179"/>
    </row>
    <row r="697" spans="4:4" x14ac:dyDescent="0.2">
      <c r="D697" s="179"/>
    </row>
    <row r="698" spans="4:4" x14ac:dyDescent="0.2">
      <c r="D698" s="179"/>
    </row>
    <row r="699" spans="4:4" x14ac:dyDescent="0.2">
      <c r="D699" s="179"/>
    </row>
    <row r="700" spans="4:4" x14ac:dyDescent="0.2">
      <c r="D700" s="179"/>
    </row>
    <row r="701" spans="4:4" x14ac:dyDescent="0.2">
      <c r="D701" s="179"/>
    </row>
    <row r="702" spans="4:4" x14ac:dyDescent="0.2">
      <c r="D702" s="179"/>
    </row>
    <row r="703" spans="4:4" x14ac:dyDescent="0.2">
      <c r="D703" s="179"/>
    </row>
    <row r="704" spans="4:4" x14ac:dyDescent="0.2">
      <c r="D704" s="179"/>
    </row>
    <row r="705" spans="4:4" x14ac:dyDescent="0.2">
      <c r="D705" s="179"/>
    </row>
    <row r="706" spans="4:4" x14ac:dyDescent="0.2">
      <c r="D706" s="179"/>
    </row>
    <row r="707" spans="4:4" x14ac:dyDescent="0.2">
      <c r="D707" s="179"/>
    </row>
    <row r="708" spans="4:4" x14ac:dyDescent="0.2">
      <c r="D708" s="179"/>
    </row>
    <row r="709" spans="4:4" x14ac:dyDescent="0.2">
      <c r="D709" s="179"/>
    </row>
    <row r="710" spans="4:4" x14ac:dyDescent="0.2">
      <c r="D710" s="179"/>
    </row>
    <row r="711" spans="4:4" x14ac:dyDescent="0.2">
      <c r="D711" s="179"/>
    </row>
    <row r="712" spans="4:4" x14ac:dyDescent="0.2">
      <c r="D712" s="179"/>
    </row>
    <row r="713" spans="4:4" x14ac:dyDescent="0.2">
      <c r="D713" s="179"/>
    </row>
    <row r="714" spans="4:4" x14ac:dyDescent="0.2">
      <c r="D714" s="179"/>
    </row>
    <row r="715" spans="4:4" x14ac:dyDescent="0.2">
      <c r="D715" s="179"/>
    </row>
    <row r="716" spans="4:4" x14ac:dyDescent="0.2">
      <c r="D716" s="179"/>
    </row>
    <row r="717" spans="4:4" x14ac:dyDescent="0.2">
      <c r="D717" s="179"/>
    </row>
    <row r="718" spans="4:4" x14ac:dyDescent="0.2">
      <c r="D718" s="179"/>
    </row>
    <row r="719" spans="4:4" x14ac:dyDescent="0.2">
      <c r="D719" s="179"/>
    </row>
    <row r="720" spans="4:4" x14ac:dyDescent="0.2">
      <c r="D720" s="179"/>
    </row>
    <row r="721" spans="4:4" x14ac:dyDescent="0.2">
      <c r="D721" s="179"/>
    </row>
    <row r="722" spans="4:4" x14ac:dyDescent="0.2">
      <c r="D722" s="179"/>
    </row>
    <row r="723" spans="4:4" x14ac:dyDescent="0.2">
      <c r="D723" s="179"/>
    </row>
    <row r="724" spans="4:4" x14ac:dyDescent="0.2">
      <c r="D724" s="179"/>
    </row>
    <row r="725" spans="4:4" x14ac:dyDescent="0.2">
      <c r="D725" s="179"/>
    </row>
    <row r="726" spans="4:4" x14ac:dyDescent="0.2">
      <c r="D726" s="179"/>
    </row>
    <row r="727" spans="4:4" x14ac:dyDescent="0.2">
      <c r="D727" s="179"/>
    </row>
    <row r="728" spans="4:4" x14ac:dyDescent="0.2">
      <c r="D728" s="179"/>
    </row>
    <row r="729" spans="4:4" x14ac:dyDescent="0.2">
      <c r="D729" s="179"/>
    </row>
    <row r="730" spans="4:4" x14ac:dyDescent="0.2">
      <c r="D730" s="179"/>
    </row>
    <row r="731" spans="4:4" x14ac:dyDescent="0.2">
      <c r="D731" s="179"/>
    </row>
    <row r="732" spans="4:4" x14ac:dyDescent="0.2">
      <c r="D732" s="179"/>
    </row>
    <row r="733" spans="4:4" x14ac:dyDescent="0.2">
      <c r="D733" s="179"/>
    </row>
    <row r="734" spans="4:4" x14ac:dyDescent="0.2">
      <c r="D734" s="179"/>
    </row>
    <row r="735" spans="4:4" x14ac:dyDescent="0.2">
      <c r="D735" s="179"/>
    </row>
    <row r="736" spans="4:4" x14ac:dyDescent="0.2">
      <c r="D736" s="179"/>
    </row>
    <row r="737" spans="4:4" x14ac:dyDescent="0.2">
      <c r="D737" s="179"/>
    </row>
    <row r="738" spans="4:4" x14ac:dyDescent="0.2">
      <c r="D738" s="179"/>
    </row>
    <row r="739" spans="4:4" x14ac:dyDescent="0.2">
      <c r="D739" s="179"/>
    </row>
    <row r="740" spans="4:4" x14ac:dyDescent="0.2">
      <c r="D740" s="179"/>
    </row>
    <row r="741" spans="4:4" x14ac:dyDescent="0.2">
      <c r="D741" s="179"/>
    </row>
    <row r="742" spans="4:4" x14ac:dyDescent="0.2">
      <c r="D742" s="179"/>
    </row>
    <row r="743" spans="4:4" x14ac:dyDescent="0.2">
      <c r="D743" s="179"/>
    </row>
    <row r="744" spans="4:4" x14ac:dyDescent="0.2">
      <c r="D744" s="179"/>
    </row>
    <row r="745" spans="4:4" x14ac:dyDescent="0.2">
      <c r="D745" s="179"/>
    </row>
    <row r="746" spans="4:4" x14ac:dyDescent="0.2">
      <c r="D746" s="179"/>
    </row>
    <row r="747" spans="4:4" x14ac:dyDescent="0.2">
      <c r="D747" s="179"/>
    </row>
    <row r="748" spans="4:4" x14ac:dyDescent="0.2">
      <c r="D748" s="179"/>
    </row>
    <row r="749" spans="4:4" x14ac:dyDescent="0.2">
      <c r="D749" s="179"/>
    </row>
    <row r="750" spans="4:4" x14ac:dyDescent="0.2">
      <c r="D750" s="179"/>
    </row>
    <row r="751" spans="4:4" x14ac:dyDescent="0.2">
      <c r="D751" s="179"/>
    </row>
    <row r="752" spans="4:4" x14ac:dyDescent="0.2">
      <c r="D752" s="179"/>
    </row>
    <row r="753" spans="4:4" x14ac:dyDescent="0.2">
      <c r="D753" s="179"/>
    </row>
    <row r="754" spans="4:4" x14ac:dyDescent="0.2">
      <c r="D754" s="179"/>
    </row>
    <row r="755" spans="4:4" x14ac:dyDescent="0.2">
      <c r="D755" s="179"/>
    </row>
    <row r="756" spans="4:4" x14ac:dyDescent="0.2">
      <c r="D756" s="179"/>
    </row>
    <row r="757" spans="4:4" x14ac:dyDescent="0.2">
      <c r="D757" s="179"/>
    </row>
    <row r="758" spans="4:4" x14ac:dyDescent="0.2">
      <c r="D758" s="179"/>
    </row>
    <row r="759" spans="4:4" x14ac:dyDescent="0.2">
      <c r="D759" s="179"/>
    </row>
    <row r="760" spans="4:4" x14ac:dyDescent="0.2">
      <c r="D760" s="179"/>
    </row>
    <row r="761" spans="4:4" x14ac:dyDescent="0.2">
      <c r="D761" s="179"/>
    </row>
    <row r="762" spans="4:4" x14ac:dyDescent="0.2">
      <c r="D762" s="179"/>
    </row>
    <row r="763" spans="4:4" x14ac:dyDescent="0.2">
      <c r="D763" s="179"/>
    </row>
    <row r="764" spans="4:4" x14ac:dyDescent="0.2">
      <c r="D764" s="179"/>
    </row>
    <row r="765" spans="4:4" x14ac:dyDescent="0.2">
      <c r="D765" s="179"/>
    </row>
    <row r="766" spans="4:4" x14ac:dyDescent="0.2">
      <c r="D766" s="179"/>
    </row>
    <row r="767" spans="4:4" x14ac:dyDescent="0.2">
      <c r="D767" s="179"/>
    </row>
    <row r="768" spans="4:4" x14ac:dyDescent="0.2">
      <c r="D768" s="179"/>
    </row>
    <row r="769" spans="4:4" x14ac:dyDescent="0.2">
      <c r="D769" s="179"/>
    </row>
    <row r="770" spans="4:4" x14ac:dyDescent="0.2">
      <c r="D770" s="179"/>
    </row>
    <row r="771" spans="4:4" x14ac:dyDescent="0.2">
      <c r="D771" s="179"/>
    </row>
    <row r="772" spans="4:4" x14ac:dyDescent="0.2">
      <c r="D772" s="179"/>
    </row>
    <row r="773" spans="4:4" x14ac:dyDescent="0.2">
      <c r="D773" s="179"/>
    </row>
    <row r="774" spans="4:4" x14ac:dyDescent="0.2">
      <c r="D774" s="179"/>
    </row>
    <row r="775" spans="4:4" x14ac:dyDescent="0.2">
      <c r="D775" s="179"/>
    </row>
    <row r="776" spans="4:4" x14ac:dyDescent="0.2">
      <c r="D776" s="179"/>
    </row>
    <row r="777" spans="4:4" x14ac:dyDescent="0.2">
      <c r="D777" s="179"/>
    </row>
    <row r="778" spans="4:4" x14ac:dyDescent="0.2">
      <c r="D778" s="179"/>
    </row>
    <row r="779" spans="4:4" x14ac:dyDescent="0.2">
      <c r="D779" s="179"/>
    </row>
    <row r="780" spans="4:4" x14ac:dyDescent="0.2">
      <c r="D780" s="179"/>
    </row>
    <row r="781" spans="4:4" x14ac:dyDescent="0.2">
      <c r="D781" s="179"/>
    </row>
    <row r="782" spans="4:4" x14ac:dyDescent="0.2">
      <c r="D782" s="179"/>
    </row>
    <row r="783" spans="4:4" x14ac:dyDescent="0.2">
      <c r="D783" s="179"/>
    </row>
    <row r="784" spans="4:4" x14ac:dyDescent="0.2">
      <c r="D784" s="179"/>
    </row>
    <row r="785" spans="4:4" x14ac:dyDescent="0.2">
      <c r="D785" s="179"/>
    </row>
    <row r="786" spans="4:4" x14ac:dyDescent="0.2">
      <c r="D786" s="179"/>
    </row>
    <row r="787" spans="4:4" x14ac:dyDescent="0.2">
      <c r="D787" s="179"/>
    </row>
    <row r="788" spans="4:4" x14ac:dyDescent="0.2">
      <c r="D788" s="179"/>
    </row>
    <row r="789" spans="4:4" x14ac:dyDescent="0.2">
      <c r="D789" s="179"/>
    </row>
    <row r="790" spans="4:4" x14ac:dyDescent="0.2">
      <c r="D790" s="179"/>
    </row>
    <row r="791" spans="4:4" x14ac:dyDescent="0.2">
      <c r="D791" s="179"/>
    </row>
    <row r="792" spans="4:4" x14ac:dyDescent="0.2">
      <c r="D792" s="179"/>
    </row>
    <row r="793" spans="4:4" x14ac:dyDescent="0.2">
      <c r="D793" s="179"/>
    </row>
    <row r="794" spans="4:4" x14ac:dyDescent="0.2">
      <c r="D794" s="179"/>
    </row>
    <row r="795" spans="4:4" x14ac:dyDescent="0.2">
      <c r="D795" s="179"/>
    </row>
    <row r="796" spans="4:4" x14ac:dyDescent="0.2">
      <c r="D796" s="179"/>
    </row>
    <row r="797" spans="4:4" x14ac:dyDescent="0.2">
      <c r="D797" s="179"/>
    </row>
    <row r="798" spans="4:4" x14ac:dyDescent="0.2">
      <c r="D798" s="179"/>
    </row>
    <row r="799" spans="4:4" x14ac:dyDescent="0.2">
      <c r="D799" s="179"/>
    </row>
    <row r="800" spans="4:4" x14ac:dyDescent="0.2">
      <c r="D800" s="179"/>
    </row>
    <row r="801" spans="4:4" x14ac:dyDescent="0.2">
      <c r="D801" s="179"/>
    </row>
    <row r="802" spans="4:4" x14ac:dyDescent="0.2">
      <c r="D802" s="179"/>
    </row>
    <row r="803" spans="4:4" x14ac:dyDescent="0.2">
      <c r="D803" s="179"/>
    </row>
    <row r="804" spans="4:4" x14ac:dyDescent="0.2">
      <c r="D804" s="179"/>
    </row>
    <row r="805" spans="4:4" x14ac:dyDescent="0.2">
      <c r="D805" s="179"/>
    </row>
    <row r="806" spans="4:4" x14ac:dyDescent="0.2">
      <c r="D806" s="179"/>
    </row>
    <row r="807" spans="4:4" x14ac:dyDescent="0.2">
      <c r="D807" s="179"/>
    </row>
    <row r="808" spans="4:4" x14ac:dyDescent="0.2">
      <c r="D808" s="179"/>
    </row>
    <row r="809" spans="4:4" x14ac:dyDescent="0.2">
      <c r="D809" s="179"/>
    </row>
    <row r="810" spans="4:4" x14ac:dyDescent="0.2">
      <c r="D810" s="179"/>
    </row>
    <row r="811" spans="4:4" x14ac:dyDescent="0.2">
      <c r="D811" s="179"/>
    </row>
    <row r="812" spans="4:4" x14ac:dyDescent="0.2">
      <c r="D812" s="179"/>
    </row>
    <row r="813" spans="4:4" x14ac:dyDescent="0.2">
      <c r="D813" s="179"/>
    </row>
    <row r="814" spans="4:4" x14ac:dyDescent="0.2">
      <c r="D814" s="179"/>
    </row>
    <row r="815" spans="4:4" x14ac:dyDescent="0.2">
      <c r="D815" s="179"/>
    </row>
    <row r="816" spans="4:4" x14ac:dyDescent="0.2">
      <c r="D816" s="179"/>
    </row>
    <row r="817" spans="4:4" x14ac:dyDescent="0.2">
      <c r="D817" s="179"/>
    </row>
    <row r="818" spans="4:4" x14ac:dyDescent="0.2">
      <c r="D818" s="179"/>
    </row>
    <row r="819" spans="4:4" x14ac:dyDescent="0.2">
      <c r="D819" s="179"/>
    </row>
    <row r="820" spans="4:4" x14ac:dyDescent="0.2">
      <c r="D820" s="179"/>
    </row>
    <row r="821" spans="4:4" x14ac:dyDescent="0.2">
      <c r="D821" s="179"/>
    </row>
    <row r="822" spans="4:4" x14ac:dyDescent="0.2">
      <c r="D822" s="179"/>
    </row>
    <row r="823" spans="4:4" x14ac:dyDescent="0.2">
      <c r="D823" s="179"/>
    </row>
    <row r="824" spans="4:4" x14ac:dyDescent="0.2">
      <c r="D824" s="179"/>
    </row>
    <row r="825" spans="4:4" x14ac:dyDescent="0.2">
      <c r="D825" s="179"/>
    </row>
    <row r="826" spans="4:4" x14ac:dyDescent="0.2">
      <c r="D826" s="179"/>
    </row>
    <row r="827" spans="4:4" x14ac:dyDescent="0.2">
      <c r="D827" s="179"/>
    </row>
    <row r="828" spans="4:4" x14ac:dyDescent="0.2">
      <c r="D828" s="179"/>
    </row>
    <row r="829" spans="4:4" x14ac:dyDescent="0.2">
      <c r="D829" s="179"/>
    </row>
    <row r="830" spans="4:4" x14ac:dyDescent="0.2">
      <c r="D830" s="179"/>
    </row>
    <row r="831" spans="4:4" x14ac:dyDescent="0.2">
      <c r="D831" s="179"/>
    </row>
    <row r="832" spans="4:4" x14ac:dyDescent="0.2">
      <c r="D832" s="179"/>
    </row>
    <row r="833" spans="4:4" x14ac:dyDescent="0.2">
      <c r="D833" s="179"/>
    </row>
    <row r="834" spans="4:4" x14ac:dyDescent="0.2">
      <c r="D834" s="179"/>
    </row>
    <row r="835" spans="4:4" x14ac:dyDescent="0.2">
      <c r="D835" s="179"/>
    </row>
    <row r="836" spans="4:4" x14ac:dyDescent="0.2">
      <c r="D836" s="179"/>
    </row>
    <row r="837" spans="4:4" x14ac:dyDescent="0.2">
      <c r="D837" s="179"/>
    </row>
    <row r="838" spans="4:4" x14ac:dyDescent="0.2">
      <c r="D838" s="179"/>
    </row>
    <row r="839" spans="4:4" x14ac:dyDescent="0.2">
      <c r="D839" s="179"/>
    </row>
    <row r="840" spans="4:4" x14ac:dyDescent="0.2">
      <c r="D840" s="179"/>
    </row>
    <row r="841" spans="4:4" x14ac:dyDescent="0.2">
      <c r="D841" s="179"/>
    </row>
    <row r="842" spans="4:4" x14ac:dyDescent="0.2">
      <c r="D842" s="179"/>
    </row>
    <row r="843" spans="4:4" x14ac:dyDescent="0.2">
      <c r="D843" s="179"/>
    </row>
    <row r="844" spans="4:4" x14ac:dyDescent="0.2">
      <c r="D844" s="179"/>
    </row>
    <row r="845" spans="4:4" x14ac:dyDescent="0.2">
      <c r="D845" s="179"/>
    </row>
    <row r="846" spans="4:4" x14ac:dyDescent="0.2">
      <c r="D846" s="179"/>
    </row>
    <row r="847" spans="4:4" x14ac:dyDescent="0.2">
      <c r="D847" s="179"/>
    </row>
    <row r="848" spans="4:4" x14ac:dyDescent="0.2">
      <c r="D848" s="179"/>
    </row>
    <row r="849" spans="4:4" x14ac:dyDescent="0.2">
      <c r="D849" s="179"/>
    </row>
    <row r="850" spans="4:4" x14ac:dyDescent="0.2">
      <c r="D850" s="179"/>
    </row>
    <row r="851" spans="4:4" x14ac:dyDescent="0.2">
      <c r="D851" s="179"/>
    </row>
    <row r="852" spans="4:4" x14ac:dyDescent="0.2">
      <c r="D852" s="179"/>
    </row>
    <row r="853" spans="4:4" x14ac:dyDescent="0.2">
      <c r="D853" s="179"/>
    </row>
    <row r="854" spans="4:4" x14ac:dyDescent="0.2">
      <c r="D854" s="179"/>
    </row>
    <row r="855" spans="4:4" x14ac:dyDescent="0.2">
      <c r="D855" s="179"/>
    </row>
    <row r="856" spans="4:4" x14ac:dyDescent="0.2">
      <c r="D856" s="179"/>
    </row>
    <row r="857" spans="4:4" x14ac:dyDescent="0.2">
      <c r="D857" s="179"/>
    </row>
    <row r="858" spans="4:4" x14ac:dyDescent="0.2">
      <c r="D858" s="179"/>
    </row>
    <row r="859" spans="4:4" x14ac:dyDescent="0.2">
      <c r="D859" s="179"/>
    </row>
    <row r="860" spans="4:4" x14ac:dyDescent="0.2">
      <c r="D860" s="179"/>
    </row>
    <row r="861" spans="4:4" x14ac:dyDescent="0.2">
      <c r="D861" s="179"/>
    </row>
    <row r="862" spans="4:4" x14ac:dyDescent="0.2">
      <c r="D862" s="179"/>
    </row>
    <row r="863" spans="4:4" x14ac:dyDescent="0.2">
      <c r="D863" s="179"/>
    </row>
    <row r="864" spans="4:4" x14ac:dyDescent="0.2">
      <c r="D864" s="179"/>
    </row>
    <row r="865" spans="4:4" x14ac:dyDescent="0.2">
      <c r="D865" s="179"/>
    </row>
    <row r="866" spans="4:4" x14ac:dyDescent="0.2">
      <c r="D866" s="179"/>
    </row>
    <row r="867" spans="4:4" x14ac:dyDescent="0.2">
      <c r="D867" s="179"/>
    </row>
    <row r="868" spans="4:4" x14ac:dyDescent="0.2">
      <c r="D868" s="179"/>
    </row>
    <row r="869" spans="4:4" x14ac:dyDescent="0.2">
      <c r="D869" s="179"/>
    </row>
    <row r="870" spans="4:4" x14ac:dyDescent="0.2">
      <c r="D870" s="179"/>
    </row>
    <row r="871" spans="4:4" x14ac:dyDescent="0.2">
      <c r="D871" s="179"/>
    </row>
    <row r="872" spans="4:4" x14ac:dyDescent="0.2">
      <c r="D872" s="179"/>
    </row>
    <row r="873" spans="4:4" x14ac:dyDescent="0.2">
      <c r="D873" s="179"/>
    </row>
    <row r="874" spans="4:4" x14ac:dyDescent="0.2">
      <c r="D874" s="179"/>
    </row>
    <row r="875" spans="4:4" x14ac:dyDescent="0.2">
      <c r="D875" s="179"/>
    </row>
    <row r="876" spans="4:4" x14ac:dyDescent="0.2">
      <c r="D876" s="179"/>
    </row>
    <row r="877" spans="4:4" x14ac:dyDescent="0.2">
      <c r="D877" s="179"/>
    </row>
    <row r="878" spans="4:4" x14ac:dyDescent="0.2">
      <c r="D878" s="179"/>
    </row>
    <row r="879" spans="4:4" x14ac:dyDescent="0.2">
      <c r="D879" s="179"/>
    </row>
    <row r="880" spans="4:4" x14ac:dyDescent="0.2">
      <c r="D880" s="179"/>
    </row>
    <row r="881" spans="4:4" x14ac:dyDescent="0.2">
      <c r="D881" s="179"/>
    </row>
    <row r="882" spans="4:4" x14ac:dyDescent="0.2">
      <c r="D882" s="179"/>
    </row>
    <row r="883" spans="4:4" x14ac:dyDescent="0.2">
      <c r="D883" s="179"/>
    </row>
    <row r="884" spans="4:4" x14ac:dyDescent="0.2">
      <c r="D884" s="179"/>
    </row>
    <row r="885" spans="4:4" x14ac:dyDescent="0.2">
      <c r="D885" s="179"/>
    </row>
    <row r="886" spans="4:4" x14ac:dyDescent="0.2">
      <c r="D886" s="179"/>
    </row>
    <row r="887" spans="4:4" x14ac:dyDescent="0.2">
      <c r="D887" s="179"/>
    </row>
    <row r="888" spans="4:4" x14ac:dyDescent="0.2">
      <c r="D888" s="179"/>
    </row>
    <row r="889" spans="4:4" x14ac:dyDescent="0.2">
      <c r="D889" s="179"/>
    </row>
    <row r="890" spans="4:4" x14ac:dyDescent="0.2">
      <c r="D890" s="179"/>
    </row>
    <row r="891" spans="4:4" x14ac:dyDescent="0.2">
      <c r="D891" s="179"/>
    </row>
    <row r="892" spans="4:4" x14ac:dyDescent="0.2">
      <c r="D892" s="179"/>
    </row>
    <row r="893" spans="4:4" x14ac:dyDescent="0.2">
      <c r="D893" s="179"/>
    </row>
    <row r="894" spans="4:4" x14ac:dyDescent="0.2">
      <c r="D894" s="179"/>
    </row>
    <row r="895" spans="4:4" x14ac:dyDescent="0.2">
      <c r="D895" s="179"/>
    </row>
    <row r="896" spans="4:4" x14ac:dyDescent="0.2">
      <c r="D896" s="179"/>
    </row>
    <row r="897" spans="4:4" x14ac:dyDescent="0.2">
      <c r="D897" s="179"/>
    </row>
    <row r="898" spans="4:4" x14ac:dyDescent="0.2">
      <c r="D898" s="179"/>
    </row>
    <row r="899" spans="4:4" x14ac:dyDescent="0.2">
      <c r="D899" s="179"/>
    </row>
    <row r="900" spans="4:4" x14ac:dyDescent="0.2">
      <c r="D900" s="179"/>
    </row>
    <row r="901" spans="4:4" x14ac:dyDescent="0.2">
      <c r="D901" s="179"/>
    </row>
    <row r="902" spans="4:4" x14ac:dyDescent="0.2">
      <c r="D902" s="179"/>
    </row>
    <row r="903" spans="4:4" x14ac:dyDescent="0.2">
      <c r="D903" s="179"/>
    </row>
    <row r="904" spans="4:4" x14ac:dyDescent="0.2">
      <c r="D904" s="179"/>
    </row>
    <row r="905" spans="4:4" x14ac:dyDescent="0.2">
      <c r="D905" s="179"/>
    </row>
    <row r="906" spans="4:4" x14ac:dyDescent="0.2">
      <c r="D906" s="179"/>
    </row>
    <row r="907" spans="4:4" x14ac:dyDescent="0.2">
      <c r="D907" s="179"/>
    </row>
    <row r="908" spans="4:4" x14ac:dyDescent="0.2">
      <c r="D908" s="179"/>
    </row>
    <row r="909" spans="4:4" x14ac:dyDescent="0.2">
      <c r="D909" s="179"/>
    </row>
    <row r="910" spans="4:4" x14ac:dyDescent="0.2">
      <c r="D910" s="179"/>
    </row>
    <row r="911" spans="4:4" x14ac:dyDescent="0.2">
      <c r="D911" s="179"/>
    </row>
    <row r="912" spans="4:4" x14ac:dyDescent="0.2">
      <c r="D912" s="179"/>
    </row>
    <row r="913" spans="4:4" x14ac:dyDescent="0.2">
      <c r="D913" s="179"/>
    </row>
    <row r="914" spans="4:4" x14ac:dyDescent="0.2">
      <c r="D914" s="179"/>
    </row>
    <row r="915" spans="4:4" x14ac:dyDescent="0.2">
      <c r="D915" s="179"/>
    </row>
    <row r="916" spans="4:4" x14ac:dyDescent="0.2">
      <c r="D916" s="179"/>
    </row>
    <row r="917" spans="4:4" x14ac:dyDescent="0.2">
      <c r="D917" s="179"/>
    </row>
    <row r="918" spans="4:4" x14ac:dyDescent="0.2">
      <c r="D918" s="179"/>
    </row>
    <row r="919" spans="4:4" x14ac:dyDescent="0.2">
      <c r="D919" s="179"/>
    </row>
    <row r="920" spans="4:4" x14ac:dyDescent="0.2">
      <c r="D920" s="179"/>
    </row>
    <row r="921" spans="4:4" x14ac:dyDescent="0.2">
      <c r="D921" s="179"/>
    </row>
    <row r="922" spans="4:4" x14ac:dyDescent="0.2">
      <c r="D922" s="179"/>
    </row>
    <row r="923" spans="4:4" x14ac:dyDescent="0.2">
      <c r="D923" s="179"/>
    </row>
    <row r="924" spans="4:4" x14ac:dyDescent="0.2">
      <c r="D924" s="179"/>
    </row>
    <row r="925" spans="4:4" x14ac:dyDescent="0.2">
      <c r="D925" s="179"/>
    </row>
    <row r="926" spans="4:4" x14ac:dyDescent="0.2">
      <c r="D926" s="179"/>
    </row>
    <row r="927" spans="4:4" x14ac:dyDescent="0.2">
      <c r="D927" s="179"/>
    </row>
    <row r="928" spans="4:4" x14ac:dyDescent="0.2">
      <c r="D928" s="179"/>
    </row>
    <row r="929" spans="4:4" x14ac:dyDescent="0.2">
      <c r="D929" s="179"/>
    </row>
    <row r="930" spans="4:4" x14ac:dyDescent="0.2">
      <c r="D930" s="179"/>
    </row>
    <row r="931" spans="4:4" x14ac:dyDescent="0.2">
      <c r="D931" s="179"/>
    </row>
    <row r="932" spans="4:4" x14ac:dyDescent="0.2">
      <c r="D932" s="179"/>
    </row>
    <row r="933" spans="4:4" x14ac:dyDescent="0.2">
      <c r="D933" s="179"/>
    </row>
    <row r="934" spans="4:4" x14ac:dyDescent="0.2">
      <c r="D934" s="179"/>
    </row>
    <row r="935" spans="4:4" x14ac:dyDescent="0.2">
      <c r="D935" s="179"/>
    </row>
    <row r="936" spans="4:4" x14ac:dyDescent="0.2">
      <c r="D936" s="179"/>
    </row>
    <row r="937" spans="4:4" x14ac:dyDescent="0.2">
      <c r="D937" s="179"/>
    </row>
    <row r="938" spans="4:4" x14ac:dyDescent="0.2">
      <c r="D938" s="179"/>
    </row>
    <row r="939" spans="4:4" x14ac:dyDescent="0.2">
      <c r="D939" s="179"/>
    </row>
    <row r="940" spans="4:4" x14ac:dyDescent="0.2">
      <c r="D940" s="179"/>
    </row>
    <row r="941" spans="4:4" x14ac:dyDescent="0.2">
      <c r="D941" s="179"/>
    </row>
    <row r="942" spans="4:4" x14ac:dyDescent="0.2">
      <c r="D942" s="179"/>
    </row>
    <row r="943" spans="4:4" x14ac:dyDescent="0.2">
      <c r="D943" s="179"/>
    </row>
    <row r="944" spans="4:4" x14ac:dyDescent="0.2">
      <c r="D944" s="179"/>
    </row>
    <row r="945" spans="4:4" x14ac:dyDescent="0.2">
      <c r="D945" s="179"/>
    </row>
    <row r="946" spans="4:4" x14ac:dyDescent="0.2">
      <c r="D946" s="179"/>
    </row>
    <row r="947" spans="4:4" x14ac:dyDescent="0.2">
      <c r="D947" s="179"/>
    </row>
    <row r="948" spans="4:4" x14ac:dyDescent="0.2">
      <c r="D948" s="179"/>
    </row>
    <row r="949" spans="4:4" x14ac:dyDescent="0.2">
      <c r="D949" s="179"/>
    </row>
    <row r="950" spans="4:4" x14ac:dyDescent="0.2">
      <c r="D950" s="179"/>
    </row>
    <row r="951" spans="4:4" x14ac:dyDescent="0.2">
      <c r="D951" s="179"/>
    </row>
    <row r="952" spans="4:4" x14ac:dyDescent="0.2">
      <c r="D952" s="179"/>
    </row>
    <row r="953" spans="4:4" x14ac:dyDescent="0.2">
      <c r="D953" s="179"/>
    </row>
    <row r="954" spans="4:4" x14ac:dyDescent="0.2">
      <c r="D954" s="179"/>
    </row>
    <row r="955" spans="4:4" x14ac:dyDescent="0.2">
      <c r="D955" s="179"/>
    </row>
    <row r="956" spans="4:4" x14ac:dyDescent="0.2">
      <c r="D956" s="179"/>
    </row>
    <row r="957" spans="4:4" x14ac:dyDescent="0.2">
      <c r="D957" s="179"/>
    </row>
    <row r="958" spans="4:4" x14ac:dyDescent="0.2">
      <c r="D958" s="179"/>
    </row>
    <row r="959" spans="4:4" x14ac:dyDescent="0.2">
      <c r="D959" s="179"/>
    </row>
    <row r="960" spans="4:4" x14ac:dyDescent="0.2">
      <c r="D960" s="179"/>
    </row>
    <row r="961" spans="4:4" x14ac:dyDescent="0.2">
      <c r="D961" s="179"/>
    </row>
    <row r="962" spans="4:4" x14ac:dyDescent="0.2">
      <c r="D962" s="179"/>
    </row>
    <row r="963" spans="4:4" x14ac:dyDescent="0.2">
      <c r="D963" s="179"/>
    </row>
    <row r="964" spans="4:4" x14ac:dyDescent="0.2">
      <c r="D964" s="179"/>
    </row>
    <row r="965" spans="4:4" x14ac:dyDescent="0.2">
      <c r="D965" s="179"/>
    </row>
    <row r="966" spans="4:4" x14ac:dyDescent="0.2">
      <c r="D966" s="179"/>
    </row>
    <row r="967" spans="4:4" x14ac:dyDescent="0.2">
      <c r="D967" s="179"/>
    </row>
    <row r="968" spans="4:4" x14ac:dyDescent="0.2">
      <c r="D968" s="179"/>
    </row>
    <row r="969" spans="4:4" x14ac:dyDescent="0.2">
      <c r="D969" s="179"/>
    </row>
    <row r="970" spans="4:4" x14ac:dyDescent="0.2">
      <c r="D970" s="179"/>
    </row>
    <row r="971" spans="4:4" x14ac:dyDescent="0.2">
      <c r="D971" s="179"/>
    </row>
    <row r="972" spans="4:4" x14ac:dyDescent="0.2">
      <c r="D972" s="179"/>
    </row>
    <row r="973" spans="4:4" x14ac:dyDescent="0.2">
      <c r="D973" s="179"/>
    </row>
    <row r="974" spans="4:4" x14ac:dyDescent="0.2">
      <c r="D974" s="179"/>
    </row>
    <row r="975" spans="4:4" x14ac:dyDescent="0.2">
      <c r="D975" s="179"/>
    </row>
    <row r="976" spans="4:4" x14ac:dyDescent="0.2">
      <c r="D976" s="179"/>
    </row>
    <row r="977" spans="4:4" x14ac:dyDescent="0.2">
      <c r="D977" s="179"/>
    </row>
    <row r="978" spans="4:4" x14ac:dyDescent="0.2">
      <c r="D978" s="179"/>
    </row>
    <row r="979" spans="4:4" x14ac:dyDescent="0.2">
      <c r="D979" s="179"/>
    </row>
    <row r="980" spans="4:4" x14ac:dyDescent="0.2">
      <c r="D980" s="179"/>
    </row>
    <row r="981" spans="4:4" x14ac:dyDescent="0.2">
      <c r="D981" s="179"/>
    </row>
    <row r="982" spans="4:4" x14ac:dyDescent="0.2">
      <c r="D982" s="179"/>
    </row>
    <row r="983" spans="4:4" x14ac:dyDescent="0.2">
      <c r="D983" s="179"/>
    </row>
    <row r="984" spans="4:4" x14ac:dyDescent="0.2">
      <c r="D984" s="179"/>
    </row>
    <row r="985" spans="4:4" x14ac:dyDescent="0.2">
      <c r="D985" s="179"/>
    </row>
    <row r="986" spans="4:4" x14ac:dyDescent="0.2">
      <c r="D986" s="179"/>
    </row>
    <row r="987" spans="4:4" x14ac:dyDescent="0.2">
      <c r="D987" s="179"/>
    </row>
    <row r="988" spans="4:4" x14ac:dyDescent="0.2">
      <c r="D988" s="179"/>
    </row>
    <row r="989" spans="4:4" x14ac:dyDescent="0.2">
      <c r="D989" s="179"/>
    </row>
    <row r="990" spans="4:4" x14ac:dyDescent="0.2">
      <c r="D990" s="179"/>
    </row>
    <row r="991" spans="4:4" x14ac:dyDescent="0.2">
      <c r="D991" s="179"/>
    </row>
    <row r="992" spans="4:4" x14ac:dyDescent="0.2">
      <c r="D992" s="179"/>
    </row>
    <row r="993" spans="4:4" x14ac:dyDescent="0.2">
      <c r="D993" s="179"/>
    </row>
    <row r="994" spans="4:4" x14ac:dyDescent="0.2">
      <c r="D994" s="179"/>
    </row>
    <row r="995" spans="4:4" x14ac:dyDescent="0.2">
      <c r="D995" s="179"/>
    </row>
    <row r="996" spans="4:4" x14ac:dyDescent="0.2">
      <c r="D996" s="179"/>
    </row>
    <row r="997" spans="4:4" x14ac:dyDescent="0.2">
      <c r="D997" s="179"/>
    </row>
    <row r="998" spans="4:4" x14ac:dyDescent="0.2">
      <c r="D998" s="179"/>
    </row>
    <row r="999" spans="4:4" x14ac:dyDescent="0.2">
      <c r="D999" s="179"/>
    </row>
    <row r="1000" spans="4:4" x14ac:dyDescent="0.2">
      <c r="D1000" s="179"/>
    </row>
    <row r="1001" spans="4:4" x14ac:dyDescent="0.2">
      <c r="D1001" s="179"/>
    </row>
    <row r="1002" spans="4:4" x14ac:dyDescent="0.2">
      <c r="D1002" s="179"/>
    </row>
    <row r="1003" spans="4:4" x14ac:dyDescent="0.2">
      <c r="D1003" s="179"/>
    </row>
    <row r="1004" spans="4:4" x14ac:dyDescent="0.2">
      <c r="D1004" s="179"/>
    </row>
    <row r="1005" spans="4:4" x14ac:dyDescent="0.2">
      <c r="D1005" s="179"/>
    </row>
    <row r="1006" spans="4:4" x14ac:dyDescent="0.2">
      <c r="D1006" s="179"/>
    </row>
    <row r="1007" spans="4:4" x14ac:dyDescent="0.2">
      <c r="D1007" s="179"/>
    </row>
    <row r="1008" spans="4:4" x14ac:dyDescent="0.2">
      <c r="D1008" s="179"/>
    </row>
    <row r="1009" spans="4:4" x14ac:dyDescent="0.2">
      <c r="D1009" s="179"/>
    </row>
    <row r="1010" spans="4:4" x14ac:dyDescent="0.2">
      <c r="D1010" s="179"/>
    </row>
    <row r="1011" spans="4:4" x14ac:dyDescent="0.2">
      <c r="D1011" s="179"/>
    </row>
    <row r="1012" spans="4:4" x14ac:dyDescent="0.2">
      <c r="D1012" s="179"/>
    </row>
    <row r="1013" spans="4:4" x14ac:dyDescent="0.2">
      <c r="D1013" s="179"/>
    </row>
    <row r="1014" spans="4:4" x14ac:dyDescent="0.2">
      <c r="D1014" s="179"/>
    </row>
    <row r="1015" spans="4:4" x14ac:dyDescent="0.2">
      <c r="D1015" s="179"/>
    </row>
    <row r="1016" spans="4:4" x14ac:dyDescent="0.2">
      <c r="D1016" s="179"/>
    </row>
    <row r="1017" spans="4:4" x14ac:dyDescent="0.2">
      <c r="D1017" s="179"/>
    </row>
    <row r="1018" spans="4:4" x14ac:dyDescent="0.2">
      <c r="D1018" s="179"/>
    </row>
    <row r="1019" spans="4:4" x14ac:dyDescent="0.2">
      <c r="D1019" s="179"/>
    </row>
    <row r="1020" spans="4:4" x14ac:dyDescent="0.2">
      <c r="D1020" s="179"/>
    </row>
    <row r="1021" spans="4:4" x14ac:dyDescent="0.2">
      <c r="D1021" s="179"/>
    </row>
    <row r="1022" spans="4:4" x14ac:dyDescent="0.2">
      <c r="D1022" s="179"/>
    </row>
    <row r="1023" spans="4:4" x14ac:dyDescent="0.2">
      <c r="D1023" s="179"/>
    </row>
    <row r="1024" spans="4:4" x14ac:dyDescent="0.2">
      <c r="D1024" s="179"/>
    </row>
    <row r="1025" spans="4:4" x14ac:dyDescent="0.2">
      <c r="D1025" s="179"/>
    </row>
    <row r="1026" spans="4:4" x14ac:dyDescent="0.2">
      <c r="D1026" s="179"/>
    </row>
    <row r="1027" spans="4:4" x14ac:dyDescent="0.2">
      <c r="D1027" s="179"/>
    </row>
    <row r="1028" spans="4:4" x14ac:dyDescent="0.2">
      <c r="D1028" s="179"/>
    </row>
    <row r="1029" spans="4:4" x14ac:dyDescent="0.2">
      <c r="D1029" s="179"/>
    </row>
    <row r="1030" spans="4:4" x14ac:dyDescent="0.2">
      <c r="D1030" s="179"/>
    </row>
    <row r="1031" spans="4:4" x14ac:dyDescent="0.2">
      <c r="D1031" s="179"/>
    </row>
    <row r="1032" spans="4:4" x14ac:dyDescent="0.2">
      <c r="D1032" s="179"/>
    </row>
    <row r="1033" spans="4:4" x14ac:dyDescent="0.2">
      <c r="D1033" s="179"/>
    </row>
    <row r="1034" spans="4:4" x14ac:dyDescent="0.2">
      <c r="D1034" s="179"/>
    </row>
    <row r="1035" spans="4:4" x14ac:dyDescent="0.2">
      <c r="D1035" s="179"/>
    </row>
    <row r="1036" spans="4:4" x14ac:dyDescent="0.2">
      <c r="D1036" s="179"/>
    </row>
    <row r="1037" spans="4:4" x14ac:dyDescent="0.2">
      <c r="D1037" s="179"/>
    </row>
    <row r="1038" spans="4:4" x14ac:dyDescent="0.2">
      <c r="D1038" s="179"/>
    </row>
    <row r="1039" spans="4:4" x14ac:dyDescent="0.2">
      <c r="D1039" s="179"/>
    </row>
    <row r="1040" spans="4:4" x14ac:dyDescent="0.2">
      <c r="D1040" s="179"/>
    </row>
    <row r="1041" spans="4:4" x14ac:dyDescent="0.2">
      <c r="D1041" s="179"/>
    </row>
    <row r="1042" spans="4:4" x14ac:dyDescent="0.2">
      <c r="D1042" s="179"/>
    </row>
    <row r="1043" spans="4:4" x14ac:dyDescent="0.2">
      <c r="D1043" s="179"/>
    </row>
    <row r="1044" spans="4:4" x14ac:dyDescent="0.2">
      <c r="D1044" s="179"/>
    </row>
    <row r="1045" spans="4:4" x14ac:dyDescent="0.2">
      <c r="D1045" s="179"/>
    </row>
    <row r="1046" spans="4:4" x14ac:dyDescent="0.2">
      <c r="D1046" s="179"/>
    </row>
    <row r="1047" spans="4:4" x14ac:dyDescent="0.2">
      <c r="D1047" s="179"/>
    </row>
    <row r="1048" spans="4:4" x14ac:dyDescent="0.2">
      <c r="D1048" s="179"/>
    </row>
    <row r="1049" spans="4:4" x14ac:dyDescent="0.2">
      <c r="D1049" s="179"/>
    </row>
    <row r="1050" spans="4:4" x14ac:dyDescent="0.2">
      <c r="D1050" s="179"/>
    </row>
    <row r="1051" spans="4:4" x14ac:dyDescent="0.2">
      <c r="D1051" s="179"/>
    </row>
    <row r="1052" spans="4:4" x14ac:dyDescent="0.2">
      <c r="D1052" s="179"/>
    </row>
    <row r="1053" spans="4:4" x14ac:dyDescent="0.2">
      <c r="D1053" s="179"/>
    </row>
    <row r="1054" spans="4:4" x14ac:dyDescent="0.2">
      <c r="D1054" s="179"/>
    </row>
    <row r="1055" spans="4:4" x14ac:dyDescent="0.2">
      <c r="D1055" s="179"/>
    </row>
    <row r="1056" spans="4:4" x14ac:dyDescent="0.2">
      <c r="D1056" s="179"/>
    </row>
    <row r="1057" spans="4:4" x14ac:dyDescent="0.2">
      <c r="D1057" s="179"/>
    </row>
    <row r="1058" spans="4:4" x14ac:dyDescent="0.2">
      <c r="D1058" s="179"/>
    </row>
    <row r="1059" spans="4:4" x14ac:dyDescent="0.2">
      <c r="D1059" s="179"/>
    </row>
    <row r="1060" spans="4:4" x14ac:dyDescent="0.2">
      <c r="D1060" s="179"/>
    </row>
    <row r="1061" spans="4:4" x14ac:dyDescent="0.2">
      <c r="D1061" s="179"/>
    </row>
    <row r="1062" spans="4:4" x14ac:dyDescent="0.2">
      <c r="D1062" s="179"/>
    </row>
    <row r="1063" spans="4:4" x14ac:dyDescent="0.2">
      <c r="D1063" s="179"/>
    </row>
    <row r="1064" spans="4:4" x14ac:dyDescent="0.2">
      <c r="D1064" s="179"/>
    </row>
    <row r="1065" spans="4:4" x14ac:dyDescent="0.2">
      <c r="D1065" s="179"/>
    </row>
    <row r="1066" spans="4:4" x14ac:dyDescent="0.2">
      <c r="D1066" s="179"/>
    </row>
    <row r="1067" spans="4:4" x14ac:dyDescent="0.2">
      <c r="D1067" s="179"/>
    </row>
    <row r="1068" spans="4:4" x14ac:dyDescent="0.2">
      <c r="D1068" s="179"/>
    </row>
    <row r="1069" spans="4:4" x14ac:dyDescent="0.2">
      <c r="D1069" s="179"/>
    </row>
    <row r="1070" spans="4:4" x14ac:dyDescent="0.2">
      <c r="D1070" s="179"/>
    </row>
    <row r="1071" spans="4:4" x14ac:dyDescent="0.2">
      <c r="D1071" s="179"/>
    </row>
    <row r="1072" spans="4:4" x14ac:dyDescent="0.2">
      <c r="D1072" s="179"/>
    </row>
    <row r="1073" spans="4:4" x14ac:dyDescent="0.2">
      <c r="D1073" s="179"/>
    </row>
    <row r="1074" spans="4:4" x14ac:dyDescent="0.2">
      <c r="D1074" s="179"/>
    </row>
    <row r="1075" spans="4:4" x14ac:dyDescent="0.2">
      <c r="D1075" s="179"/>
    </row>
    <row r="1076" spans="4:4" x14ac:dyDescent="0.2">
      <c r="D1076" s="179"/>
    </row>
    <row r="1077" spans="4:4" x14ac:dyDescent="0.2">
      <c r="D1077" s="179"/>
    </row>
    <row r="1078" spans="4:4" x14ac:dyDescent="0.2">
      <c r="D1078" s="179"/>
    </row>
    <row r="1079" spans="4:4" x14ac:dyDescent="0.2">
      <c r="D1079" s="179"/>
    </row>
    <row r="1080" spans="4:4" x14ac:dyDescent="0.2">
      <c r="D1080" s="179"/>
    </row>
    <row r="1081" spans="4:4" x14ac:dyDescent="0.2">
      <c r="D1081" s="179"/>
    </row>
    <row r="1082" spans="4:4" x14ac:dyDescent="0.2">
      <c r="D1082" s="179"/>
    </row>
    <row r="1083" spans="4:4" x14ac:dyDescent="0.2">
      <c r="D1083" s="179"/>
    </row>
    <row r="1084" spans="4:4" x14ac:dyDescent="0.2">
      <c r="D1084" s="179"/>
    </row>
    <row r="1085" spans="4:4" x14ac:dyDescent="0.2">
      <c r="D1085" s="179"/>
    </row>
    <row r="1086" spans="4:4" x14ac:dyDescent="0.2">
      <c r="D1086" s="179"/>
    </row>
    <row r="1087" spans="4:4" x14ac:dyDescent="0.2">
      <c r="D1087" s="179"/>
    </row>
    <row r="1088" spans="4:4" x14ac:dyDescent="0.2">
      <c r="D1088" s="179"/>
    </row>
    <row r="1089" spans="4:4" x14ac:dyDescent="0.2">
      <c r="D1089" s="179"/>
    </row>
    <row r="1090" spans="4:4" x14ac:dyDescent="0.2">
      <c r="D1090" s="179"/>
    </row>
    <row r="1091" spans="4:4" x14ac:dyDescent="0.2">
      <c r="D1091" s="179"/>
    </row>
    <row r="1092" spans="4:4" x14ac:dyDescent="0.2">
      <c r="D1092" s="179"/>
    </row>
    <row r="1093" spans="4:4" x14ac:dyDescent="0.2">
      <c r="D1093" s="179"/>
    </row>
    <row r="1094" spans="4:4" x14ac:dyDescent="0.2">
      <c r="D1094" s="179"/>
    </row>
    <row r="1095" spans="4:4" x14ac:dyDescent="0.2">
      <c r="D1095" s="179"/>
    </row>
    <row r="1096" spans="4:4" x14ac:dyDescent="0.2">
      <c r="D1096" s="179"/>
    </row>
    <row r="1097" spans="4:4" x14ac:dyDescent="0.2">
      <c r="D1097" s="179"/>
    </row>
    <row r="1098" spans="4:4" x14ac:dyDescent="0.2">
      <c r="D1098" s="179"/>
    </row>
    <row r="1099" spans="4:4" x14ac:dyDescent="0.2">
      <c r="D1099" s="179"/>
    </row>
    <row r="1100" spans="4:4" x14ac:dyDescent="0.2">
      <c r="D1100" s="179"/>
    </row>
    <row r="1101" spans="4:4" x14ac:dyDescent="0.2">
      <c r="D1101" s="179"/>
    </row>
    <row r="1102" spans="4:4" x14ac:dyDescent="0.2">
      <c r="D1102" s="179"/>
    </row>
    <row r="1103" spans="4:4" x14ac:dyDescent="0.2">
      <c r="D1103" s="179"/>
    </row>
    <row r="1104" spans="4:4" x14ac:dyDescent="0.2">
      <c r="D1104" s="179"/>
    </row>
    <row r="1105" spans="4:4" x14ac:dyDescent="0.2">
      <c r="D1105" s="179"/>
    </row>
    <row r="1106" spans="4:4" x14ac:dyDescent="0.2">
      <c r="D1106" s="179"/>
    </row>
    <row r="1107" spans="4:4" x14ac:dyDescent="0.2">
      <c r="D1107" s="179"/>
    </row>
    <row r="1108" spans="4:4" x14ac:dyDescent="0.2">
      <c r="D1108" s="179"/>
    </row>
    <row r="1109" spans="4:4" x14ac:dyDescent="0.2">
      <c r="D1109" s="179"/>
    </row>
    <row r="1110" spans="4:4" x14ac:dyDescent="0.2">
      <c r="D1110" s="179"/>
    </row>
    <row r="1111" spans="4:4" x14ac:dyDescent="0.2">
      <c r="D1111" s="179"/>
    </row>
    <row r="1112" spans="4:4" x14ac:dyDescent="0.2">
      <c r="D1112" s="179"/>
    </row>
    <row r="1113" spans="4:4" x14ac:dyDescent="0.2">
      <c r="D1113" s="179"/>
    </row>
    <row r="1114" spans="4:4" x14ac:dyDescent="0.2">
      <c r="D1114" s="179"/>
    </row>
    <row r="1115" spans="4:4" x14ac:dyDescent="0.2">
      <c r="D1115" s="179"/>
    </row>
    <row r="1116" spans="4:4" x14ac:dyDescent="0.2">
      <c r="D1116" s="179"/>
    </row>
    <row r="1117" spans="4:4" x14ac:dyDescent="0.2">
      <c r="D1117" s="179"/>
    </row>
    <row r="1118" spans="4:4" x14ac:dyDescent="0.2">
      <c r="D1118" s="179"/>
    </row>
    <row r="1119" spans="4:4" x14ac:dyDescent="0.2">
      <c r="D1119" s="179"/>
    </row>
    <row r="1120" spans="4:4" x14ac:dyDescent="0.2">
      <c r="D1120" s="179"/>
    </row>
    <row r="1121" spans="4:4" x14ac:dyDescent="0.2">
      <c r="D1121" s="179"/>
    </row>
    <row r="1122" spans="4:4" x14ac:dyDescent="0.2">
      <c r="D1122" s="179"/>
    </row>
    <row r="1123" spans="4:4" x14ac:dyDescent="0.2">
      <c r="D1123" s="179"/>
    </row>
    <row r="1124" spans="4:4" x14ac:dyDescent="0.2">
      <c r="D1124" s="179"/>
    </row>
    <row r="1125" spans="4:4" x14ac:dyDescent="0.2">
      <c r="D1125" s="179"/>
    </row>
    <row r="1126" spans="4:4" x14ac:dyDescent="0.2">
      <c r="D1126" s="179"/>
    </row>
    <row r="1127" spans="4:4" x14ac:dyDescent="0.2">
      <c r="D1127" s="179"/>
    </row>
    <row r="1128" spans="4:4" x14ac:dyDescent="0.2">
      <c r="D1128" s="179"/>
    </row>
    <row r="1129" spans="4:4" x14ac:dyDescent="0.2">
      <c r="D1129" s="179"/>
    </row>
    <row r="1130" spans="4:4" x14ac:dyDescent="0.2">
      <c r="D1130" s="179"/>
    </row>
    <row r="1131" spans="4:4" x14ac:dyDescent="0.2">
      <c r="D1131" s="179"/>
    </row>
    <row r="1132" spans="4:4" x14ac:dyDescent="0.2">
      <c r="D1132" s="179"/>
    </row>
    <row r="1133" spans="4:4" x14ac:dyDescent="0.2">
      <c r="D1133" s="179"/>
    </row>
    <row r="1134" spans="4:4" x14ac:dyDescent="0.2">
      <c r="D1134" s="179"/>
    </row>
    <row r="1135" spans="4:4" x14ac:dyDescent="0.2">
      <c r="D1135" s="179"/>
    </row>
    <row r="1136" spans="4:4" x14ac:dyDescent="0.2">
      <c r="D1136" s="179"/>
    </row>
    <row r="1137" spans="4:4" x14ac:dyDescent="0.2">
      <c r="D1137" s="179"/>
    </row>
    <row r="1138" spans="4:4" x14ac:dyDescent="0.2">
      <c r="D1138" s="179"/>
    </row>
    <row r="1139" spans="4:4" x14ac:dyDescent="0.2">
      <c r="D1139" s="179"/>
    </row>
    <row r="1140" spans="4:4" x14ac:dyDescent="0.2">
      <c r="D1140" s="179"/>
    </row>
    <row r="1141" spans="4:4" x14ac:dyDescent="0.2">
      <c r="D1141" s="179"/>
    </row>
    <row r="1142" spans="4:4" x14ac:dyDescent="0.2">
      <c r="D1142" s="179"/>
    </row>
    <row r="1143" spans="4:4" x14ac:dyDescent="0.2">
      <c r="D1143" s="179"/>
    </row>
    <row r="1144" spans="4:4" x14ac:dyDescent="0.2">
      <c r="D1144" s="179"/>
    </row>
    <row r="1145" spans="4:4" x14ac:dyDescent="0.2">
      <c r="D1145" s="179"/>
    </row>
    <row r="1146" spans="4:4" x14ac:dyDescent="0.2">
      <c r="D1146" s="179"/>
    </row>
    <row r="1147" spans="4:4" x14ac:dyDescent="0.2">
      <c r="D1147" s="179"/>
    </row>
    <row r="1148" spans="4:4" x14ac:dyDescent="0.2">
      <c r="D1148" s="179"/>
    </row>
    <row r="1149" spans="4:4" x14ac:dyDescent="0.2">
      <c r="D1149" s="179"/>
    </row>
    <row r="1150" spans="4:4" x14ac:dyDescent="0.2">
      <c r="D1150" s="179"/>
    </row>
    <row r="1151" spans="4:4" x14ac:dyDescent="0.2">
      <c r="D1151" s="179"/>
    </row>
    <row r="1152" spans="4:4" x14ac:dyDescent="0.2">
      <c r="D1152" s="179"/>
    </row>
    <row r="1153" spans="4:4" x14ac:dyDescent="0.2">
      <c r="D1153" s="179"/>
    </row>
    <row r="1154" spans="4:4" x14ac:dyDescent="0.2">
      <c r="D1154" s="179"/>
    </row>
    <row r="1155" spans="4:4" x14ac:dyDescent="0.2">
      <c r="D1155" s="179"/>
    </row>
    <row r="1156" spans="4:4" x14ac:dyDescent="0.2">
      <c r="D1156" s="179"/>
    </row>
    <row r="1157" spans="4:4" x14ac:dyDescent="0.2">
      <c r="D1157" s="179"/>
    </row>
    <row r="1158" spans="4:4" x14ac:dyDescent="0.2">
      <c r="D1158" s="179"/>
    </row>
    <row r="1159" spans="4:4" x14ac:dyDescent="0.2">
      <c r="D1159" s="179"/>
    </row>
    <row r="1160" spans="4:4" x14ac:dyDescent="0.2">
      <c r="D1160" s="179"/>
    </row>
    <row r="1161" spans="4:4" x14ac:dyDescent="0.2">
      <c r="D1161" s="179"/>
    </row>
    <row r="1162" spans="4:4" x14ac:dyDescent="0.2">
      <c r="D1162" s="179"/>
    </row>
    <row r="1163" spans="4:4" x14ac:dyDescent="0.2">
      <c r="D1163" s="179"/>
    </row>
    <row r="1164" spans="4:4" x14ac:dyDescent="0.2">
      <c r="D1164" s="179"/>
    </row>
    <row r="1165" spans="4:4" x14ac:dyDescent="0.2">
      <c r="D1165" s="179"/>
    </row>
    <row r="1166" spans="4:4" x14ac:dyDescent="0.2">
      <c r="D1166" s="179"/>
    </row>
    <row r="1167" spans="4:4" x14ac:dyDescent="0.2">
      <c r="D1167" s="179"/>
    </row>
    <row r="1168" spans="4:4" x14ac:dyDescent="0.2">
      <c r="D1168" s="179"/>
    </row>
    <row r="1169" spans="4:4" x14ac:dyDescent="0.2">
      <c r="D1169" s="179"/>
    </row>
    <row r="1170" spans="4:4" x14ac:dyDescent="0.2">
      <c r="D1170" s="179"/>
    </row>
    <row r="1171" spans="4:4" x14ac:dyDescent="0.2">
      <c r="D1171" s="179"/>
    </row>
    <row r="1172" spans="4:4" x14ac:dyDescent="0.2">
      <c r="D1172" s="179"/>
    </row>
    <row r="1173" spans="4:4" x14ac:dyDescent="0.2">
      <c r="D1173" s="179"/>
    </row>
    <row r="1174" spans="4:4" x14ac:dyDescent="0.2">
      <c r="D1174" s="179"/>
    </row>
    <row r="1175" spans="4:4" x14ac:dyDescent="0.2">
      <c r="D1175" s="179"/>
    </row>
    <row r="1176" spans="4:4" x14ac:dyDescent="0.2">
      <c r="D1176" s="179"/>
    </row>
    <row r="1177" spans="4:4" x14ac:dyDescent="0.2">
      <c r="D1177" s="179"/>
    </row>
    <row r="1178" spans="4:4" x14ac:dyDescent="0.2">
      <c r="D1178" s="179"/>
    </row>
    <row r="1179" spans="4:4" x14ac:dyDescent="0.2">
      <c r="D1179" s="179"/>
    </row>
    <row r="1180" spans="4:4" x14ac:dyDescent="0.2">
      <c r="D1180" s="179"/>
    </row>
    <row r="1181" spans="4:4" x14ac:dyDescent="0.2">
      <c r="D1181" s="179"/>
    </row>
    <row r="1182" spans="4:4" x14ac:dyDescent="0.2">
      <c r="D1182" s="179"/>
    </row>
    <row r="1183" spans="4:4" x14ac:dyDescent="0.2">
      <c r="D1183" s="179"/>
    </row>
    <row r="1184" spans="4:4" x14ac:dyDescent="0.2">
      <c r="D1184" s="179"/>
    </row>
    <row r="1185" spans="4:4" x14ac:dyDescent="0.2">
      <c r="D1185" s="179"/>
    </row>
    <row r="1186" spans="4:4" x14ac:dyDescent="0.2">
      <c r="D1186" s="179"/>
    </row>
    <row r="1187" spans="4:4" x14ac:dyDescent="0.2">
      <c r="D1187" s="179"/>
    </row>
    <row r="1188" spans="4:4" x14ac:dyDescent="0.2">
      <c r="D1188" s="179"/>
    </row>
    <row r="1189" spans="4:4" x14ac:dyDescent="0.2">
      <c r="D1189" s="179"/>
    </row>
    <row r="1190" spans="4:4" x14ac:dyDescent="0.2">
      <c r="D1190" s="179"/>
    </row>
    <row r="1191" spans="4:4" x14ac:dyDescent="0.2">
      <c r="D1191" s="179"/>
    </row>
    <row r="1192" spans="4:4" x14ac:dyDescent="0.2">
      <c r="D1192" s="179"/>
    </row>
    <row r="1193" spans="4:4" x14ac:dyDescent="0.2">
      <c r="D1193" s="179"/>
    </row>
    <row r="1194" spans="4:4" x14ac:dyDescent="0.2">
      <c r="D1194" s="179"/>
    </row>
    <row r="1195" spans="4:4" x14ac:dyDescent="0.2">
      <c r="D1195" s="179"/>
    </row>
    <row r="1196" spans="4:4" x14ac:dyDescent="0.2">
      <c r="D1196" s="179"/>
    </row>
    <row r="1197" spans="4:4" x14ac:dyDescent="0.2">
      <c r="D1197" s="179"/>
    </row>
    <row r="1198" spans="4:4" x14ac:dyDescent="0.2">
      <c r="D1198" s="179"/>
    </row>
    <row r="1199" spans="4:4" x14ac:dyDescent="0.2">
      <c r="D1199" s="179"/>
    </row>
    <row r="1200" spans="4:4" x14ac:dyDescent="0.2">
      <c r="D1200" s="179"/>
    </row>
    <row r="1201" spans="4:4" x14ac:dyDescent="0.2">
      <c r="D1201" s="179"/>
    </row>
    <row r="1202" spans="4:4" x14ac:dyDescent="0.2">
      <c r="D1202" s="179"/>
    </row>
    <row r="1203" spans="4:4" x14ac:dyDescent="0.2">
      <c r="D1203" s="179"/>
    </row>
    <row r="1204" spans="4:4" x14ac:dyDescent="0.2">
      <c r="D1204" s="179"/>
    </row>
    <row r="1205" spans="4:4" x14ac:dyDescent="0.2">
      <c r="D1205" s="179"/>
    </row>
    <row r="1206" spans="4:4" x14ac:dyDescent="0.2">
      <c r="D1206" s="179"/>
    </row>
    <row r="1207" spans="4:4" x14ac:dyDescent="0.2">
      <c r="D1207" s="179"/>
    </row>
    <row r="1208" spans="4:4" x14ac:dyDescent="0.2">
      <c r="D1208" s="179"/>
    </row>
    <row r="1209" spans="4:4" x14ac:dyDescent="0.2">
      <c r="D1209" s="179"/>
    </row>
    <row r="1210" spans="4:4" x14ac:dyDescent="0.2">
      <c r="D1210" s="179"/>
    </row>
    <row r="1211" spans="4:4" x14ac:dyDescent="0.2">
      <c r="D1211" s="179"/>
    </row>
    <row r="1212" spans="4:4" x14ac:dyDescent="0.2">
      <c r="D1212" s="179"/>
    </row>
    <row r="1213" spans="4:4" x14ac:dyDescent="0.2">
      <c r="D1213" s="179"/>
    </row>
    <row r="1214" spans="4:4" x14ac:dyDescent="0.2">
      <c r="D1214" s="179"/>
    </row>
    <row r="1215" spans="4:4" x14ac:dyDescent="0.2">
      <c r="D1215" s="179"/>
    </row>
    <row r="1216" spans="4:4" x14ac:dyDescent="0.2">
      <c r="D1216" s="179"/>
    </row>
    <row r="1217" spans="4:4" x14ac:dyDescent="0.2">
      <c r="D1217" s="179"/>
    </row>
    <row r="1218" spans="4:4" x14ac:dyDescent="0.2">
      <c r="D1218" s="179"/>
    </row>
    <row r="1219" spans="4:4" x14ac:dyDescent="0.2">
      <c r="D1219" s="179"/>
    </row>
    <row r="1220" spans="4:4" x14ac:dyDescent="0.2">
      <c r="D1220" s="179"/>
    </row>
    <row r="1221" spans="4:4" x14ac:dyDescent="0.2">
      <c r="D1221" s="179"/>
    </row>
    <row r="1222" spans="4:4" x14ac:dyDescent="0.2">
      <c r="D1222" s="179"/>
    </row>
    <row r="1223" spans="4:4" x14ac:dyDescent="0.2">
      <c r="D1223" s="179"/>
    </row>
    <row r="1224" spans="4:4" x14ac:dyDescent="0.2">
      <c r="D1224" s="179"/>
    </row>
    <row r="1225" spans="4:4" x14ac:dyDescent="0.2">
      <c r="D1225" s="179"/>
    </row>
    <row r="1226" spans="4:4" x14ac:dyDescent="0.2">
      <c r="D1226" s="179"/>
    </row>
    <row r="1227" spans="4:4" x14ac:dyDescent="0.2">
      <c r="D1227" s="179"/>
    </row>
    <row r="1228" spans="4:4" x14ac:dyDescent="0.2">
      <c r="D1228" s="179"/>
    </row>
    <row r="1229" spans="4:4" x14ac:dyDescent="0.2">
      <c r="D1229" s="179"/>
    </row>
    <row r="1230" spans="4:4" x14ac:dyDescent="0.2">
      <c r="D1230" s="179"/>
    </row>
    <row r="1231" spans="4:4" x14ac:dyDescent="0.2">
      <c r="D1231" s="179"/>
    </row>
    <row r="1232" spans="4:4" x14ac:dyDescent="0.2">
      <c r="D1232" s="179"/>
    </row>
    <row r="1233" spans="4:4" x14ac:dyDescent="0.2">
      <c r="D1233" s="179"/>
    </row>
    <row r="1234" spans="4:4" x14ac:dyDescent="0.2">
      <c r="D1234" s="179"/>
    </row>
    <row r="1235" spans="4:4" x14ac:dyDescent="0.2">
      <c r="D1235" s="179"/>
    </row>
    <row r="1236" spans="4:4" x14ac:dyDescent="0.2">
      <c r="D1236" s="179"/>
    </row>
    <row r="1237" spans="4:4" x14ac:dyDescent="0.2">
      <c r="D1237" s="179"/>
    </row>
    <row r="1238" spans="4:4" x14ac:dyDescent="0.2">
      <c r="D1238" s="179"/>
    </row>
    <row r="1239" spans="4:4" x14ac:dyDescent="0.2">
      <c r="D1239" s="179"/>
    </row>
    <row r="1240" spans="4:4" x14ac:dyDescent="0.2">
      <c r="D1240" s="179"/>
    </row>
    <row r="1241" spans="4:4" x14ac:dyDescent="0.2">
      <c r="D1241" s="179"/>
    </row>
    <row r="1242" spans="4:4" x14ac:dyDescent="0.2">
      <c r="D1242" s="179"/>
    </row>
    <row r="1243" spans="4:4" x14ac:dyDescent="0.2">
      <c r="D1243" s="179"/>
    </row>
    <row r="1244" spans="4:4" x14ac:dyDescent="0.2">
      <c r="D1244" s="179"/>
    </row>
    <row r="1245" spans="4:4" x14ac:dyDescent="0.2">
      <c r="D1245" s="179"/>
    </row>
    <row r="1246" spans="4:4" x14ac:dyDescent="0.2">
      <c r="D1246" s="179"/>
    </row>
    <row r="1247" spans="4:4" x14ac:dyDescent="0.2">
      <c r="D1247" s="179"/>
    </row>
    <row r="1248" spans="4:4" x14ac:dyDescent="0.2">
      <c r="D1248" s="179"/>
    </row>
    <row r="1249" spans="4:4" x14ac:dyDescent="0.2">
      <c r="D1249" s="179"/>
    </row>
    <row r="1250" spans="4:4" x14ac:dyDescent="0.2">
      <c r="D1250" s="179"/>
    </row>
    <row r="1251" spans="4:4" x14ac:dyDescent="0.2">
      <c r="D1251" s="179"/>
    </row>
    <row r="1252" spans="4:4" x14ac:dyDescent="0.2">
      <c r="D1252" s="179"/>
    </row>
    <row r="1253" spans="4:4" x14ac:dyDescent="0.2">
      <c r="D1253" s="179"/>
    </row>
    <row r="1254" spans="4:4" x14ac:dyDescent="0.2">
      <c r="D1254" s="179"/>
    </row>
    <row r="1255" spans="4:4" x14ac:dyDescent="0.2">
      <c r="D1255" s="179"/>
    </row>
    <row r="1256" spans="4:4" x14ac:dyDescent="0.2">
      <c r="D1256" s="179"/>
    </row>
    <row r="1257" spans="4:4" x14ac:dyDescent="0.2">
      <c r="D1257" s="179"/>
    </row>
    <row r="1258" spans="4:4" x14ac:dyDescent="0.2">
      <c r="D1258" s="179"/>
    </row>
    <row r="1259" spans="4:4" x14ac:dyDescent="0.2">
      <c r="D1259" s="179"/>
    </row>
    <row r="1260" spans="4:4" x14ac:dyDescent="0.2">
      <c r="D1260" s="179"/>
    </row>
    <row r="1261" spans="4:4" x14ac:dyDescent="0.2">
      <c r="D1261" s="179"/>
    </row>
    <row r="1262" spans="4:4" x14ac:dyDescent="0.2">
      <c r="D1262" s="179"/>
    </row>
    <row r="1263" spans="4:4" x14ac:dyDescent="0.2">
      <c r="D1263" s="179"/>
    </row>
    <row r="1264" spans="4:4" x14ac:dyDescent="0.2">
      <c r="D1264" s="179"/>
    </row>
    <row r="1265" spans="4:4" x14ac:dyDescent="0.2">
      <c r="D1265" s="179"/>
    </row>
    <row r="1266" spans="4:4" x14ac:dyDescent="0.2">
      <c r="D1266" s="179"/>
    </row>
    <row r="1267" spans="4:4" x14ac:dyDescent="0.2">
      <c r="D1267" s="179"/>
    </row>
    <row r="1268" spans="4:4" x14ac:dyDescent="0.2">
      <c r="D1268" s="179"/>
    </row>
    <row r="1269" spans="4:4" x14ac:dyDescent="0.2">
      <c r="D1269" s="179"/>
    </row>
    <row r="1270" spans="4:4" x14ac:dyDescent="0.2">
      <c r="D1270" s="179"/>
    </row>
    <row r="1271" spans="4:4" x14ac:dyDescent="0.2">
      <c r="D1271" s="179"/>
    </row>
    <row r="1272" spans="4:4" x14ac:dyDescent="0.2">
      <c r="D1272" s="179"/>
    </row>
    <row r="1273" spans="4:4" x14ac:dyDescent="0.2">
      <c r="D1273" s="179"/>
    </row>
    <row r="1274" spans="4:4" x14ac:dyDescent="0.2">
      <c r="D1274" s="179"/>
    </row>
    <row r="1275" spans="4:4" x14ac:dyDescent="0.2">
      <c r="D1275" s="179"/>
    </row>
    <row r="1276" spans="4:4" x14ac:dyDescent="0.2">
      <c r="D1276" s="179"/>
    </row>
    <row r="1277" spans="4:4" x14ac:dyDescent="0.2">
      <c r="D1277" s="179"/>
    </row>
    <row r="1278" spans="4:4" x14ac:dyDescent="0.2">
      <c r="D1278" s="179"/>
    </row>
    <row r="1279" spans="4:4" x14ac:dyDescent="0.2">
      <c r="D1279" s="179"/>
    </row>
    <row r="1280" spans="4:4" x14ac:dyDescent="0.2">
      <c r="D1280" s="179"/>
    </row>
    <row r="1281" spans="4:4" x14ac:dyDescent="0.2">
      <c r="D1281" s="179"/>
    </row>
    <row r="1282" spans="4:4" x14ac:dyDescent="0.2">
      <c r="D1282" s="179"/>
    </row>
    <row r="1283" spans="4:4" x14ac:dyDescent="0.2">
      <c r="D1283" s="179"/>
    </row>
    <row r="1284" spans="4:4" x14ac:dyDescent="0.2">
      <c r="D1284" s="179"/>
    </row>
    <row r="1285" spans="4:4" x14ac:dyDescent="0.2">
      <c r="D1285" s="179"/>
    </row>
    <row r="1286" spans="4:4" x14ac:dyDescent="0.2">
      <c r="D1286" s="179"/>
    </row>
    <row r="1287" spans="4:4" x14ac:dyDescent="0.2">
      <c r="D1287" s="179"/>
    </row>
    <row r="1288" spans="4:4" x14ac:dyDescent="0.2">
      <c r="D1288" s="179"/>
    </row>
    <row r="1289" spans="4:4" x14ac:dyDescent="0.2">
      <c r="D1289" s="179"/>
    </row>
    <row r="1290" spans="4:4" x14ac:dyDescent="0.2">
      <c r="D1290" s="179"/>
    </row>
    <row r="1291" spans="4:4" x14ac:dyDescent="0.2">
      <c r="D1291" s="179"/>
    </row>
    <row r="1292" spans="4:4" x14ac:dyDescent="0.2">
      <c r="D1292" s="179"/>
    </row>
    <row r="1293" spans="4:4" x14ac:dyDescent="0.2">
      <c r="D1293" s="179"/>
    </row>
    <row r="1294" spans="4:4" x14ac:dyDescent="0.2">
      <c r="D1294" s="179"/>
    </row>
    <row r="1295" spans="4:4" x14ac:dyDescent="0.2">
      <c r="D1295" s="179"/>
    </row>
    <row r="1296" spans="4:4" x14ac:dyDescent="0.2">
      <c r="D1296" s="179"/>
    </row>
    <row r="1297" spans="4:4" x14ac:dyDescent="0.2">
      <c r="D1297" s="179"/>
    </row>
    <row r="1298" spans="4:4" x14ac:dyDescent="0.2">
      <c r="D1298" s="179"/>
    </row>
    <row r="1299" spans="4:4" x14ac:dyDescent="0.2">
      <c r="D1299" s="179"/>
    </row>
    <row r="1300" spans="4:4" x14ac:dyDescent="0.2">
      <c r="D1300" s="179"/>
    </row>
    <row r="1301" spans="4:4" x14ac:dyDescent="0.2">
      <c r="D1301" s="179"/>
    </row>
    <row r="1302" spans="4:4" x14ac:dyDescent="0.2">
      <c r="D1302" s="179"/>
    </row>
    <row r="1303" spans="4:4" x14ac:dyDescent="0.2">
      <c r="D1303" s="179"/>
    </row>
    <row r="1304" spans="4:4" x14ac:dyDescent="0.2">
      <c r="D1304" s="179"/>
    </row>
    <row r="1305" spans="4:4" x14ac:dyDescent="0.2">
      <c r="D1305" s="179"/>
    </row>
    <row r="1306" spans="4:4" x14ac:dyDescent="0.2">
      <c r="D1306" s="179"/>
    </row>
    <row r="1307" spans="4:4" x14ac:dyDescent="0.2">
      <c r="D1307" s="179"/>
    </row>
    <row r="1308" spans="4:4" x14ac:dyDescent="0.2">
      <c r="D1308" s="179"/>
    </row>
    <row r="1309" spans="4:4" x14ac:dyDescent="0.2">
      <c r="D1309" s="179"/>
    </row>
    <row r="1310" spans="4:4" x14ac:dyDescent="0.2">
      <c r="D1310" s="179"/>
    </row>
    <row r="1311" spans="4:4" x14ac:dyDescent="0.2">
      <c r="D1311" s="179"/>
    </row>
    <row r="1312" spans="4:4" x14ac:dyDescent="0.2">
      <c r="D1312" s="179"/>
    </row>
    <row r="1313" spans="4:4" x14ac:dyDescent="0.2">
      <c r="D1313" s="179"/>
    </row>
    <row r="1314" spans="4:4" x14ac:dyDescent="0.2">
      <c r="D1314" s="179"/>
    </row>
    <row r="1315" spans="4:4" x14ac:dyDescent="0.2">
      <c r="D1315" s="179"/>
    </row>
    <row r="1316" spans="4:4" x14ac:dyDescent="0.2">
      <c r="D1316" s="179"/>
    </row>
    <row r="1317" spans="4:4" x14ac:dyDescent="0.2">
      <c r="D1317" s="179"/>
    </row>
    <row r="1318" spans="4:4" x14ac:dyDescent="0.2">
      <c r="D1318" s="179"/>
    </row>
    <row r="1319" spans="4:4" x14ac:dyDescent="0.2">
      <c r="D1319" s="179"/>
    </row>
    <row r="1320" spans="4:4" x14ac:dyDescent="0.2">
      <c r="D1320" s="179"/>
    </row>
    <row r="1321" spans="4:4" x14ac:dyDescent="0.2">
      <c r="D1321" s="179"/>
    </row>
    <row r="1322" spans="4:4" x14ac:dyDescent="0.2">
      <c r="D1322" s="179"/>
    </row>
    <row r="1323" spans="4:4" x14ac:dyDescent="0.2">
      <c r="D1323" s="179"/>
    </row>
    <row r="1324" spans="4:4" x14ac:dyDescent="0.2">
      <c r="D1324" s="179"/>
    </row>
    <row r="1325" spans="4:4" x14ac:dyDescent="0.2">
      <c r="D1325" s="179"/>
    </row>
    <row r="1326" spans="4:4" x14ac:dyDescent="0.2">
      <c r="D1326" s="179"/>
    </row>
    <row r="1327" spans="4:4" x14ac:dyDescent="0.2">
      <c r="D1327" s="179"/>
    </row>
    <row r="1328" spans="4:4" x14ac:dyDescent="0.2">
      <c r="D1328" s="179"/>
    </row>
    <row r="1329" spans="4:4" x14ac:dyDescent="0.2">
      <c r="D1329" s="179"/>
    </row>
    <row r="1330" spans="4:4" x14ac:dyDescent="0.2">
      <c r="D1330" s="179"/>
    </row>
    <row r="1331" spans="4:4" x14ac:dyDescent="0.2">
      <c r="D1331" s="179"/>
    </row>
    <row r="1332" spans="4:4" x14ac:dyDescent="0.2">
      <c r="D1332" s="179"/>
    </row>
    <row r="1333" spans="4:4" x14ac:dyDescent="0.2">
      <c r="D1333" s="179"/>
    </row>
    <row r="1334" spans="4:4" x14ac:dyDescent="0.2">
      <c r="D1334" s="179"/>
    </row>
    <row r="1335" spans="4:4" x14ac:dyDescent="0.2">
      <c r="D1335" s="179"/>
    </row>
    <row r="1336" spans="4:4" x14ac:dyDescent="0.2">
      <c r="D1336" s="179"/>
    </row>
    <row r="1337" spans="4:4" x14ac:dyDescent="0.2">
      <c r="D1337" s="179"/>
    </row>
    <row r="1338" spans="4:4" x14ac:dyDescent="0.2">
      <c r="D1338" s="179"/>
    </row>
    <row r="1339" spans="4:4" x14ac:dyDescent="0.2">
      <c r="D1339" s="179"/>
    </row>
    <row r="1340" spans="4:4" x14ac:dyDescent="0.2">
      <c r="D1340" s="179"/>
    </row>
    <row r="1341" spans="4:4" x14ac:dyDescent="0.2">
      <c r="D1341" s="179"/>
    </row>
    <row r="1342" spans="4:4" x14ac:dyDescent="0.2">
      <c r="D1342" s="179"/>
    </row>
    <row r="1343" spans="4:4" x14ac:dyDescent="0.2">
      <c r="D1343" s="179"/>
    </row>
    <row r="1344" spans="4:4" x14ac:dyDescent="0.2">
      <c r="D1344" s="179"/>
    </row>
    <row r="1345" spans="4:4" x14ac:dyDescent="0.2">
      <c r="D1345" s="179"/>
    </row>
    <row r="1346" spans="4:4" x14ac:dyDescent="0.2">
      <c r="D1346" s="179"/>
    </row>
    <row r="1347" spans="4:4" x14ac:dyDescent="0.2">
      <c r="D1347" s="179"/>
    </row>
    <row r="1348" spans="4:4" x14ac:dyDescent="0.2">
      <c r="D1348" s="179"/>
    </row>
    <row r="1349" spans="4:4" x14ac:dyDescent="0.2">
      <c r="D1349" s="179"/>
    </row>
    <row r="1350" spans="4:4" x14ac:dyDescent="0.2">
      <c r="D1350" s="179"/>
    </row>
    <row r="1351" spans="4:4" x14ac:dyDescent="0.2">
      <c r="D1351" s="179"/>
    </row>
    <row r="1352" spans="4:4" x14ac:dyDescent="0.2">
      <c r="D1352" s="179"/>
    </row>
    <row r="1353" spans="4:4" x14ac:dyDescent="0.2">
      <c r="D1353" s="179"/>
    </row>
    <row r="1354" spans="4:4" x14ac:dyDescent="0.2">
      <c r="D1354" s="179"/>
    </row>
    <row r="1355" spans="4:4" x14ac:dyDescent="0.2">
      <c r="D1355" s="179"/>
    </row>
    <row r="1356" spans="4:4" x14ac:dyDescent="0.2">
      <c r="D1356" s="179"/>
    </row>
    <row r="1357" spans="4:4" x14ac:dyDescent="0.2">
      <c r="D1357" s="179"/>
    </row>
    <row r="1358" spans="4:4" x14ac:dyDescent="0.2">
      <c r="D1358" s="179"/>
    </row>
    <row r="1359" spans="4:4" x14ac:dyDescent="0.2">
      <c r="D1359" s="179"/>
    </row>
    <row r="1360" spans="4:4" x14ac:dyDescent="0.2">
      <c r="D1360" s="179"/>
    </row>
    <row r="1361" spans="4:4" x14ac:dyDescent="0.2">
      <c r="D1361" s="179"/>
    </row>
    <row r="1362" spans="4:4" x14ac:dyDescent="0.2">
      <c r="D1362" s="179"/>
    </row>
    <row r="1363" spans="4:4" x14ac:dyDescent="0.2">
      <c r="D1363" s="179"/>
    </row>
    <row r="1364" spans="4:4" x14ac:dyDescent="0.2">
      <c r="D1364" s="179"/>
    </row>
    <row r="1365" spans="4:4" x14ac:dyDescent="0.2">
      <c r="D1365" s="179"/>
    </row>
    <row r="1366" spans="4:4" x14ac:dyDescent="0.2">
      <c r="D1366" s="179"/>
    </row>
    <row r="1367" spans="4:4" x14ac:dyDescent="0.2">
      <c r="D1367" s="179"/>
    </row>
    <row r="1368" spans="4:4" x14ac:dyDescent="0.2">
      <c r="D1368" s="179"/>
    </row>
    <row r="1369" spans="4:4" x14ac:dyDescent="0.2">
      <c r="D1369" s="179"/>
    </row>
    <row r="1370" spans="4:4" x14ac:dyDescent="0.2">
      <c r="D1370" s="179"/>
    </row>
    <row r="1371" spans="4:4" x14ac:dyDescent="0.2">
      <c r="D1371" s="179"/>
    </row>
    <row r="1372" spans="4:4" x14ac:dyDescent="0.2">
      <c r="D1372" s="179"/>
    </row>
    <row r="1373" spans="4:4" x14ac:dyDescent="0.2">
      <c r="D1373" s="179"/>
    </row>
    <row r="1374" spans="4:4" x14ac:dyDescent="0.2">
      <c r="D1374" s="179"/>
    </row>
    <row r="1375" spans="4:4" x14ac:dyDescent="0.2">
      <c r="D1375" s="179"/>
    </row>
    <row r="1376" spans="4:4" x14ac:dyDescent="0.2">
      <c r="D1376" s="179"/>
    </row>
    <row r="1377" spans="4:4" x14ac:dyDescent="0.2">
      <c r="D1377" s="179"/>
    </row>
    <row r="1378" spans="4:4" x14ac:dyDescent="0.2">
      <c r="D1378" s="179"/>
    </row>
    <row r="1379" spans="4:4" x14ac:dyDescent="0.2">
      <c r="D1379" s="179"/>
    </row>
    <row r="1380" spans="4:4" x14ac:dyDescent="0.2">
      <c r="D1380" s="179"/>
    </row>
    <row r="1381" spans="4:4" x14ac:dyDescent="0.2">
      <c r="D1381" s="179"/>
    </row>
    <row r="1382" spans="4:4" x14ac:dyDescent="0.2">
      <c r="D1382" s="179"/>
    </row>
    <row r="1383" spans="4:4" x14ac:dyDescent="0.2">
      <c r="D1383" s="179"/>
    </row>
    <row r="1384" spans="4:4" x14ac:dyDescent="0.2">
      <c r="D1384" s="179"/>
    </row>
    <row r="1385" spans="4:4" x14ac:dyDescent="0.2">
      <c r="D1385" s="179"/>
    </row>
    <row r="1386" spans="4:4" x14ac:dyDescent="0.2">
      <c r="D1386" s="179"/>
    </row>
    <row r="1387" spans="4:4" x14ac:dyDescent="0.2">
      <c r="D1387" s="179"/>
    </row>
    <row r="1388" spans="4:4" x14ac:dyDescent="0.2">
      <c r="D1388" s="179"/>
    </row>
    <row r="1389" spans="4:4" x14ac:dyDescent="0.2">
      <c r="D1389" s="179"/>
    </row>
    <row r="1390" spans="4:4" x14ac:dyDescent="0.2">
      <c r="D1390" s="179"/>
    </row>
    <row r="1391" spans="4:4" x14ac:dyDescent="0.2">
      <c r="D1391" s="179"/>
    </row>
    <row r="1392" spans="4:4" x14ac:dyDescent="0.2">
      <c r="D1392" s="179"/>
    </row>
    <row r="1393" spans="4:4" x14ac:dyDescent="0.2">
      <c r="D1393" s="179"/>
    </row>
    <row r="1394" spans="4:4" x14ac:dyDescent="0.2">
      <c r="D1394" s="179"/>
    </row>
    <row r="1395" spans="4:4" x14ac:dyDescent="0.2">
      <c r="D1395" s="179"/>
    </row>
    <row r="1396" spans="4:4" x14ac:dyDescent="0.2">
      <c r="D1396" s="179"/>
    </row>
    <row r="1397" spans="4:4" x14ac:dyDescent="0.2">
      <c r="D1397" s="179"/>
    </row>
    <row r="1398" spans="4:4" x14ac:dyDescent="0.2">
      <c r="D1398" s="179"/>
    </row>
    <row r="1399" spans="4:4" x14ac:dyDescent="0.2">
      <c r="D1399" s="179"/>
    </row>
    <row r="1400" spans="4:4" x14ac:dyDescent="0.2">
      <c r="D1400" s="179"/>
    </row>
    <row r="1401" spans="4:4" x14ac:dyDescent="0.2">
      <c r="D1401" s="179"/>
    </row>
    <row r="1402" spans="4:4" x14ac:dyDescent="0.2">
      <c r="D1402" s="179"/>
    </row>
    <row r="1403" spans="4:4" x14ac:dyDescent="0.2">
      <c r="D1403" s="179"/>
    </row>
    <row r="1404" spans="4:4" x14ac:dyDescent="0.2">
      <c r="D1404" s="179"/>
    </row>
    <row r="1405" spans="4:4" x14ac:dyDescent="0.2">
      <c r="D1405" s="179"/>
    </row>
    <row r="1406" spans="4:4" x14ac:dyDescent="0.2">
      <c r="D1406" s="179"/>
    </row>
    <row r="1407" spans="4:4" x14ac:dyDescent="0.2">
      <c r="D1407" s="179"/>
    </row>
    <row r="1408" spans="4:4" x14ac:dyDescent="0.2">
      <c r="D1408" s="179"/>
    </row>
    <row r="1409" spans="4:4" x14ac:dyDescent="0.2">
      <c r="D1409" s="179"/>
    </row>
    <row r="1410" spans="4:4" x14ac:dyDescent="0.2">
      <c r="D1410" s="179"/>
    </row>
    <row r="1411" spans="4:4" x14ac:dyDescent="0.2">
      <c r="D1411" s="179"/>
    </row>
    <row r="1412" spans="4:4" x14ac:dyDescent="0.2">
      <c r="D1412" s="179"/>
    </row>
    <row r="1413" spans="4:4" x14ac:dyDescent="0.2">
      <c r="D1413" s="179"/>
    </row>
    <row r="1414" spans="4:4" x14ac:dyDescent="0.2">
      <c r="D1414" s="179"/>
    </row>
    <row r="1415" spans="4:4" x14ac:dyDescent="0.2">
      <c r="D1415" s="179"/>
    </row>
    <row r="1416" spans="4:4" x14ac:dyDescent="0.2">
      <c r="D1416" s="179"/>
    </row>
    <row r="1417" spans="4:4" x14ac:dyDescent="0.2">
      <c r="D1417" s="179"/>
    </row>
    <row r="1418" spans="4:4" x14ac:dyDescent="0.2">
      <c r="D1418" s="179"/>
    </row>
    <row r="1419" spans="4:4" x14ac:dyDescent="0.2">
      <c r="D1419" s="179"/>
    </row>
    <row r="1420" spans="4:4" x14ac:dyDescent="0.2">
      <c r="D1420" s="179"/>
    </row>
    <row r="1421" spans="4:4" x14ac:dyDescent="0.2">
      <c r="D1421" s="179"/>
    </row>
    <row r="1422" spans="4:4" x14ac:dyDescent="0.2">
      <c r="D1422" s="179"/>
    </row>
    <row r="1423" spans="4:4" x14ac:dyDescent="0.2">
      <c r="D1423" s="179"/>
    </row>
    <row r="1424" spans="4:4" x14ac:dyDescent="0.2">
      <c r="D1424" s="179"/>
    </row>
    <row r="1425" spans="4:4" x14ac:dyDescent="0.2">
      <c r="D1425" s="179"/>
    </row>
    <row r="1426" spans="4:4" x14ac:dyDescent="0.2">
      <c r="D1426" s="179"/>
    </row>
    <row r="1427" spans="4:4" x14ac:dyDescent="0.2">
      <c r="D1427" s="179"/>
    </row>
    <row r="1428" spans="4:4" x14ac:dyDescent="0.2">
      <c r="D1428" s="179"/>
    </row>
    <row r="1429" spans="4:4" x14ac:dyDescent="0.2">
      <c r="D1429" s="179"/>
    </row>
    <row r="1430" spans="4:4" x14ac:dyDescent="0.2">
      <c r="D1430" s="179"/>
    </row>
    <row r="1431" spans="4:4" x14ac:dyDescent="0.2">
      <c r="D1431" s="179"/>
    </row>
    <row r="1432" spans="4:4" x14ac:dyDescent="0.2">
      <c r="D1432" s="179"/>
    </row>
    <row r="1433" spans="4:4" x14ac:dyDescent="0.2">
      <c r="D1433" s="179"/>
    </row>
    <row r="1434" spans="4:4" x14ac:dyDescent="0.2">
      <c r="D1434" s="179"/>
    </row>
    <row r="1435" spans="4:4" x14ac:dyDescent="0.2">
      <c r="D1435" s="179"/>
    </row>
    <row r="1436" spans="4:4" x14ac:dyDescent="0.2">
      <c r="D1436" s="179"/>
    </row>
    <row r="1437" spans="4:4" x14ac:dyDescent="0.2">
      <c r="D1437" s="179"/>
    </row>
    <row r="1438" spans="4:4" x14ac:dyDescent="0.2">
      <c r="D1438" s="179"/>
    </row>
    <row r="1439" spans="4:4" x14ac:dyDescent="0.2">
      <c r="D1439" s="179"/>
    </row>
    <row r="1440" spans="4:4" x14ac:dyDescent="0.2">
      <c r="D1440" s="179"/>
    </row>
    <row r="1441" spans="4:4" x14ac:dyDescent="0.2">
      <c r="D1441" s="179"/>
    </row>
    <row r="1442" spans="4:4" x14ac:dyDescent="0.2">
      <c r="D1442" s="179"/>
    </row>
    <row r="1443" spans="4:4" x14ac:dyDescent="0.2">
      <c r="D1443" s="179"/>
    </row>
    <row r="1444" spans="4:4" x14ac:dyDescent="0.2">
      <c r="D1444" s="179"/>
    </row>
    <row r="1445" spans="4:4" x14ac:dyDescent="0.2">
      <c r="D1445" s="179"/>
    </row>
    <row r="1446" spans="4:4" x14ac:dyDescent="0.2">
      <c r="D1446" s="179"/>
    </row>
    <row r="1447" spans="4:4" x14ac:dyDescent="0.2">
      <c r="D1447" s="179"/>
    </row>
    <row r="1448" spans="4:4" x14ac:dyDescent="0.2">
      <c r="D1448" s="179"/>
    </row>
    <row r="1449" spans="4:4" x14ac:dyDescent="0.2">
      <c r="D1449" s="179"/>
    </row>
    <row r="1450" spans="4:4" x14ac:dyDescent="0.2">
      <c r="D1450" s="179"/>
    </row>
    <row r="1451" spans="4:4" x14ac:dyDescent="0.2">
      <c r="D1451" s="179"/>
    </row>
    <row r="1452" spans="4:4" x14ac:dyDescent="0.2">
      <c r="D1452" s="179"/>
    </row>
    <row r="1453" spans="4:4" x14ac:dyDescent="0.2">
      <c r="D1453" s="179"/>
    </row>
    <row r="1454" spans="4:4" x14ac:dyDescent="0.2">
      <c r="D1454" s="179"/>
    </row>
    <row r="1455" spans="4:4" x14ac:dyDescent="0.2">
      <c r="D1455" s="179"/>
    </row>
    <row r="1456" spans="4:4" x14ac:dyDescent="0.2">
      <c r="D1456" s="179"/>
    </row>
    <row r="1457" spans="4:4" x14ac:dyDescent="0.2">
      <c r="D1457" s="179"/>
    </row>
    <row r="1458" spans="4:4" x14ac:dyDescent="0.2">
      <c r="D1458" s="179"/>
    </row>
    <row r="1459" spans="4:4" x14ac:dyDescent="0.2">
      <c r="D1459" s="179"/>
    </row>
    <row r="1460" spans="4:4" x14ac:dyDescent="0.2">
      <c r="D1460" s="179"/>
    </row>
    <row r="1461" spans="4:4" x14ac:dyDescent="0.2">
      <c r="D1461" s="179"/>
    </row>
    <row r="1462" spans="4:4" x14ac:dyDescent="0.2">
      <c r="D1462" s="179"/>
    </row>
    <row r="1463" spans="4:4" x14ac:dyDescent="0.2">
      <c r="D1463" s="179"/>
    </row>
    <row r="1464" spans="4:4" x14ac:dyDescent="0.2">
      <c r="D1464" s="179"/>
    </row>
    <row r="1465" spans="4:4" x14ac:dyDescent="0.2">
      <c r="D1465" s="179"/>
    </row>
    <row r="1466" spans="4:4" x14ac:dyDescent="0.2">
      <c r="D1466" s="179"/>
    </row>
    <row r="1467" spans="4:4" x14ac:dyDescent="0.2">
      <c r="D1467" s="179"/>
    </row>
    <row r="1468" spans="4:4" x14ac:dyDescent="0.2">
      <c r="D1468" s="179"/>
    </row>
    <row r="1469" spans="4:4" x14ac:dyDescent="0.2">
      <c r="D1469" s="179"/>
    </row>
    <row r="1470" spans="4:4" x14ac:dyDescent="0.2">
      <c r="D1470" s="179"/>
    </row>
    <row r="1471" spans="4:4" x14ac:dyDescent="0.2">
      <c r="D1471" s="179"/>
    </row>
    <row r="1472" spans="4:4" x14ac:dyDescent="0.2">
      <c r="D1472" s="179"/>
    </row>
    <row r="1473" spans="4:4" x14ac:dyDescent="0.2">
      <c r="D1473" s="179"/>
    </row>
    <row r="1474" spans="4:4" x14ac:dyDescent="0.2">
      <c r="D1474" s="179"/>
    </row>
    <row r="1475" spans="4:4" x14ac:dyDescent="0.2">
      <c r="D1475" s="179"/>
    </row>
    <row r="1476" spans="4:4" x14ac:dyDescent="0.2">
      <c r="D1476" s="179"/>
    </row>
    <row r="1477" spans="4:4" x14ac:dyDescent="0.2">
      <c r="D1477" s="179"/>
    </row>
    <row r="1478" spans="4:4" x14ac:dyDescent="0.2">
      <c r="D1478" s="179"/>
    </row>
    <row r="1479" spans="4:4" x14ac:dyDescent="0.2">
      <c r="D1479" s="179"/>
    </row>
    <row r="1480" spans="4:4" x14ac:dyDescent="0.2">
      <c r="D1480" s="179"/>
    </row>
    <row r="1481" spans="4:4" x14ac:dyDescent="0.2">
      <c r="D1481" s="179"/>
    </row>
    <row r="1482" spans="4:4" x14ac:dyDescent="0.2">
      <c r="D1482" s="179"/>
    </row>
    <row r="1483" spans="4:4" x14ac:dyDescent="0.2">
      <c r="D1483" s="179"/>
    </row>
    <row r="1484" spans="4:4" x14ac:dyDescent="0.2">
      <c r="D1484" s="179"/>
    </row>
    <row r="1485" spans="4:4" x14ac:dyDescent="0.2">
      <c r="D1485" s="179"/>
    </row>
    <row r="1486" spans="4:4" x14ac:dyDescent="0.2">
      <c r="D1486" s="179"/>
    </row>
    <row r="1487" spans="4:4" x14ac:dyDescent="0.2">
      <c r="D1487" s="179"/>
    </row>
    <row r="1488" spans="4:4" x14ac:dyDescent="0.2">
      <c r="D1488" s="179"/>
    </row>
    <row r="1489" spans="4:4" x14ac:dyDescent="0.2">
      <c r="D1489" s="179"/>
    </row>
    <row r="1490" spans="4:4" x14ac:dyDescent="0.2">
      <c r="D1490" s="179"/>
    </row>
    <row r="1491" spans="4:4" x14ac:dyDescent="0.2">
      <c r="D1491" s="179"/>
    </row>
    <row r="1492" spans="4:4" x14ac:dyDescent="0.2">
      <c r="D1492" s="179"/>
    </row>
    <row r="1493" spans="4:4" x14ac:dyDescent="0.2">
      <c r="D1493" s="179"/>
    </row>
    <row r="1494" spans="4:4" x14ac:dyDescent="0.2">
      <c r="D1494" s="179"/>
    </row>
    <row r="1495" spans="4:4" x14ac:dyDescent="0.2">
      <c r="D1495" s="179"/>
    </row>
    <row r="1496" spans="4:4" x14ac:dyDescent="0.2">
      <c r="D1496" s="179"/>
    </row>
    <row r="1497" spans="4:4" x14ac:dyDescent="0.2">
      <c r="D1497" s="179"/>
    </row>
    <row r="1498" spans="4:4" x14ac:dyDescent="0.2">
      <c r="D1498" s="179"/>
    </row>
    <row r="1499" spans="4:4" x14ac:dyDescent="0.2">
      <c r="D1499" s="179"/>
    </row>
    <row r="1500" spans="4:4" x14ac:dyDescent="0.2">
      <c r="D1500" s="179"/>
    </row>
    <row r="1501" spans="4:4" x14ac:dyDescent="0.2">
      <c r="D1501" s="179"/>
    </row>
    <row r="1502" spans="4:4" x14ac:dyDescent="0.2">
      <c r="D1502" s="179"/>
    </row>
    <row r="1503" spans="4:4" x14ac:dyDescent="0.2">
      <c r="D1503" s="179"/>
    </row>
    <row r="1504" spans="4:4" x14ac:dyDescent="0.2">
      <c r="D1504" s="179"/>
    </row>
    <row r="1505" spans="4:4" x14ac:dyDescent="0.2">
      <c r="D1505" s="179"/>
    </row>
    <row r="1506" spans="4:4" x14ac:dyDescent="0.2">
      <c r="D1506" s="179"/>
    </row>
    <row r="1507" spans="4:4" x14ac:dyDescent="0.2">
      <c r="D1507" s="179"/>
    </row>
    <row r="1508" spans="4:4" x14ac:dyDescent="0.2">
      <c r="D1508" s="179"/>
    </row>
    <row r="1509" spans="4:4" x14ac:dyDescent="0.2">
      <c r="D1509" s="179"/>
    </row>
    <row r="1510" spans="4:4" x14ac:dyDescent="0.2">
      <c r="D1510" s="179"/>
    </row>
    <row r="1511" spans="4:4" x14ac:dyDescent="0.2">
      <c r="D1511" s="179"/>
    </row>
    <row r="1512" spans="4:4" x14ac:dyDescent="0.2">
      <c r="D1512" s="179"/>
    </row>
    <row r="1513" spans="4:4" x14ac:dyDescent="0.2">
      <c r="D1513" s="179"/>
    </row>
    <row r="1514" spans="4:4" x14ac:dyDescent="0.2">
      <c r="D1514" s="179"/>
    </row>
    <row r="1515" spans="4:4" x14ac:dyDescent="0.2">
      <c r="D1515" s="179"/>
    </row>
    <row r="1516" spans="4:4" x14ac:dyDescent="0.2">
      <c r="D1516" s="179"/>
    </row>
    <row r="1517" spans="4:4" x14ac:dyDescent="0.2">
      <c r="D1517" s="179"/>
    </row>
    <row r="1518" spans="4:4" x14ac:dyDescent="0.2">
      <c r="D1518" s="179"/>
    </row>
    <row r="1519" spans="4:4" x14ac:dyDescent="0.2">
      <c r="D1519" s="179"/>
    </row>
    <row r="1520" spans="4:4" x14ac:dyDescent="0.2">
      <c r="D1520" s="179"/>
    </row>
    <row r="1521" spans="4:4" x14ac:dyDescent="0.2">
      <c r="D1521" s="179"/>
    </row>
    <row r="1522" spans="4:4" x14ac:dyDescent="0.2">
      <c r="D1522" s="179"/>
    </row>
    <row r="1523" spans="4:4" x14ac:dyDescent="0.2">
      <c r="D1523" s="179"/>
    </row>
    <row r="1524" spans="4:4" x14ac:dyDescent="0.2">
      <c r="D1524" s="179"/>
    </row>
    <row r="1525" spans="4:4" x14ac:dyDescent="0.2">
      <c r="D1525" s="179"/>
    </row>
    <row r="1526" spans="4:4" x14ac:dyDescent="0.2">
      <c r="D1526" s="179"/>
    </row>
    <row r="1527" spans="4:4" x14ac:dyDescent="0.2">
      <c r="D1527" s="179"/>
    </row>
    <row r="1528" spans="4:4" x14ac:dyDescent="0.2">
      <c r="D1528" s="179"/>
    </row>
    <row r="1529" spans="4:4" x14ac:dyDescent="0.2">
      <c r="D1529" s="179"/>
    </row>
    <row r="1530" spans="4:4" x14ac:dyDescent="0.2">
      <c r="D1530" s="179"/>
    </row>
    <row r="1531" spans="4:4" x14ac:dyDescent="0.2">
      <c r="D1531" s="179"/>
    </row>
    <row r="1532" spans="4:4" x14ac:dyDescent="0.2">
      <c r="D1532" s="179"/>
    </row>
    <row r="1533" spans="4:4" x14ac:dyDescent="0.2">
      <c r="D1533" s="179"/>
    </row>
    <row r="1534" spans="4:4" x14ac:dyDescent="0.2">
      <c r="D1534" s="179"/>
    </row>
    <row r="1535" spans="4:4" x14ac:dyDescent="0.2">
      <c r="D1535" s="179"/>
    </row>
    <row r="1536" spans="4:4" x14ac:dyDescent="0.2">
      <c r="D1536" s="179"/>
    </row>
    <row r="1537" spans="4:4" x14ac:dyDescent="0.2">
      <c r="D1537" s="179"/>
    </row>
    <row r="1538" spans="4:4" x14ac:dyDescent="0.2">
      <c r="D1538" s="179"/>
    </row>
    <row r="1539" spans="4:4" x14ac:dyDescent="0.2">
      <c r="D1539" s="179"/>
    </row>
    <row r="1540" spans="4:4" x14ac:dyDescent="0.2">
      <c r="D1540" s="179"/>
    </row>
    <row r="1541" spans="4:4" x14ac:dyDescent="0.2">
      <c r="D1541" s="179"/>
    </row>
    <row r="1542" spans="4:4" x14ac:dyDescent="0.2">
      <c r="D1542" s="179"/>
    </row>
    <row r="1543" spans="4:4" x14ac:dyDescent="0.2">
      <c r="D1543" s="179"/>
    </row>
    <row r="1544" spans="4:4" x14ac:dyDescent="0.2">
      <c r="D1544" s="179"/>
    </row>
    <row r="1545" spans="4:4" x14ac:dyDescent="0.2">
      <c r="D1545" s="179"/>
    </row>
    <row r="1546" spans="4:4" x14ac:dyDescent="0.2">
      <c r="D1546" s="179"/>
    </row>
    <row r="1547" spans="4:4" x14ac:dyDescent="0.2">
      <c r="D1547" s="179"/>
    </row>
    <row r="1548" spans="4:4" x14ac:dyDescent="0.2">
      <c r="D1548" s="179"/>
    </row>
    <row r="1549" spans="4:4" x14ac:dyDescent="0.2">
      <c r="D1549" s="179"/>
    </row>
    <row r="1550" spans="4:4" x14ac:dyDescent="0.2">
      <c r="D1550" s="179"/>
    </row>
    <row r="1551" spans="4:4" x14ac:dyDescent="0.2">
      <c r="D1551" s="179"/>
    </row>
    <row r="1552" spans="4:4" x14ac:dyDescent="0.2">
      <c r="D1552" s="179"/>
    </row>
    <row r="1553" spans="4:4" x14ac:dyDescent="0.2">
      <c r="D1553" s="179"/>
    </row>
    <row r="1554" spans="4:4" x14ac:dyDescent="0.2">
      <c r="D1554" s="179"/>
    </row>
    <row r="1555" spans="4:4" x14ac:dyDescent="0.2">
      <c r="D1555" s="179"/>
    </row>
    <row r="1556" spans="4:4" x14ac:dyDescent="0.2">
      <c r="D1556" s="179"/>
    </row>
    <row r="1557" spans="4:4" x14ac:dyDescent="0.2">
      <c r="D1557" s="179"/>
    </row>
    <row r="1558" spans="4:4" x14ac:dyDescent="0.2">
      <c r="D1558" s="179"/>
    </row>
    <row r="1559" spans="4:4" x14ac:dyDescent="0.2">
      <c r="D1559" s="179"/>
    </row>
    <row r="1560" spans="4:4" x14ac:dyDescent="0.2">
      <c r="D1560" s="179"/>
    </row>
    <row r="1561" spans="4:4" x14ac:dyDescent="0.2">
      <c r="D1561" s="179"/>
    </row>
    <row r="1562" spans="4:4" x14ac:dyDescent="0.2">
      <c r="D1562" s="179"/>
    </row>
    <row r="1563" spans="4:4" x14ac:dyDescent="0.2">
      <c r="D1563" s="179"/>
    </row>
    <row r="1564" spans="4:4" x14ac:dyDescent="0.2">
      <c r="D1564" s="179"/>
    </row>
    <row r="1565" spans="4:4" x14ac:dyDescent="0.2">
      <c r="D1565" s="179"/>
    </row>
    <row r="1566" spans="4:4" x14ac:dyDescent="0.2">
      <c r="D1566" s="179"/>
    </row>
    <row r="1567" spans="4:4" x14ac:dyDescent="0.2">
      <c r="D1567" s="179"/>
    </row>
    <row r="1568" spans="4:4" x14ac:dyDescent="0.2">
      <c r="D1568" s="179"/>
    </row>
    <row r="1569" spans="4:4" x14ac:dyDescent="0.2">
      <c r="D1569" s="179"/>
    </row>
    <row r="1570" spans="4:4" x14ac:dyDescent="0.2">
      <c r="D1570" s="179"/>
    </row>
    <row r="1571" spans="4:4" x14ac:dyDescent="0.2">
      <c r="D1571" s="179"/>
    </row>
    <row r="1572" spans="4:4" x14ac:dyDescent="0.2">
      <c r="D1572" s="179"/>
    </row>
    <row r="1573" spans="4:4" x14ac:dyDescent="0.2">
      <c r="D1573" s="179"/>
    </row>
    <row r="1574" spans="4:4" x14ac:dyDescent="0.2">
      <c r="D1574" s="179"/>
    </row>
    <row r="1575" spans="4:4" x14ac:dyDescent="0.2">
      <c r="D1575" s="179"/>
    </row>
    <row r="1576" spans="4:4" x14ac:dyDescent="0.2">
      <c r="D1576" s="179"/>
    </row>
    <row r="1577" spans="4:4" x14ac:dyDescent="0.2">
      <c r="D1577" s="179"/>
    </row>
    <row r="1578" spans="4:4" x14ac:dyDescent="0.2">
      <c r="D1578" s="179"/>
    </row>
    <row r="1579" spans="4:4" x14ac:dyDescent="0.2">
      <c r="D1579" s="179"/>
    </row>
    <row r="1580" spans="4:4" x14ac:dyDescent="0.2">
      <c r="D1580" s="179"/>
    </row>
    <row r="1581" spans="4:4" x14ac:dyDescent="0.2">
      <c r="D1581" s="179"/>
    </row>
    <row r="1582" spans="4:4" x14ac:dyDescent="0.2">
      <c r="D1582" s="179"/>
    </row>
    <row r="1583" spans="4:4" x14ac:dyDescent="0.2">
      <c r="D1583" s="179"/>
    </row>
    <row r="1584" spans="4:4" x14ac:dyDescent="0.2">
      <c r="D1584" s="179"/>
    </row>
    <row r="1585" spans="4:4" x14ac:dyDescent="0.2">
      <c r="D1585" s="179"/>
    </row>
    <row r="1586" spans="4:4" x14ac:dyDescent="0.2">
      <c r="D1586" s="179"/>
    </row>
    <row r="1587" spans="4:4" x14ac:dyDescent="0.2">
      <c r="D1587" s="179"/>
    </row>
    <row r="1588" spans="4:4" x14ac:dyDescent="0.2">
      <c r="D1588" s="179"/>
    </row>
    <row r="1589" spans="4:4" x14ac:dyDescent="0.2">
      <c r="D1589" s="179"/>
    </row>
    <row r="1590" spans="4:4" x14ac:dyDescent="0.2">
      <c r="D1590" s="179"/>
    </row>
    <row r="1591" spans="4:4" x14ac:dyDescent="0.2">
      <c r="D1591" s="179"/>
    </row>
    <row r="1592" spans="4:4" x14ac:dyDescent="0.2">
      <c r="D1592" s="179"/>
    </row>
    <row r="1593" spans="4:4" x14ac:dyDescent="0.2">
      <c r="D1593" s="179"/>
    </row>
    <row r="1594" spans="4:4" x14ac:dyDescent="0.2">
      <c r="D1594" s="179"/>
    </row>
    <row r="1595" spans="4:4" x14ac:dyDescent="0.2">
      <c r="D1595" s="179"/>
    </row>
    <row r="1596" spans="4:4" x14ac:dyDescent="0.2">
      <c r="D1596" s="179"/>
    </row>
    <row r="1597" spans="4:4" x14ac:dyDescent="0.2">
      <c r="D1597" s="179"/>
    </row>
    <row r="1598" spans="4:4" x14ac:dyDescent="0.2">
      <c r="D1598" s="179"/>
    </row>
    <row r="1599" spans="4:4" x14ac:dyDescent="0.2">
      <c r="D1599" s="179"/>
    </row>
    <row r="1600" spans="4:4" x14ac:dyDescent="0.2">
      <c r="D1600" s="179"/>
    </row>
    <row r="1601" spans="4:4" x14ac:dyDescent="0.2">
      <c r="D1601" s="179"/>
    </row>
    <row r="1602" spans="4:4" x14ac:dyDescent="0.2">
      <c r="D1602" s="179"/>
    </row>
    <row r="1603" spans="4:4" x14ac:dyDescent="0.2">
      <c r="D1603" s="179"/>
    </row>
    <row r="1604" spans="4:4" x14ac:dyDescent="0.2">
      <c r="D1604" s="179"/>
    </row>
    <row r="1605" spans="4:4" x14ac:dyDescent="0.2">
      <c r="D1605" s="179"/>
    </row>
    <row r="1606" spans="4:4" x14ac:dyDescent="0.2">
      <c r="D1606" s="179"/>
    </row>
    <row r="1607" spans="4:4" x14ac:dyDescent="0.2">
      <c r="D1607" s="179"/>
    </row>
    <row r="1608" spans="4:4" x14ac:dyDescent="0.2">
      <c r="D1608" s="179"/>
    </row>
    <row r="1609" spans="4:4" x14ac:dyDescent="0.2">
      <c r="D1609" s="179"/>
    </row>
    <row r="1610" spans="4:4" x14ac:dyDescent="0.2">
      <c r="D1610" s="179"/>
    </row>
    <row r="1611" spans="4:4" x14ac:dyDescent="0.2">
      <c r="D1611" s="179"/>
    </row>
    <row r="1612" spans="4:4" x14ac:dyDescent="0.2">
      <c r="D1612" s="179"/>
    </row>
    <row r="1613" spans="4:4" x14ac:dyDescent="0.2">
      <c r="D1613" s="179"/>
    </row>
    <row r="1614" spans="4:4" x14ac:dyDescent="0.2">
      <c r="D1614" s="179"/>
    </row>
    <row r="1615" spans="4:4" x14ac:dyDescent="0.2">
      <c r="D1615" s="179"/>
    </row>
    <row r="1616" spans="4:4" x14ac:dyDescent="0.2">
      <c r="D1616" s="179"/>
    </row>
    <row r="1617" spans="4:4" x14ac:dyDescent="0.2">
      <c r="D1617" s="179"/>
    </row>
    <row r="1618" spans="4:4" x14ac:dyDescent="0.2">
      <c r="D1618" s="179"/>
    </row>
    <row r="1619" spans="4:4" x14ac:dyDescent="0.2">
      <c r="D1619" s="179"/>
    </row>
    <row r="1620" spans="4:4" x14ac:dyDescent="0.2">
      <c r="D1620" s="179"/>
    </row>
    <row r="1621" spans="4:4" x14ac:dyDescent="0.2">
      <c r="D1621" s="179"/>
    </row>
    <row r="1622" spans="4:4" x14ac:dyDescent="0.2">
      <c r="D1622" s="179"/>
    </row>
    <row r="1623" spans="4:4" x14ac:dyDescent="0.2">
      <c r="D1623" s="179"/>
    </row>
    <row r="1624" spans="4:4" x14ac:dyDescent="0.2">
      <c r="D1624" s="179"/>
    </row>
    <row r="1625" spans="4:4" x14ac:dyDescent="0.2">
      <c r="D1625" s="179"/>
    </row>
    <row r="1626" spans="4:4" x14ac:dyDescent="0.2">
      <c r="D1626" s="179"/>
    </row>
    <row r="1627" spans="4:4" x14ac:dyDescent="0.2">
      <c r="D1627" s="179"/>
    </row>
    <row r="1628" spans="4:4" x14ac:dyDescent="0.2">
      <c r="D1628" s="179"/>
    </row>
    <row r="1629" spans="4:4" x14ac:dyDescent="0.2">
      <c r="D1629" s="179"/>
    </row>
    <row r="1630" spans="4:4" x14ac:dyDescent="0.2">
      <c r="D1630" s="179"/>
    </row>
    <row r="1631" spans="4:4" x14ac:dyDescent="0.2">
      <c r="D1631" s="179"/>
    </row>
    <row r="1632" spans="4:4" x14ac:dyDescent="0.2">
      <c r="D1632" s="179"/>
    </row>
    <row r="1633" spans="4:4" x14ac:dyDescent="0.2">
      <c r="D1633" s="179"/>
    </row>
    <row r="1634" spans="4:4" x14ac:dyDescent="0.2">
      <c r="D1634" s="179"/>
    </row>
    <row r="1635" spans="4:4" x14ac:dyDescent="0.2">
      <c r="D1635" s="179"/>
    </row>
    <row r="1636" spans="4:4" x14ac:dyDescent="0.2">
      <c r="D1636" s="179"/>
    </row>
    <row r="1637" spans="4:4" x14ac:dyDescent="0.2">
      <c r="D1637" s="179"/>
    </row>
    <row r="1638" spans="4:4" x14ac:dyDescent="0.2">
      <c r="D1638" s="179"/>
    </row>
    <row r="1639" spans="4:4" x14ac:dyDescent="0.2">
      <c r="D1639" s="179"/>
    </row>
    <row r="1640" spans="4:4" x14ac:dyDescent="0.2">
      <c r="D1640" s="179"/>
    </row>
    <row r="1641" spans="4:4" x14ac:dyDescent="0.2">
      <c r="D1641" s="179"/>
    </row>
    <row r="1642" spans="4:4" x14ac:dyDescent="0.2">
      <c r="D1642" s="179"/>
    </row>
    <row r="1643" spans="4:4" x14ac:dyDescent="0.2">
      <c r="D1643" s="179"/>
    </row>
    <row r="1644" spans="4:4" x14ac:dyDescent="0.2">
      <c r="D1644" s="179"/>
    </row>
    <row r="1645" spans="4:4" x14ac:dyDescent="0.2">
      <c r="D1645" s="179"/>
    </row>
    <row r="1646" spans="4:4" x14ac:dyDescent="0.2">
      <c r="D1646" s="179"/>
    </row>
    <row r="1647" spans="4:4" x14ac:dyDescent="0.2">
      <c r="D1647" s="179"/>
    </row>
    <row r="1648" spans="4:4" x14ac:dyDescent="0.2">
      <c r="D1648" s="179"/>
    </row>
    <row r="1649" spans="4:4" x14ac:dyDescent="0.2">
      <c r="D1649" s="179"/>
    </row>
    <row r="1650" spans="4:4" x14ac:dyDescent="0.2">
      <c r="D1650" s="179"/>
    </row>
    <row r="1651" spans="4:4" x14ac:dyDescent="0.2">
      <c r="D1651" s="179"/>
    </row>
    <row r="1652" spans="4:4" x14ac:dyDescent="0.2">
      <c r="D1652" s="179"/>
    </row>
    <row r="1653" spans="4:4" x14ac:dyDescent="0.2">
      <c r="D1653" s="179"/>
    </row>
    <row r="1654" spans="4:4" x14ac:dyDescent="0.2">
      <c r="D1654" s="179"/>
    </row>
    <row r="1655" spans="4:4" x14ac:dyDescent="0.2">
      <c r="D1655" s="179"/>
    </row>
    <row r="1656" spans="4:4" x14ac:dyDescent="0.2">
      <c r="D1656" s="179"/>
    </row>
    <row r="1657" spans="4:4" x14ac:dyDescent="0.2">
      <c r="D1657" s="179"/>
    </row>
    <row r="1658" spans="4:4" x14ac:dyDescent="0.2">
      <c r="D1658" s="179"/>
    </row>
    <row r="1659" spans="4:4" x14ac:dyDescent="0.2">
      <c r="D1659" s="179"/>
    </row>
    <row r="1660" spans="4:4" x14ac:dyDescent="0.2">
      <c r="D1660" s="179"/>
    </row>
    <row r="1661" spans="4:4" x14ac:dyDescent="0.2">
      <c r="D1661" s="179"/>
    </row>
    <row r="1662" spans="4:4" x14ac:dyDescent="0.2">
      <c r="D1662" s="179"/>
    </row>
    <row r="1663" spans="4:4" x14ac:dyDescent="0.2">
      <c r="D1663" s="179"/>
    </row>
    <row r="1664" spans="4:4" x14ac:dyDescent="0.2">
      <c r="D1664" s="179"/>
    </row>
    <row r="1665" spans="4:4" x14ac:dyDescent="0.2">
      <c r="D1665" s="179"/>
    </row>
    <row r="1666" spans="4:4" x14ac:dyDescent="0.2">
      <c r="D1666" s="179"/>
    </row>
    <row r="1667" spans="4:4" x14ac:dyDescent="0.2">
      <c r="D1667" s="179"/>
    </row>
    <row r="1668" spans="4:4" x14ac:dyDescent="0.2">
      <c r="D1668" s="179"/>
    </row>
    <row r="1669" spans="4:4" x14ac:dyDescent="0.2">
      <c r="D1669" s="179"/>
    </row>
    <row r="1670" spans="4:4" x14ac:dyDescent="0.2">
      <c r="D1670" s="179"/>
    </row>
    <row r="1671" spans="4:4" x14ac:dyDescent="0.2">
      <c r="D1671" s="179"/>
    </row>
    <row r="1672" spans="4:4" x14ac:dyDescent="0.2">
      <c r="D1672" s="179"/>
    </row>
    <row r="1673" spans="4:4" x14ac:dyDescent="0.2">
      <c r="D1673" s="179"/>
    </row>
    <row r="1674" spans="4:4" x14ac:dyDescent="0.2">
      <c r="D1674" s="179"/>
    </row>
    <row r="1675" spans="4:4" x14ac:dyDescent="0.2">
      <c r="D1675" s="179"/>
    </row>
    <row r="1676" spans="4:4" x14ac:dyDescent="0.2">
      <c r="D1676" s="179"/>
    </row>
    <row r="1677" spans="4:4" x14ac:dyDescent="0.2">
      <c r="D1677" s="179"/>
    </row>
    <row r="1678" spans="4:4" x14ac:dyDescent="0.2">
      <c r="D1678" s="179"/>
    </row>
    <row r="1679" spans="4:4" x14ac:dyDescent="0.2">
      <c r="D1679" s="179"/>
    </row>
    <row r="1680" spans="4:4" x14ac:dyDescent="0.2">
      <c r="D1680" s="179"/>
    </row>
    <row r="1681" spans="4:4" x14ac:dyDescent="0.2">
      <c r="D1681" s="179"/>
    </row>
    <row r="1682" spans="4:4" x14ac:dyDescent="0.2">
      <c r="D1682" s="179"/>
    </row>
    <row r="1683" spans="4:4" x14ac:dyDescent="0.2">
      <c r="D1683" s="179"/>
    </row>
    <row r="1684" spans="4:4" x14ac:dyDescent="0.2">
      <c r="D1684" s="179"/>
    </row>
    <row r="1685" spans="4:4" x14ac:dyDescent="0.2">
      <c r="D1685" s="179"/>
    </row>
    <row r="1686" spans="4:4" x14ac:dyDescent="0.2">
      <c r="D1686" s="179"/>
    </row>
    <row r="1687" spans="4:4" x14ac:dyDescent="0.2">
      <c r="D1687" s="179"/>
    </row>
    <row r="1688" spans="4:4" x14ac:dyDescent="0.2">
      <c r="D1688" s="179"/>
    </row>
    <row r="1689" spans="4:4" x14ac:dyDescent="0.2">
      <c r="D1689" s="179"/>
    </row>
    <row r="1690" spans="4:4" x14ac:dyDescent="0.2">
      <c r="D1690" s="179"/>
    </row>
    <row r="1691" spans="4:4" x14ac:dyDescent="0.2">
      <c r="D1691" s="179"/>
    </row>
    <row r="1692" spans="4:4" x14ac:dyDescent="0.2">
      <c r="D1692" s="179"/>
    </row>
    <row r="1693" spans="4:4" x14ac:dyDescent="0.2">
      <c r="D1693" s="179"/>
    </row>
    <row r="1694" spans="4:4" x14ac:dyDescent="0.2">
      <c r="D1694" s="179"/>
    </row>
    <row r="1695" spans="4:4" x14ac:dyDescent="0.2">
      <c r="D1695" s="179"/>
    </row>
    <row r="1696" spans="4:4" x14ac:dyDescent="0.2">
      <c r="D1696" s="179"/>
    </row>
    <row r="1697" spans="4:4" x14ac:dyDescent="0.2">
      <c r="D1697" s="179"/>
    </row>
    <row r="1698" spans="4:4" x14ac:dyDescent="0.2">
      <c r="D1698" s="179"/>
    </row>
    <row r="1699" spans="4:4" x14ac:dyDescent="0.2">
      <c r="D1699" s="179"/>
    </row>
    <row r="1700" spans="4:4" x14ac:dyDescent="0.2">
      <c r="D1700" s="179"/>
    </row>
    <row r="1701" spans="4:4" x14ac:dyDescent="0.2">
      <c r="D1701" s="179"/>
    </row>
    <row r="1702" spans="4:4" x14ac:dyDescent="0.2">
      <c r="D1702" s="179"/>
    </row>
    <row r="1703" spans="4:4" x14ac:dyDescent="0.2">
      <c r="D1703" s="179"/>
    </row>
    <row r="1704" spans="4:4" x14ac:dyDescent="0.2">
      <c r="D1704" s="179"/>
    </row>
    <row r="1705" spans="4:4" x14ac:dyDescent="0.2">
      <c r="D1705" s="179"/>
    </row>
    <row r="1706" spans="4:4" x14ac:dyDescent="0.2">
      <c r="D1706" s="179"/>
    </row>
    <row r="1707" spans="4:4" x14ac:dyDescent="0.2">
      <c r="D1707" s="179"/>
    </row>
    <row r="1708" spans="4:4" x14ac:dyDescent="0.2">
      <c r="D1708" s="179"/>
    </row>
    <row r="1709" spans="4:4" x14ac:dyDescent="0.2">
      <c r="D1709" s="179"/>
    </row>
    <row r="1710" spans="4:4" x14ac:dyDescent="0.2">
      <c r="D1710" s="179"/>
    </row>
    <row r="1711" spans="4:4" x14ac:dyDescent="0.2">
      <c r="D1711" s="179"/>
    </row>
    <row r="1712" spans="4:4" x14ac:dyDescent="0.2">
      <c r="D1712" s="179"/>
    </row>
    <row r="1713" spans="4:4" x14ac:dyDescent="0.2">
      <c r="D1713" s="179"/>
    </row>
    <row r="1714" spans="4:4" x14ac:dyDescent="0.2">
      <c r="D1714" s="179"/>
    </row>
    <row r="1715" spans="4:4" x14ac:dyDescent="0.2">
      <c r="D1715" s="179"/>
    </row>
    <row r="1716" spans="4:4" x14ac:dyDescent="0.2">
      <c r="D1716" s="179"/>
    </row>
    <row r="1717" spans="4:4" x14ac:dyDescent="0.2">
      <c r="D1717" s="179"/>
    </row>
    <row r="1718" spans="4:4" x14ac:dyDescent="0.2">
      <c r="D1718" s="179"/>
    </row>
    <row r="1719" spans="4:4" x14ac:dyDescent="0.2">
      <c r="D1719" s="179"/>
    </row>
    <row r="1720" spans="4:4" x14ac:dyDescent="0.2">
      <c r="D1720" s="179"/>
    </row>
    <row r="1721" spans="4:4" x14ac:dyDescent="0.2">
      <c r="D1721" s="179"/>
    </row>
    <row r="1722" spans="4:4" x14ac:dyDescent="0.2">
      <c r="D1722" s="179"/>
    </row>
    <row r="1723" spans="4:4" x14ac:dyDescent="0.2">
      <c r="D1723" s="179"/>
    </row>
    <row r="1724" spans="4:4" x14ac:dyDescent="0.2">
      <c r="D1724" s="179"/>
    </row>
    <row r="1725" spans="4:4" x14ac:dyDescent="0.2">
      <c r="D1725" s="179"/>
    </row>
    <row r="1726" spans="4:4" x14ac:dyDescent="0.2">
      <c r="D1726" s="179"/>
    </row>
    <row r="1727" spans="4:4" x14ac:dyDescent="0.2">
      <c r="D1727" s="179"/>
    </row>
    <row r="1728" spans="4:4" x14ac:dyDescent="0.2">
      <c r="D1728" s="179"/>
    </row>
    <row r="1729" spans="4:4" x14ac:dyDescent="0.2">
      <c r="D1729" s="179"/>
    </row>
    <row r="1730" spans="4:4" x14ac:dyDescent="0.2">
      <c r="D1730" s="179"/>
    </row>
    <row r="1731" spans="4:4" x14ac:dyDescent="0.2">
      <c r="D1731" s="179"/>
    </row>
    <row r="1732" spans="4:4" x14ac:dyDescent="0.2">
      <c r="D1732" s="179"/>
    </row>
    <row r="1733" spans="4:4" x14ac:dyDescent="0.2">
      <c r="D1733" s="179"/>
    </row>
    <row r="1734" spans="4:4" x14ac:dyDescent="0.2">
      <c r="D1734" s="179"/>
    </row>
    <row r="1735" spans="4:4" x14ac:dyDescent="0.2">
      <c r="D1735" s="179"/>
    </row>
    <row r="1736" spans="4:4" x14ac:dyDescent="0.2">
      <c r="D1736" s="179"/>
    </row>
    <row r="1737" spans="4:4" x14ac:dyDescent="0.2">
      <c r="D1737" s="179"/>
    </row>
    <row r="1738" spans="4:4" x14ac:dyDescent="0.2">
      <c r="D1738" s="179"/>
    </row>
    <row r="1739" spans="4:4" x14ac:dyDescent="0.2">
      <c r="D1739" s="179"/>
    </row>
    <row r="1740" spans="4:4" x14ac:dyDescent="0.2">
      <c r="D1740" s="179"/>
    </row>
    <row r="1741" spans="4:4" x14ac:dyDescent="0.2">
      <c r="D1741" s="179"/>
    </row>
    <row r="1742" spans="4:4" x14ac:dyDescent="0.2">
      <c r="D1742" s="179"/>
    </row>
    <row r="1743" spans="4:4" x14ac:dyDescent="0.2">
      <c r="D1743" s="179"/>
    </row>
    <row r="1744" spans="4:4" x14ac:dyDescent="0.2">
      <c r="D1744" s="179"/>
    </row>
    <row r="1745" spans="4:4" x14ac:dyDescent="0.2">
      <c r="D1745" s="179"/>
    </row>
    <row r="1746" spans="4:4" x14ac:dyDescent="0.2">
      <c r="D1746" s="179"/>
    </row>
    <row r="1747" spans="4:4" x14ac:dyDescent="0.2">
      <c r="D1747" s="179"/>
    </row>
    <row r="1748" spans="4:4" x14ac:dyDescent="0.2">
      <c r="D1748" s="179"/>
    </row>
    <row r="1749" spans="4:4" x14ac:dyDescent="0.2">
      <c r="D1749" s="179"/>
    </row>
    <row r="1750" spans="4:4" x14ac:dyDescent="0.2">
      <c r="D1750" s="179"/>
    </row>
    <row r="1751" spans="4:4" x14ac:dyDescent="0.2">
      <c r="D1751" s="179"/>
    </row>
    <row r="1752" spans="4:4" x14ac:dyDescent="0.2">
      <c r="D1752" s="179"/>
    </row>
    <row r="1753" spans="4:4" x14ac:dyDescent="0.2">
      <c r="D1753" s="179"/>
    </row>
    <row r="1754" spans="4:4" x14ac:dyDescent="0.2">
      <c r="D1754" s="179"/>
    </row>
    <row r="1755" spans="4:4" x14ac:dyDescent="0.2">
      <c r="D1755" s="179"/>
    </row>
    <row r="1756" spans="4:4" x14ac:dyDescent="0.2">
      <c r="D1756" s="179"/>
    </row>
    <row r="1757" spans="4:4" x14ac:dyDescent="0.2">
      <c r="D1757" s="179"/>
    </row>
    <row r="1758" spans="4:4" x14ac:dyDescent="0.2">
      <c r="D1758" s="179"/>
    </row>
    <row r="1759" spans="4:4" x14ac:dyDescent="0.2">
      <c r="D1759" s="179"/>
    </row>
    <row r="1760" spans="4:4" x14ac:dyDescent="0.2">
      <c r="D1760" s="179"/>
    </row>
    <row r="1761" spans="4:4" x14ac:dyDescent="0.2">
      <c r="D1761" s="179"/>
    </row>
    <row r="1762" spans="4:4" x14ac:dyDescent="0.2">
      <c r="D1762" s="179"/>
    </row>
    <row r="1763" spans="4:4" x14ac:dyDescent="0.2">
      <c r="D1763" s="179"/>
    </row>
    <row r="1764" spans="4:4" x14ac:dyDescent="0.2">
      <c r="D1764" s="179"/>
    </row>
    <row r="1765" spans="4:4" x14ac:dyDescent="0.2">
      <c r="D1765" s="179"/>
    </row>
    <row r="1766" spans="4:4" x14ac:dyDescent="0.2">
      <c r="D1766" s="179"/>
    </row>
    <row r="1767" spans="4:4" x14ac:dyDescent="0.2">
      <c r="D1767" s="179"/>
    </row>
    <row r="1768" spans="4:4" x14ac:dyDescent="0.2">
      <c r="D1768" s="179"/>
    </row>
    <row r="1769" spans="4:4" x14ac:dyDescent="0.2">
      <c r="D1769" s="179"/>
    </row>
    <row r="1770" spans="4:4" x14ac:dyDescent="0.2">
      <c r="D1770" s="179"/>
    </row>
    <row r="1771" spans="4:4" x14ac:dyDescent="0.2">
      <c r="D1771" s="179"/>
    </row>
    <row r="1772" spans="4:4" x14ac:dyDescent="0.2">
      <c r="D1772" s="179"/>
    </row>
    <row r="1773" spans="4:4" x14ac:dyDescent="0.2">
      <c r="D1773" s="179"/>
    </row>
    <row r="1774" spans="4:4" x14ac:dyDescent="0.2">
      <c r="D1774" s="179"/>
    </row>
    <row r="1775" spans="4:4" x14ac:dyDescent="0.2">
      <c r="D1775" s="179"/>
    </row>
    <row r="1776" spans="4:4" x14ac:dyDescent="0.2">
      <c r="D1776" s="179"/>
    </row>
    <row r="1777" spans="4:4" x14ac:dyDescent="0.2">
      <c r="D1777" s="179"/>
    </row>
    <row r="1778" spans="4:4" x14ac:dyDescent="0.2">
      <c r="D1778" s="179"/>
    </row>
    <row r="1779" spans="4:4" x14ac:dyDescent="0.2">
      <c r="D1779" s="179"/>
    </row>
    <row r="1780" spans="4:4" x14ac:dyDescent="0.2">
      <c r="D1780" s="179"/>
    </row>
    <row r="1781" spans="4:4" x14ac:dyDescent="0.2">
      <c r="D1781" s="179"/>
    </row>
    <row r="1782" spans="4:4" x14ac:dyDescent="0.2">
      <c r="D1782" s="179"/>
    </row>
    <row r="1783" spans="4:4" x14ac:dyDescent="0.2">
      <c r="D1783" s="179"/>
    </row>
    <row r="1784" spans="4:4" x14ac:dyDescent="0.2">
      <c r="D1784" s="179"/>
    </row>
    <row r="1785" spans="4:4" x14ac:dyDescent="0.2">
      <c r="D1785" s="179"/>
    </row>
    <row r="1786" spans="4:4" x14ac:dyDescent="0.2">
      <c r="D1786" s="179"/>
    </row>
    <row r="1787" spans="4:4" x14ac:dyDescent="0.2">
      <c r="D1787" s="179"/>
    </row>
    <row r="1788" spans="4:4" x14ac:dyDescent="0.2">
      <c r="D1788" s="179"/>
    </row>
    <row r="1789" spans="4:4" x14ac:dyDescent="0.2">
      <c r="D1789" s="179"/>
    </row>
    <row r="1790" spans="4:4" x14ac:dyDescent="0.2">
      <c r="D1790" s="179"/>
    </row>
    <row r="1791" spans="4:4" x14ac:dyDescent="0.2">
      <c r="D1791" s="179"/>
    </row>
    <row r="1792" spans="4:4" x14ac:dyDescent="0.2">
      <c r="D1792" s="179"/>
    </row>
    <row r="1793" spans="4:4" x14ac:dyDescent="0.2">
      <c r="D1793" s="179"/>
    </row>
    <row r="1794" spans="4:4" x14ac:dyDescent="0.2">
      <c r="D1794" s="179"/>
    </row>
    <row r="1795" spans="4:4" x14ac:dyDescent="0.2">
      <c r="D1795" s="179"/>
    </row>
    <row r="1796" spans="4:4" x14ac:dyDescent="0.2">
      <c r="D1796" s="179"/>
    </row>
    <row r="1797" spans="4:4" x14ac:dyDescent="0.2">
      <c r="D1797" s="179"/>
    </row>
    <row r="1798" spans="4:4" x14ac:dyDescent="0.2">
      <c r="D1798" s="179"/>
    </row>
    <row r="1799" spans="4:4" x14ac:dyDescent="0.2">
      <c r="D1799" s="179"/>
    </row>
    <row r="1800" spans="4:4" x14ac:dyDescent="0.2">
      <c r="D1800" s="179"/>
    </row>
    <row r="1801" spans="4:4" x14ac:dyDescent="0.2">
      <c r="D1801" s="179"/>
    </row>
    <row r="1802" spans="4:4" x14ac:dyDescent="0.2">
      <c r="D1802" s="179"/>
    </row>
    <row r="1803" spans="4:4" x14ac:dyDescent="0.2">
      <c r="D1803" s="179"/>
    </row>
    <row r="1804" spans="4:4" x14ac:dyDescent="0.2">
      <c r="D1804" s="179"/>
    </row>
    <row r="1805" spans="4:4" x14ac:dyDescent="0.2">
      <c r="D1805" s="179"/>
    </row>
    <row r="1806" spans="4:4" x14ac:dyDescent="0.2">
      <c r="D1806" s="179"/>
    </row>
    <row r="1807" spans="4:4" x14ac:dyDescent="0.2">
      <c r="D1807" s="179"/>
    </row>
    <row r="1808" spans="4:4" x14ac:dyDescent="0.2">
      <c r="D1808" s="179"/>
    </row>
    <row r="1809" spans="4:4" x14ac:dyDescent="0.2">
      <c r="D1809" s="179"/>
    </row>
    <row r="1810" spans="4:4" x14ac:dyDescent="0.2">
      <c r="D1810" s="179"/>
    </row>
    <row r="1811" spans="4:4" x14ac:dyDescent="0.2">
      <c r="D1811" s="179"/>
    </row>
    <row r="1812" spans="4:4" x14ac:dyDescent="0.2">
      <c r="D1812" s="179"/>
    </row>
    <row r="1813" spans="4:4" x14ac:dyDescent="0.2">
      <c r="D1813" s="179"/>
    </row>
    <row r="1814" spans="4:4" x14ac:dyDescent="0.2">
      <c r="D1814" s="179"/>
    </row>
    <row r="1815" spans="4:4" x14ac:dyDescent="0.2">
      <c r="D1815" s="179"/>
    </row>
    <row r="1816" spans="4:4" x14ac:dyDescent="0.2">
      <c r="D1816" s="179"/>
    </row>
    <row r="1817" spans="4:4" x14ac:dyDescent="0.2">
      <c r="D1817" s="179"/>
    </row>
    <row r="1818" spans="4:4" x14ac:dyDescent="0.2">
      <c r="D1818" s="179"/>
    </row>
    <row r="1819" spans="4:4" x14ac:dyDescent="0.2">
      <c r="D1819" s="179"/>
    </row>
    <row r="1820" spans="4:4" x14ac:dyDescent="0.2">
      <c r="D1820" s="179"/>
    </row>
    <row r="1821" spans="4:4" x14ac:dyDescent="0.2">
      <c r="D1821" s="179"/>
    </row>
    <row r="1822" spans="4:4" x14ac:dyDescent="0.2">
      <c r="D1822" s="179"/>
    </row>
    <row r="1823" spans="4:4" x14ac:dyDescent="0.2">
      <c r="D1823" s="179"/>
    </row>
    <row r="1824" spans="4:4" x14ac:dyDescent="0.2">
      <c r="D1824" s="179"/>
    </row>
    <row r="1825" spans="4:4" x14ac:dyDescent="0.2">
      <c r="D1825" s="179"/>
    </row>
    <row r="1826" spans="4:4" x14ac:dyDescent="0.2">
      <c r="D1826" s="179"/>
    </row>
    <row r="1827" spans="4:4" x14ac:dyDescent="0.2">
      <c r="D1827" s="179"/>
    </row>
    <row r="1828" spans="4:4" x14ac:dyDescent="0.2">
      <c r="D1828" s="179"/>
    </row>
    <row r="1829" spans="4:4" x14ac:dyDescent="0.2">
      <c r="D1829" s="179"/>
    </row>
    <row r="1830" spans="4:4" x14ac:dyDescent="0.2">
      <c r="D1830" s="179"/>
    </row>
    <row r="1831" spans="4:4" x14ac:dyDescent="0.2">
      <c r="D1831" s="179"/>
    </row>
    <row r="1832" spans="4:4" x14ac:dyDescent="0.2">
      <c r="D1832" s="179"/>
    </row>
    <row r="1833" spans="4:4" x14ac:dyDescent="0.2">
      <c r="D1833" s="179"/>
    </row>
    <row r="1834" spans="4:4" x14ac:dyDescent="0.2">
      <c r="D1834" s="179"/>
    </row>
    <row r="1835" spans="4:4" x14ac:dyDescent="0.2">
      <c r="D1835" s="179"/>
    </row>
    <row r="1836" spans="4:4" x14ac:dyDescent="0.2">
      <c r="D1836" s="179"/>
    </row>
    <row r="1837" spans="4:4" x14ac:dyDescent="0.2">
      <c r="D1837" s="179"/>
    </row>
    <row r="1838" spans="4:4" x14ac:dyDescent="0.2">
      <c r="D1838" s="179"/>
    </row>
    <row r="1839" spans="4:4" x14ac:dyDescent="0.2">
      <c r="D1839" s="179"/>
    </row>
    <row r="1840" spans="4:4" x14ac:dyDescent="0.2">
      <c r="D1840" s="179"/>
    </row>
    <row r="1841" spans="4:4" x14ac:dyDescent="0.2">
      <c r="D1841" s="179"/>
    </row>
    <row r="1842" spans="4:4" x14ac:dyDescent="0.2">
      <c r="D1842" s="179"/>
    </row>
    <row r="1843" spans="4:4" x14ac:dyDescent="0.2">
      <c r="D1843" s="179"/>
    </row>
    <row r="1844" spans="4:4" x14ac:dyDescent="0.2">
      <c r="D1844" s="179"/>
    </row>
    <row r="1845" spans="4:4" x14ac:dyDescent="0.2">
      <c r="D1845" s="179"/>
    </row>
    <row r="1846" spans="4:4" x14ac:dyDescent="0.2">
      <c r="D1846" s="179"/>
    </row>
    <row r="1847" spans="4:4" x14ac:dyDescent="0.2">
      <c r="D1847" s="179"/>
    </row>
    <row r="1848" spans="4:4" x14ac:dyDescent="0.2">
      <c r="D1848" s="179"/>
    </row>
    <row r="1849" spans="4:4" x14ac:dyDescent="0.2">
      <c r="D1849" s="179"/>
    </row>
    <row r="1850" spans="4:4" x14ac:dyDescent="0.2">
      <c r="D1850" s="179"/>
    </row>
    <row r="1851" spans="4:4" x14ac:dyDescent="0.2">
      <c r="D1851" s="179"/>
    </row>
    <row r="1852" spans="4:4" x14ac:dyDescent="0.2">
      <c r="D1852" s="179"/>
    </row>
    <row r="1853" spans="4:4" x14ac:dyDescent="0.2">
      <c r="D1853" s="179"/>
    </row>
    <row r="1854" spans="4:4" x14ac:dyDescent="0.2">
      <c r="D1854" s="179"/>
    </row>
    <row r="1855" spans="4:4" x14ac:dyDescent="0.2">
      <c r="D1855" s="179"/>
    </row>
    <row r="1856" spans="4:4" x14ac:dyDescent="0.2">
      <c r="D1856" s="179"/>
    </row>
    <row r="1857" spans="4:4" x14ac:dyDescent="0.2">
      <c r="D1857" s="179"/>
    </row>
    <row r="1858" spans="4:4" x14ac:dyDescent="0.2">
      <c r="D1858" s="179"/>
    </row>
    <row r="1859" spans="4:4" x14ac:dyDescent="0.2">
      <c r="D1859" s="179"/>
    </row>
    <row r="1860" spans="4:4" x14ac:dyDescent="0.2">
      <c r="D1860" s="179"/>
    </row>
    <row r="1861" spans="4:4" x14ac:dyDescent="0.2">
      <c r="D1861" s="179"/>
    </row>
    <row r="1862" spans="4:4" x14ac:dyDescent="0.2">
      <c r="D1862" s="179"/>
    </row>
    <row r="1863" spans="4:4" x14ac:dyDescent="0.2">
      <c r="D1863" s="179"/>
    </row>
    <row r="1864" spans="4:4" x14ac:dyDescent="0.2">
      <c r="D1864" s="179"/>
    </row>
    <row r="1865" spans="4:4" x14ac:dyDescent="0.2">
      <c r="D1865" s="179"/>
    </row>
    <row r="1866" spans="4:4" x14ac:dyDescent="0.2">
      <c r="D1866" s="179"/>
    </row>
    <row r="1867" spans="4:4" x14ac:dyDescent="0.2">
      <c r="D1867" s="179"/>
    </row>
    <row r="1868" spans="4:4" x14ac:dyDescent="0.2">
      <c r="D1868" s="179"/>
    </row>
    <row r="1869" spans="4:4" x14ac:dyDescent="0.2">
      <c r="D1869" s="179"/>
    </row>
    <row r="1870" spans="4:4" x14ac:dyDescent="0.2">
      <c r="D1870" s="179"/>
    </row>
    <row r="1871" spans="4:4" x14ac:dyDescent="0.2">
      <c r="D1871" s="179"/>
    </row>
    <row r="1872" spans="4:4" x14ac:dyDescent="0.2">
      <c r="D1872" s="179"/>
    </row>
    <row r="1873" spans="4:4" x14ac:dyDescent="0.2">
      <c r="D1873" s="179"/>
    </row>
    <row r="1874" spans="4:4" x14ac:dyDescent="0.2">
      <c r="D1874" s="179"/>
    </row>
    <row r="1875" spans="4:4" x14ac:dyDescent="0.2">
      <c r="D1875" s="179"/>
    </row>
    <row r="1876" spans="4:4" x14ac:dyDescent="0.2">
      <c r="D1876" s="179"/>
    </row>
    <row r="1877" spans="4:4" x14ac:dyDescent="0.2">
      <c r="D1877" s="179"/>
    </row>
    <row r="1878" spans="4:4" x14ac:dyDescent="0.2">
      <c r="D1878" s="179"/>
    </row>
    <row r="1879" spans="4:4" x14ac:dyDescent="0.2">
      <c r="D1879" s="179"/>
    </row>
    <row r="1880" spans="4:4" x14ac:dyDescent="0.2">
      <c r="D1880" s="179"/>
    </row>
    <row r="1881" spans="4:4" x14ac:dyDescent="0.2">
      <c r="D1881" s="179"/>
    </row>
    <row r="1882" spans="4:4" x14ac:dyDescent="0.2">
      <c r="D1882" s="179"/>
    </row>
    <row r="1883" spans="4:4" x14ac:dyDescent="0.2">
      <c r="D1883" s="179"/>
    </row>
    <row r="1884" spans="4:4" x14ac:dyDescent="0.2">
      <c r="D1884" s="179"/>
    </row>
    <row r="1885" spans="4:4" x14ac:dyDescent="0.2">
      <c r="D1885" s="179"/>
    </row>
    <row r="1886" spans="4:4" x14ac:dyDescent="0.2">
      <c r="D1886" s="179"/>
    </row>
    <row r="1887" spans="4:4" x14ac:dyDescent="0.2">
      <c r="D1887" s="179"/>
    </row>
    <row r="1888" spans="4:4" x14ac:dyDescent="0.2">
      <c r="D1888" s="179"/>
    </row>
    <row r="1889" spans="4:4" x14ac:dyDescent="0.2">
      <c r="D1889" s="179"/>
    </row>
    <row r="1890" spans="4:4" x14ac:dyDescent="0.2">
      <c r="D1890" s="179"/>
    </row>
    <row r="1891" spans="4:4" x14ac:dyDescent="0.2">
      <c r="D1891" s="179"/>
    </row>
    <row r="1892" spans="4:4" x14ac:dyDescent="0.2">
      <c r="D1892" s="179"/>
    </row>
    <row r="1893" spans="4:4" x14ac:dyDescent="0.2">
      <c r="D1893" s="179"/>
    </row>
    <row r="1894" spans="4:4" x14ac:dyDescent="0.2">
      <c r="D1894" s="179"/>
    </row>
    <row r="1895" spans="4:4" x14ac:dyDescent="0.2">
      <c r="D1895" s="179"/>
    </row>
    <row r="1896" spans="4:4" x14ac:dyDescent="0.2">
      <c r="D1896" s="179"/>
    </row>
    <row r="1897" spans="4:4" x14ac:dyDescent="0.2">
      <c r="D1897" s="179"/>
    </row>
    <row r="1898" spans="4:4" x14ac:dyDescent="0.2">
      <c r="D1898" s="179"/>
    </row>
    <row r="1899" spans="4:4" x14ac:dyDescent="0.2">
      <c r="D1899" s="179"/>
    </row>
    <row r="1900" spans="4:4" x14ac:dyDescent="0.2">
      <c r="D1900" s="179"/>
    </row>
    <row r="1901" spans="4:4" x14ac:dyDescent="0.2">
      <c r="D1901" s="179"/>
    </row>
    <row r="1902" spans="4:4" x14ac:dyDescent="0.2">
      <c r="D1902" s="179"/>
    </row>
    <row r="1903" spans="4:4" x14ac:dyDescent="0.2">
      <c r="D1903" s="179"/>
    </row>
    <row r="1904" spans="4:4" x14ac:dyDescent="0.2">
      <c r="D1904" s="179"/>
    </row>
    <row r="1905" spans="4:4" x14ac:dyDescent="0.2">
      <c r="D1905" s="179"/>
    </row>
    <row r="1906" spans="4:4" x14ac:dyDescent="0.2">
      <c r="D1906" s="179"/>
    </row>
    <row r="1907" spans="4:4" x14ac:dyDescent="0.2">
      <c r="D1907" s="179"/>
    </row>
    <row r="1908" spans="4:4" x14ac:dyDescent="0.2">
      <c r="D1908" s="179"/>
    </row>
    <row r="1909" spans="4:4" x14ac:dyDescent="0.2">
      <c r="D1909" s="179"/>
    </row>
    <row r="1910" spans="4:4" x14ac:dyDescent="0.2">
      <c r="D1910" s="179"/>
    </row>
    <row r="1911" spans="4:4" x14ac:dyDescent="0.2">
      <c r="D1911" s="179"/>
    </row>
    <row r="1912" spans="4:4" x14ac:dyDescent="0.2">
      <c r="D1912" s="179"/>
    </row>
    <row r="1913" spans="4:4" x14ac:dyDescent="0.2">
      <c r="D1913" s="179"/>
    </row>
    <row r="1914" spans="4:4" x14ac:dyDescent="0.2">
      <c r="D1914" s="179"/>
    </row>
    <row r="1915" spans="4:4" x14ac:dyDescent="0.2">
      <c r="D1915" s="179"/>
    </row>
    <row r="1916" spans="4:4" x14ac:dyDescent="0.2">
      <c r="D1916" s="179"/>
    </row>
    <row r="1917" spans="4:4" x14ac:dyDescent="0.2">
      <c r="D1917" s="179"/>
    </row>
    <row r="1918" spans="4:4" x14ac:dyDescent="0.2">
      <c r="D1918" s="179"/>
    </row>
    <row r="1919" spans="4:4" x14ac:dyDescent="0.2">
      <c r="D1919" s="179"/>
    </row>
    <row r="1920" spans="4:4" x14ac:dyDescent="0.2">
      <c r="D1920" s="179"/>
    </row>
    <row r="1921" spans="4:4" x14ac:dyDescent="0.2">
      <c r="D1921" s="179"/>
    </row>
    <row r="1922" spans="4:4" x14ac:dyDescent="0.2">
      <c r="D1922" s="179"/>
    </row>
    <row r="1923" spans="4:4" x14ac:dyDescent="0.2">
      <c r="D1923" s="179"/>
    </row>
    <row r="1924" spans="4:4" x14ac:dyDescent="0.2">
      <c r="D1924" s="179"/>
    </row>
    <row r="1925" spans="4:4" x14ac:dyDescent="0.2">
      <c r="D1925" s="179"/>
    </row>
    <row r="1926" spans="4:4" x14ac:dyDescent="0.2">
      <c r="D1926" s="179"/>
    </row>
    <row r="1927" spans="4:4" x14ac:dyDescent="0.2">
      <c r="D1927" s="179"/>
    </row>
    <row r="1928" spans="4:4" x14ac:dyDescent="0.2">
      <c r="D1928" s="179"/>
    </row>
    <row r="1929" spans="4:4" x14ac:dyDescent="0.2">
      <c r="D1929" s="179"/>
    </row>
    <row r="1930" spans="4:4" x14ac:dyDescent="0.2">
      <c r="D1930" s="179"/>
    </row>
    <row r="1931" spans="4:4" x14ac:dyDescent="0.2">
      <c r="D1931" s="179"/>
    </row>
    <row r="1932" spans="4:4" x14ac:dyDescent="0.2">
      <c r="D1932" s="179"/>
    </row>
    <row r="1933" spans="4:4" x14ac:dyDescent="0.2">
      <c r="D1933" s="179"/>
    </row>
    <row r="1934" spans="4:4" x14ac:dyDescent="0.2">
      <c r="D1934" s="179"/>
    </row>
    <row r="1935" spans="4:4" x14ac:dyDescent="0.2">
      <c r="D1935" s="179"/>
    </row>
    <row r="1936" spans="4:4" x14ac:dyDescent="0.2">
      <c r="D1936" s="179"/>
    </row>
    <row r="1937" spans="4:4" x14ac:dyDescent="0.2">
      <c r="D1937" s="179"/>
    </row>
    <row r="1938" spans="4:4" x14ac:dyDescent="0.2">
      <c r="D1938" s="179"/>
    </row>
    <row r="1939" spans="4:4" x14ac:dyDescent="0.2">
      <c r="D1939" s="179"/>
    </row>
    <row r="1940" spans="4:4" x14ac:dyDescent="0.2">
      <c r="D1940" s="179"/>
    </row>
    <row r="1941" spans="4:4" x14ac:dyDescent="0.2">
      <c r="D1941" s="179"/>
    </row>
    <row r="1942" spans="4:4" x14ac:dyDescent="0.2">
      <c r="D1942" s="179"/>
    </row>
    <row r="1943" spans="4:4" x14ac:dyDescent="0.2">
      <c r="D1943" s="179"/>
    </row>
    <row r="1944" spans="4:4" x14ac:dyDescent="0.2">
      <c r="D1944" s="179"/>
    </row>
    <row r="1945" spans="4:4" x14ac:dyDescent="0.2">
      <c r="D1945" s="179"/>
    </row>
    <row r="1946" spans="4:4" x14ac:dyDescent="0.2">
      <c r="D1946" s="179"/>
    </row>
    <row r="1947" spans="4:4" x14ac:dyDescent="0.2">
      <c r="D1947" s="179"/>
    </row>
    <row r="1948" spans="4:4" x14ac:dyDescent="0.2">
      <c r="D1948" s="179"/>
    </row>
    <row r="1949" spans="4:4" x14ac:dyDescent="0.2">
      <c r="D1949" s="179"/>
    </row>
    <row r="1950" spans="4:4" x14ac:dyDescent="0.2">
      <c r="D1950" s="179"/>
    </row>
    <row r="1951" spans="4:4" x14ac:dyDescent="0.2">
      <c r="D1951" s="179"/>
    </row>
    <row r="1952" spans="4:4" x14ac:dyDescent="0.2">
      <c r="D1952" s="179"/>
    </row>
    <row r="1953" spans="4:4" x14ac:dyDescent="0.2">
      <c r="D1953" s="179"/>
    </row>
    <row r="1954" spans="4:4" x14ac:dyDescent="0.2">
      <c r="D1954" s="179"/>
    </row>
    <row r="1955" spans="4:4" x14ac:dyDescent="0.2">
      <c r="D1955" s="179"/>
    </row>
    <row r="1956" spans="4:4" x14ac:dyDescent="0.2">
      <c r="D1956" s="179"/>
    </row>
    <row r="1957" spans="4:4" x14ac:dyDescent="0.2">
      <c r="D1957" s="179"/>
    </row>
    <row r="1958" spans="4:4" x14ac:dyDescent="0.2">
      <c r="D1958" s="179"/>
    </row>
    <row r="1959" spans="4:4" x14ac:dyDescent="0.2">
      <c r="D1959" s="179"/>
    </row>
    <row r="1960" spans="4:4" x14ac:dyDescent="0.2">
      <c r="D1960" s="179"/>
    </row>
    <row r="1961" spans="4:4" x14ac:dyDescent="0.2">
      <c r="D1961" s="179"/>
    </row>
    <row r="1962" spans="4:4" x14ac:dyDescent="0.2">
      <c r="D1962" s="179"/>
    </row>
    <row r="1963" spans="4:4" x14ac:dyDescent="0.2">
      <c r="D1963" s="179"/>
    </row>
    <row r="1964" spans="4:4" x14ac:dyDescent="0.2">
      <c r="D1964" s="179"/>
    </row>
    <row r="1965" spans="4:4" x14ac:dyDescent="0.2">
      <c r="D1965" s="179"/>
    </row>
    <row r="1966" spans="4:4" x14ac:dyDescent="0.2">
      <c r="D1966" s="179"/>
    </row>
    <row r="1967" spans="4:4" x14ac:dyDescent="0.2">
      <c r="D1967" s="179"/>
    </row>
    <row r="1968" spans="4:4" x14ac:dyDescent="0.2">
      <c r="D1968" s="179"/>
    </row>
    <row r="1969" spans="4:4" x14ac:dyDescent="0.2">
      <c r="D1969" s="179"/>
    </row>
    <row r="1970" spans="4:4" x14ac:dyDescent="0.2">
      <c r="D1970" s="179"/>
    </row>
    <row r="1971" spans="4:4" x14ac:dyDescent="0.2">
      <c r="D1971" s="179"/>
    </row>
    <row r="1972" spans="4:4" x14ac:dyDescent="0.2">
      <c r="D1972" s="179"/>
    </row>
    <row r="1973" spans="4:4" x14ac:dyDescent="0.2">
      <c r="D1973" s="179"/>
    </row>
    <row r="1974" spans="4:4" x14ac:dyDescent="0.2">
      <c r="D1974" s="179"/>
    </row>
    <row r="1975" spans="4:4" x14ac:dyDescent="0.2">
      <c r="D1975" s="179"/>
    </row>
    <row r="1976" spans="4:4" x14ac:dyDescent="0.2">
      <c r="D1976" s="179"/>
    </row>
    <row r="1977" spans="4:4" x14ac:dyDescent="0.2">
      <c r="D1977" s="179"/>
    </row>
    <row r="1978" spans="4:4" x14ac:dyDescent="0.2">
      <c r="D1978" s="179"/>
    </row>
    <row r="1979" spans="4:4" x14ac:dyDescent="0.2">
      <c r="D1979" s="179"/>
    </row>
    <row r="1980" spans="4:4" x14ac:dyDescent="0.2">
      <c r="D1980" s="179"/>
    </row>
    <row r="1981" spans="4:4" x14ac:dyDescent="0.2">
      <c r="D1981" s="179"/>
    </row>
    <row r="1982" spans="4:4" x14ac:dyDescent="0.2">
      <c r="D1982" s="179"/>
    </row>
    <row r="1983" spans="4:4" x14ac:dyDescent="0.2">
      <c r="D1983" s="179"/>
    </row>
    <row r="1984" spans="4:4" x14ac:dyDescent="0.2">
      <c r="D1984" s="179"/>
    </row>
    <row r="1985" spans="4:4" x14ac:dyDescent="0.2">
      <c r="D1985" s="179"/>
    </row>
    <row r="1986" spans="4:4" x14ac:dyDescent="0.2">
      <c r="D1986" s="179"/>
    </row>
    <row r="1987" spans="4:4" x14ac:dyDescent="0.2">
      <c r="D1987" s="179"/>
    </row>
    <row r="1988" spans="4:4" x14ac:dyDescent="0.2">
      <c r="D1988" s="179"/>
    </row>
    <row r="1989" spans="4:4" x14ac:dyDescent="0.2">
      <c r="D1989" s="179"/>
    </row>
    <row r="1990" spans="4:4" x14ac:dyDescent="0.2">
      <c r="D1990" s="179"/>
    </row>
    <row r="1991" spans="4:4" x14ac:dyDescent="0.2">
      <c r="D1991" s="179"/>
    </row>
    <row r="1992" spans="4:4" x14ac:dyDescent="0.2">
      <c r="D1992" s="179"/>
    </row>
    <row r="1993" spans="4:4" x14ac:dyDescent="0.2">
      <c r="D1993" s="179"/>
    </row>
    <row r="1994" spans="4:4" x14ac:dyDescent="0.2">
      <c r="D1994" s="179"/>
    </row>
    <row r="1995" spans="4:4" x14ac:dyDescent="0.2">
      <c r="D1995" s="179"/>
    </row>
    <row r="1996" spans="4:4" x14ac:dyDescent="0.2">
      <c r="D1996" s="179"/>
    </row>
    <row r="1997" spans="4:4" x14ac:dyDescent="0.2">
      <c r="D1997" s="179"/>
    </row>
    <row r="1998" spans="4:4" x14ac:dyDescent="0.2">
      <c r="D1998" s="179"/>
    </row>
    <row r="1999" spans="4:4" x14ac:dyDescent="0.2">
      <c r="D1999" s="179"/>
    </row>
    <row r="2000" spans="4:4" x14ac:dyDescent="0.2">
      <c r="D2000" s="179"/>
    </row>
    <row r="2001" spans="4:4" x14ac:dyDescent="0.2">
      <c r="D2001" s="179"/>
    </row>
    <row r="2002" spans="4:4" x14ac:dyDescent="0.2">
      <c r="D2002" s="179"/>
    </row>
    <row r="2003" spans="4:4" x14ac:dyDescent="0.2">
      <c r="D2003" s="179"/>
    </row>
    <row r="2004" spans="4:4" x14ac:dyDescent="0.2">
      <c r="D2004" s="179"/>
    </row>
    <row r="2005" spans="4:4" x14ac:dyDescent="0.2">
      <c r="D2005" s="179"/>
    </row>
    <row r="2006" spans="4:4" x14ac:dyDescent="0.2">
      <c r="D2006" s="179"/>
    </row>
    <row r="2007" spans="4:4" x14ac:dyDescent="0.2">
      <c r="D2007" s="179"/>
    </row>
    <row r="2008" spans="4:4" x14ac:dyDescent="0.2">
      <c r="D2008" s="179"/>
    </row>
    <row r="2009" spans="4:4" x14ac:dyDescent="0.2">
      <c r="D2009" s="179"/>
    </row>
    <row r="2010" spans="4:4" x14ac:dyDescent="0.2">
      <c r="D2010" s="179"/>
    </row>
    <row r="2011" spans="4:4" x14ac:dyDescent="0.2">
      <c r="D2011" s="179"/>
    </row>
    <row r="2012" spans="4:4" x14ac:dyDescent="0.2">
      <c r="D2012" s="179"/>
    </row>
    <row r="2013" spans="4:4" x14ac:dyDescent="0.2">
      <c r="D2013" s="179"/>
    </row>
    <row r="2014" spans="4:4" x14ac:dyDescent="0.2">
      <c r="D2014" s="179"/>
    </row>
    <row r="2015" spans="4:4" x14ac:dyDescent="0.2">
      <c r="D2015" s="179"/>
    </row>
    <row r="2016" spans="4:4" x14ac:dyDescent="0.2">
      <c r="D2016" s="179"/>
    </row>
    <row r="2017" spans="4:4" x14ac:dyDescent="0.2">
      <c r="D2017" s="179"/>
    </row>
    <row r="2018" spans="4:4" x14ac:dyDescent="0.2">
      <c r="D2018" s="179"/>
    </row>
    <row r="2019" spans="4:4" x14ac:dyDescent="0.2">
      <c r="D2019" s="179"/>
    </row>
    <row r="2020" spans="4:4" x14ac:dyDescent="0.2">
      <c r="D2020" s="179"/>
    </row>
    <row r="2021" spans="4:4" x14ac:dyDescent="0.2">
      <c r="D2021" s="179"/>
    </row>
    <row r="2022" spans="4:4" x14ac:dyDescent="0.2">
      <c r="D2022" s="179"/>
    </row>
    <row r="2023" spans="4:4" x14ac:dyDescent="0.2">
      <c r="D2023" s="179"/>
    </row>
    <row r="2024" spans="4:4" x14ac:dyDescent="0.2">
      <c r="D2024" s="179"/>
    </row>
    <row r="2025" spans="4:4" x14ac:dyDescent="0.2">
      <c r="D2025" s="179"/>
    </row>
    <row r="2026" spans="4:4" x14ac:dyDescent="0.2">
      <c r="D2026" s="179"/>
    </row>
    <row r="2027" spans="4:4" x14ac:dyDescent="0.2">
      <c r="D2027" s="179"/>
    </row>
    <row r="2028" spans="4:4" x14ac:dyDescent="0.2">
      <c r="D2028" s="179"/>
    </row>
    <row r="2029" spans="4:4" x14ac:dyDescent="0.2">
      <c r="D2029" s="179"/>
    </row>
    <row r="2030" spans="4:4" x14ac:dyDescent="0.2">
      <c r="D2030" s="179"/>
    </row>
    <row r="2031" spans="4:4" x14ac:dyDescent="0.2">
      <c r="D2031" s="179"/>
    </row>
    <row r="2032" spans="4:4" x14ac:dyDescent="0.2">
      <c r="D2032" s="179"/>
    </row>
    <row r="2033" spans="4:4" x14ac:dyDescent="0.2">
      <c r="D2033" s="179"/>
    </row>
    <row r="2034" spans="4:4" x14ac:dyDescent="0.2">
      <c r="D2034" s="179"/>
    </row>
    <row r="2035" spans="4:4" x14ac:dyDescent="0.2">
      <c r="D2035" s="179"/>
    </row>
    <row r="2036" spans="4:4" x14ac:dyDescent="0.2">
      <c r="D2036" s="179"/>
    </row>
    <row r="2037" spans="4:4" x14ac:dyDescent="0.2">
      <c r="D2037" s="179"/>
    </row>
    <row r="2038" spans="4:4" x14ac:dyDescent="0.2">
      <c r="D2038" s="179"/>
    </row>
    <row r="2039" spans="4:4" x14ac:dyDescent="0.2">
      <c r="D2039" s="179"/>
    </row>
    <row r="2040" spans="4:4" x14ac:dyDescent="0.2">
      <c r="D2040" s="179"/>
    </row>
    <row r="2041" spans="4:4" x14ac:dyDescent="0.2">
      <c r="D2041" s="179"/>
    </row>
    <row r="2042" spans="4:4" x14ac:dyDescent="0.2">
      <c r="D2042" s="179"/>
    </row>
    <row r="2043" spans="4:4" x14ac:dyDescent="0.2">
      <c r="D2043" s="179"/>
    </row>
    <row r="2044" spans="4:4" x14ac:dyDescent="0.2">
      <c r="D2044" s="179"/>
    </row>
    <row r="2045" spans="4:4" x14ac:dyDescent="0.2">
      <c r="D2045" s="179"/>
    </row>
    <row r="2046" spans="4:4" x14ac:dyDescent="0.2">
      <c r="D2046" s="179"/>
    </row>
    <row r="2047" spans="4:4" x14ac:dyDescent="0.2">
      <c r="D2047" s="179"/>
    </row>
    <row r="2048" spans="4:4" x14ac:dyDescent="0.2">
      <c r="D2048" s="179"/>
    </row>
    <row r="2049" spans="4:4" x14ac:dyDescent="0.2">
      <c r="D2049" s="179"/>
    </row>
    <row r="2050" spans="4:4" x14ac:dyDescent="0.2">
      <c r="D2050" s="179"/>
    </row>
    <row r="2051" spans="4:4" x14ac:dyDescent="0.2">
      <c r="D2051" s="179"/>
    </row>
    <row r="2052" spans="4:4" x14ac:dyDescent="0.2">
      <c r="D2052" s="179"/>
    </row>
    <row r="2053" spans="4:4" x14ac:dyDescent="0.2">
      <c r="D2053" s="179"/>
    </row>
    <row r="2054" spans="4:4" x14ac:dyDescent="0.2">
      <c r="D2054" s="179"/>
    </row>
    <row r="2055" spans="4:4" x14ac:dyDescent="0.2">
      <c r="D2055" s="179"/>
    </row>
    <row r="2056" spans="4:4" x14ac:dyDescent="0.2">
      <c r="D2056" s="179"/>
    </row>
    <row r="2057" spans="4:4" x14ac:dyDescent="0.2">
      <c r="D2057" s="179"/>
    </row>
    <row r="2058" spans="4:4" x14ac:dyDescent="0.2">
      <c r="D2058" s="179"/>
    </row>
    <row r="2059" spans="4:4" x14ac:dyDescent="0.2">
      <c r="D2059" s="179"/>
    </row>
    <row r="2060" spans="4:4" x14ac:dyDescent="0.2">
      <c r="D2060" s="179"/>
    </row>
    <row r="2061" spans="4:4" x14ac:dyDescent="0.2">
      <c r="D2061" s="179"/>
    </row>
    <row r="2062" spans="4:4" x14ac:dyDescent="0.2">
      <c r="D2062" s="179"/>
    </row>
    <row r="2063" spans="4:4" x14ac:dyDescent="0.2">
      <c r="D2063" s="179"/>
    </row>
    <row r="2064" spans="4:4" x14ac:dyDescent="0.2">
      <c r="D2064" s="179"/>
    </row>
    <row r="2065" spans="4:4" x14ac:dyDescent="0.2">
      <c r="D2065" s="179"/>
    </row>
    <row r="2066" spans="4:4" x14ac:dyDescent="0.2">
      <c r="D2066" s="179"/>
    </row>
    <row r="2067" spans="4:4" x14ac:dyDescent="0.2">
      <c r="D2067" s="179"/>
    </row>
    <row r="2068" spans="4:4" x14ac:dyDescent="0.2">
      <c r="D2068" s="179"/>
    </row>
    <row r="2069" spans="4:4" x14ac:dyDescent="0.2">
      <c r="D2069" s="179"/>
    </row>
    <row r="2070" spans="4:4" x14ac:dyDescent="0.2">
      <c r="D2070" s="179"/>
    </row>
    <row r="2071" spans="4:4" x14ac:dyDescent="0.2">
      <c r="D2071" s="179"/>
    </row>
    <row r="2072" spans="4:4" x14ac:dyDescent="0.2">
      <c r="D2072" s="179"/>
    </row>
    <row r="2073" spans="4:4" x14ac:dyDescent="0.2">
      <c r="D2073" s="179"/>
    </row>
    <row r="2074" spans="4:4" x14ac:dyDescent="0.2">
      <c r="D2074" s="179"/>
    </row>
    <row r="2075" spans="4:4" x14ac:dyDescent="0.2">
      <c r="D2075" s="179"/>
    </row>
    <row r="2076" spans="4:4" x14ac:dyDescent="0.2">
      <c r="D2076" s="179"/>
    </row>
    <row r="2077" spans="4:4" x14ac:dyDescent="0.2">
      <c r="D2077" s="179"/>
    </row>
    <row r="2078" spans="4:4" x14ac:dyDescent="0.2">
      <c r="D2078" s="179"/>
    </row>
    <row r="2079" spans="4:4" x14ac:dyDescent="0.2">
      <c r="D2079" s="179"/>
    </row>
    <row r="2080" spans="4:4" x14ac:dyDescent="0.2">
      <c r="D2080" s="179"/>
    </row>
    <row r="2081" spans="4:4" x14ac:dyDescent="0.2">
      <c r="D2081" s="179"/>
    </row>
    <row r="2082" spans="4:4" x14ac:dyDescent="0.2">
      <c r="D2082" s="179"/>
    </row>
    <row r="2083" spans="4:4" x14ac:dyDescent="0.2">
      <c r="D2083" s="179"/>
    </row>
    <row r="2084" spans="4:4" x14ac:dyDescent="0.2">
      <c r="D2084" s="179"/>
    </row>
    <row r="2085" spans="4:4" x14ac:dyDescent="0.2">
      <c r="D2085" s="179"/>
    </row>
    <row r="2086" spans="4:4" x14ac:dyDescent="0.2">
      <c r="D2086" s="179"/>
    </row>
    <row r="2087" spans="4:4" x14ac:dyDescent="0.2">
      <c r="D2087" s="179"/>
    </row>
    <row r="2088" spans="4:4" x14ac:dyDescent="0.2">
      <c r="D2088" s="179"/>
    </row>
    <row r="2089" spans="4:4" x14ac:dyDescent="0.2">
      <c r="D2089" s="179"/>
    </row>
    <row r="2090" spans="4:4" x14ac:dyDescent="0.2">
      <c r="D2090" s="179"/>
    </row>
    <row r="2091" spans="4:4" x14ac:dyDescent="0.2">
      <c r="D2091" s="179"/>
    </row>
    <row r="2092" spans="4:4" x14ac:dyDescent="0.2">
      <c r="D2092" s="179"/>
    </row>
    <row r="2093" spans="4:4" x14ac:dyDescent="0.2">
      <c r="D2093" s="179"/>
    </row>
    <row r="2094" spans="4:4" x14ac:dyDescent="0.2">
      <c r="D2094" s="179"/>
    </row>
    <row r="2095" spans="4:4" x14ac:dyDescent="0.2">
      <c r="D2095" s="179"/>
    </row>
    <row r="2096" spans="4:4" x14ac:dyDescent="0.2">
      <c r="D2096" s="179"/>
    </row>
    <row r="2097" spans="4:4" x14ac:dyDescent="0.2">
      <c r="D2097" s="179"/>
    </row>
    <row r="2098" spans="4:4" x14ac:dyDescent="0.2">
      <c r="D2098" s="179"/>
    </row>
    <row r="2099" spans="4:4" x14ac:dyDescent="0.2">
      <c r="D2099" s="179"/>
    </row>
    <row r="2100" spans="4:4" x14ac:dyDescent="0.2">
      <c r="D2100" s="179"/>
    </row>
    <row r="2101" spans="4:4" x14ac:dyDescent="0.2">
      <c r="D2101" s="179"/>
    </row>
    <row r="2102" spans="4:4" x14ac:dyDescent="0.2">
      <c r="D2102" s="179"/>
    </row>
    <row r="2103" spans="4:4" x14ac:dyDescent="0.2">
      <c r="D2103" s="179"/>
    </row>
    <row r="2104" spans="4:4" x14ac:dyDescent="0.2">
      <c r="D2104" s="179"/>
    </row>
    <row r="2105" spans="4:4" x14ac:dyDescent="0.2">
      <c r="D2105" s="179"/>
    </row>
    <row r="2106" spans="4:4" x14ac:dyDescent="0.2">
      <c r="D2106" s="179"/>
    </row>
    <row r="2107" spans="4:4" x14ac:dyDescent="0.2">
      <c r="D2107" s="179"/>
    </row>
    <row r="2108" spans="4:4" x14ac:dyDescent="0.2">
      <c r="D2108" s="179"/>
    </row>
    <row r="2109" spans="4:4" x14ac:dyDescent="0.2">
      <c r="D2109" s="179"/>
    </row>
    <row r="2110" spans="4:4" x14ac:dyDescent="0.2">
      <c r="D2110" s="179"/>
    </row>
    <row r="2111" spans="4:4" x14ac:dyDescent="0.2">
      <c r="D2111" s="179"/>
    </row>
    <row r="2112" spans="4:4" x14ac:dyDescent="0.2">
      <c r="D2112" s="179"/>
    </row>
    <row r="2113" spans="4:4" x14ac:dyDescent="0.2">
      <c r="D2113" s="179"/>
    </row>
    <row r="2114" spans="4:4" x14ac:dyDescent="0.2">
      <c r="D2114" s="179"/>
    </row>
    <row r="2115" spans="4:4" x14ac:dyDescent="0.2">
      <c r="D2115" s="179"/>
    </row>
    <row r="2116" spans="4:4" x14ac:dyDescent="0.2">
      <c r="D2116" s="179"/>
    </row>
    <row r="2117" spans="4:4" x14ac:dyDescent="0.2">
      <c r="D2117" s="179"/>
    </row>
    <row r="2118" spans="4:4" x14ac:dyDescent="0.2">
      <c r="D2118" s="179"/>
    </row>
    <row r="2119" spans="4:4" x14ac:dyDescent="0.2">
      <c r="D2119" s="179"/>
    </row>
    <row r="2120" spans="4:4" x14ac:dyDescent="0.2">
      <c r="D2120" s="179"/>
    </row>
    <row r="2121" spans="4:4" x14ac:dyDescent="0.2">
      <c r="D2121" s="179"/>
    </row>
    <row r="2122" spans="4:4" x14ac:dyDescent="0.2">
      <c r="D2122" s="179"/>
    </row>
    <row r="2123" spans="4:4" x14ac:dyDescent="0.2">
      <c r="D2123" s="179"/>
    </row>
    <row r="2124" spans="4:4" x14ac:dyDescent="0.2">
      <c r="D2124" s="179"/>
    </row>
    <row r="2125" spans="4:4" x14ac:dyDescent="0.2">
      <c r="D2125" s="179"/>
    </row>
    <row r="2126" spans="4:4" x14ac:dyDescent="0.2">
      <c r="D2126" s="179"/>
    </row>
    <row r="2127" spans="4:4" x14ac:dyDescent="0.2">
      <c r="D2127" s="179"/>
    </row>
    <row r="2128" spans="4:4" x14ac:dyDescent="0.2">
      <c r="D2128" s="179"/>
    </row>
    <row r="2129" spans="4:4" x14ac:dyDescent="0.2">
      <c r="D2129" s="179"/>
    </row>
    <row r="2130" spans="4:4" x14ac:dyDescent="0.2">
      <c r="D2130" s="179"/>
    </row>
    <row r="2131" spans="4:4" x14ac:dyDescent="0.2">
      <c r="D2131" s="179"/>
    </row>
    <row r="2132" spans="4:4" x14ac:dyDescent="0.2">
      <c r="D2132" s="179"/>
    </row>
    <row r="2133" spans="4:4" x14ac:dyDescent="0.2">
      <c r="D2133" s="179"/>
    </row>
    <row r="2134" spans="4:4" x14ac:dyDescent="0.2">
      <c r="D2134" s="179"/>
    </row>
    <row r="2135" spans="4:4" x14ac:dyDescent="0.2">
      <c r="D2135" s="179"/>
    </row>
    <row r="2136" spans="4:4" x14ac:dyDescent="0.2">
      <c r="D2136" s="179"/>
    </row>
    <row r="2137" spans="4:4" x14ac:dyDescent="0.2">
      <c r="D2137" s="179"/>
    </row>
    <row r="2138" spans="4:4" x14ac:dyDescent="0.2">
      <c r="D2138" s="179"/>
    </row>
    <row r="2139" spans="4:4" x14ac:dyDescent="0.2">
      <c r="D2139" s="179"/>
    </row>
    <row r="2140" spans="4:4" x14ac:dyDescent="0.2">
      <c r="D2140" s="179"/>
    </row>
    <row r="2141" spans="4:4" x14ac:dyDescent="0.2">
      <c r="D2141" s="179"/>
    </row>
    <row r="2142" spans="4:4" x14ac:dyDescent="0.2">
      <c r="D2142" s="179"/>
    </row>
    <row r="2143" spans="4:4" x14ac:dyDescent="0.2">
      <c r="D2143" s="179"/>
    </row>
    <row r="2144" spans="4:4" x14ac:dyDescent="0.2">
      <c r="D2144" s="179"/>
    </row>
    <row r="2145" spans="4:4" x14ac:dyDescent="0.2">
      <c r="D2145" s="179"/>
    </row>
    <row r="2146" spans="4:4" x14ac:dyDescent="0.2">
      <c r="D2146" s="179"/>
    </row>
    <row r="2147" spans="4:4" x14ac:dyDescent="0.2">
      <c r="D2147" s="179"/>
    </row>
    <row r="2148" spans="4:4" x14ac:dyDescent="0.2">
      <c r="D2148" s="179"/>
    </row>
    <row r="2149" spans="4:4" x14ac:dyDescent="0.2">
      <c r="D2149" s="179"/>
    </row>
    <row r="2150" spans="4:4" x14ac:dyDescent="0.2">
      <c r="D2150" s="179"/>
    </row>
    <row r="2151" spans="4:4" x14ac:dyDescent="0.2">
      <c r="D2151" s="179"/>
    </row>
    <row r="2152" spans="4:4" x14ac:dyDescent="0.2">
      <c r="D2152" s="179"/>
    </row>
    <row r="2153" spans="4:4" x14ac:dyDescent="0.2">
      <c r="D2153" s="179"/>
    </row>
    <row r="2154" spans="4:4" x14ac:dyDescent="0.2">
      <c r="D2154" s="179"/>
    </row>
    <row r="2155" spans="4:4" x14ac:dyDescent="0.2">
      <c r="D2155" s="179"/>
    </row>
    <row r="2156" spans="4:4" x14ac:dyDescent="0.2">
      <c r="D2156" s="179"/>
    </row>
    <row r="2157" spans="4:4" x14ac:dyDescent="0.2">
      <c r="D2157" s="179"/>
    </row>
    <row r="2158" spans="4:4" x14ac:dyDescent="0.2">
      <c r="D2158" s="179"/>
    </row>
    <row r="2159" spans="4:4" x14ac:dyDescent="0.2">
      <c r="D2159" s="179"/>
    </row>
    <row r="2160" spans="4:4" x14ac:dyDescent="0.2">
      <c r="D2160" s="179"/>
    </row>
    <row r="2161" spans="4:4" x14ac:dyDescent="0.2">
      <c r="D2161" s="179"/>
    </row>
    <row r="2162" spans="4:4" x14ac:dyDescent="0.2">
      <c r="D2162" s="179"/>
    </row>
    <row r="2163" spans="4:4" x14ac:dyDescent="0.2">
      <c r="D2163" s="179"/>
    </row>
    <row r="2164" spans="4:4" x14ac:dyDescent="0.2">
      <c r="D2164" s="179"/>
    </row>
    <row r="2165" spans="4:4" x14ac:dyDescent="0.2">
      <c r="D2165" s="179"/>
    </row>
    <row r="2166" spans="4:4" x14ac:dyDescent="0.2">
      <c r="D2166" s="179"/>
    </row>
    <row r="2167" spans="4:4" x14ac:dyDescent="0.2">
      <c r="D2167" s="179"/>
    </row>
    <row r="2168" spans="4:4" x14ac:dyDescent="0.2">
      <c r="D2168" s="179"/>
    </row>
    <row r="2169" spans="4:4" x14ac:dyDescent="0.2">
      <c r="D2169" s="179"/>
    </row>
    <row r="2170" spans="4:4" x14ac:dyDescent="0.2">
      <c r="D2170" s="179"/>
    </row>
    <row r="2171" spans="4:4" x14ac:dyDescent="0.2">
      <c r="D2171" s="179"/>
    </row>
    <row r="2172" spans="4:4" x14ac:dyDescent="0.2">
      <c r="D2172" s="179"/>
    </row>
    <row r="2173" spans="4:4" x14ac:dyDescent="0.2">
      <c r="D2173" s="179"/>
    </row>
    <row r="2174" spans="4:4" x14ac:dyDescent="0.2">
      <c r="D2174" s="179"/>
    </row>
    <row r="2175" spans="4:4" x14ac:dyDescent="0.2">
      <c r="D2175" s="179"/>
    </row>
    <row r="2176" spans="4:4" x14ac:dyDescent="0.2">
      <c r="D2176" s="179"/>
    </row>
    <row r="2177" spans="4:4" x14ac:dyDescent="0.2">
      <c r="D2177" s="179"/>
    </row>
    <row r="2178" spans="4:4" x14ac:dyDescent="0.2">
      <c r="D2178" s="179"/>
    </row>
    <row r="2179" spans="4:4" x14ac:dyDescent="0.2">
      <c r="D2179" s="179"/>
    </row>
    <row r="2180" spans="4:4" x14ac:dyDescent="0.2">
      <c r="D2180" s="179"/>
    </row>
    <row r="2181" spans="4:4" x14ac:dyDescent="0.2">
      <c r="D2181" s="179"/>
    </row>
    <row r="2182" spans="4:4" x14ac:dyDescent="0.2">
      <c r="D2182" s="179"/>
    </row>
    <row r="2183" spans="4:4" x14ac:dyDescent="0.2">
      <c r="D2183" s="179"/>
    </row>
    <row r="2184" spans="4:4" x14ac:dyDescent="0.2">
      <c r="D2184" s="179"/>
    </row>
    <row r="2185" spans="4:4" x14ac:dyDescent="0.2">
      <c r="D2185" s="179"/>
    </row>
    <row r="2186" spans="4:4" x14ac:dyDescent="0.2">
      <c r="D2186" s="179"/>
    </row>
    <row r="2187" spans="4:4" x14ac:dyDescent="0.2">
      <c r="D2187" s="179"/>
    </row>
    <row r="2188" spans="4:4" x14ac:dyDescent="0.2">
      <c r="D2188" s="179"/>
    </row>
    <row r="2189" spans="4:4" x14ac:dyDescent="0.2">
      <c r="D2189" s="179"/>
    </row>
    <row r="2190" spans="4:4" x14ac:dyDescent="0.2">
      <c r="D2190" s="179"/>
    </row>
    <row r="2191" spans="4:4" x14ac:dyDescent="0.2">
      <c r="D2191" s="179"/>
    </row>
    <row r="2192" spans="4:4" x14ac:dyDescent="0.2">
      <c r="D2192" s="179"/>
    </row>
    <row r="2193" spans="4:4" x14ac:dyDescent="0.2">
      <c r="D2193" s="179"/>
    </row>
    <row r="2194" spans="4:4" x14ac:dyDescent="0.2">
      <c r="D2194" s="179"/>
    </row>
    <row r="2195" spans="4:4" x14ac:dyDescent="0.2">
      <c r="D2195" s="179"/>
    </row>
    <row r="2196" spans="4:4" x14ac:dyDescent="0.2">
      <c r="D2196" s="179"/>
    </row>
    <row r="2197" spans="4:4" x14ac:dyDescent="0.2">
      <c r="D2197" s="179"/>
    </row>
    <row r="2198" spans="4:4" x14ac:dyDescent="0.2">
      <c r="D2198" s="179"/>
    </row>
    <row r="2199" spans="4:4" x14ac:dyDescent="0.2">
      <c r="D2199" s="179"/>
    </row>
    <row r="2200" spans="4:4" x14ac:dyDescent="0.2">
      <c r="D2200" s="179"/>
    </row>
    <row r="2201" spans="4:4" x14ac:dyDescent="0.2">
      <c r="D2201" s="179"/>
    </row>
    <row r="2202" spans="4:4" x14ac:dyDescent="0.2">
      <c r="D2202" s="179"/>
    </row>
    <row r="2203" spans="4:4" x14ac:dyDescent="0.2">
      <c r="D2203" s="179"/>
    </row>
    <row r="2204" spans="4:4" x14ac:dyDescent="0.2">
      <c r="D2204" s="179"/>
    </row>
    <row r="2205" spans="4:4" x14ac:dyDescent="0.2">
      <c r="D2205" s="179"/>
    </row>
    <row r="2206" spans="4:4" x14ac:dyDescent="0.2">
      <c r="D2206" s="179"/>
    </row>
    <row r="2207" spans="4:4" x14ac:dyDescent="0.2">
      <c r="D2207" s="179"/>
    </row>
    <row r="2208" spans="4:4" x14ac:dyDescent="0.2">
      <c r="D2208" s="179"/>
    </row>
    <row r="2209" spans="4:4" x14ac:dyDescent="0.2">
      <c r="D2209" s="179"/>
    </row>
    <row r="2210" spans="4:4" x14ac:dyDescent="0.2">
      <c r="D2210" s="179"/>
    </row>
    <row r="2211" spans="4:4" x14ac:dyDescent="0.2">
      <c r="D2211" s="179"/>
    </row>
    <row r="2212" spans="4:4" x14ac:dyDescent="0.2">
      <c r="D2212" s="179"/>
    </row>
    <row r="2213" spans="4:4" x14ac:dyDescent="0.2">
      <c r="D2213" s="179"/>
    </row>
    <row r="2214" spans="4:4" x14ac:dyDescent="0.2">
      <c r="D2214" s="179"/>
    </row>
    <row r="2215" spans="4:4" x14ac:dyDescent="0.2">
      <c r="D2215" s="179"/>
    </row>
    <row r="2216" spans="4:4" x14ac:dyDescent="0.2">
      <c r="D2216" s="179"/>
    </row>
    <row r="2217" spans="4:4" x14ac:dyDescent="0.2">
      <c r="D2217" s="179"/>
    </row>
    <row r="2218" spans="4:4" x14ac:dyDescent="0.2">
      <c r="D2218" s="179"/>
    </row>
    <row r="2219" spans="4:4" x14ac:dyDescent="0.2">
      <c r="D2219" s="179"/>
    </row>
    <row r="2220" spans="4:4" x14ac:dyDescent="0.2">
      <c r="D2220" s="179"/>
    </row>
    <row r="2221" spans="4:4" x14ac:dyDescent="0.2">
      <c r="D2221" s="179"/>
    </row>
    <row r="2222" spans="4:4" x14ac:dyDescent="0.2">
      <c r="D2222" s="179"/>
    </row>
    <row r="2223" spans="4:4" x14ac:dyDescent="0.2">
      <c r="D2223" s="179"/>
    </row>
    <row r="2224" spans="4:4" x14ac:dyDescent="0.2">
      <c r="D2224" s="179"/>
    </row>
    <row r="2225" spans="4:4" x14ac:dyDescent="0.2">
      <c r="D2225" s="179"/>
    </row>
    <row r="2226" spans="4:4" x14ac:dyDescent="0.2">
      <c r="D2226" s="179"/>
    </row>
    <row r="2227" spans="4:4" x14ac:dyDescent="0.2">
      <c r="D2227" s="179"/>
    </row>
    <row r="2228" spans="4:4" x14ac:dyDescent="0.2">
      <c r="D2228" s="179"/>
    </row>
    <row r="2229" spans="4:4" x14ac:dyDescent="0.2">
      <c r="D2229" s="179"/>
    </row>
    <row r="2230" spans="4:4" x14ac:dyDescent="0.2">
      <c r="D2230" s="179"/>
    </row>
    <row r="2231" spans="4:4" x14ac:dyDescent="0.2">
      <c r="D2231" s="179"/>
    </row>
    <row r="2232" spans="4:4" x14ac:dyDescent="0.2">
      <c r="D2232" s="179"/>
    </row>
    <row r="2233" spans="4:4" x14ac:dyDescent="0.2">
      <c r="D2233" s="179"/>
    </row>
    <row r="2234" spans="4:4" x14ac:dyDescent="0.2">
      <c r="D2234" s="179"/>
    </row>
    <row r="2235" spans="4:4" x14ac:dyDescent="0.2">
      <c r="D2235" s="179"/>
    </row>
    <row r="2236" spans="4:4" x14ac:dyDescent="0.2">
      <c r="D2236" s="179"/>
    </row>
    <row r="2237" spans="4:4" x14ac:dyDescent="0.2">
      <c r="D2237" s="179"/>
    </row>
    <row r="2238" spans="4:4" x14ac:dyDescent="0.2">
      <c r="D2238" s="179"/>
    </row>
    <row r="2239" spans="4:4" x14ac:dyDescent="0.2">
      <c r="D2239" s="179"/>
    </row>
    <row r="2240" spans="4:4" x14ac:dyDescent="0.2">
      <c r="D2240" s="179"/>
    </row>
    <row r="2241" spans="4:4" x14ac:dyDescent="0.2">
      <c r="D2241" s="179"/>
    </row>
    <row r="2242" spans="4:4" x14ac:dyDescent="0.2">
      <c r="D2242" s="179"/>
    </row>
    <row r="2243" spans="4:4" x14ac:dyDescent="0.2">
      <c r="D2243" s="179"/>
    </row>
    <row r="2244" spans="4:4" x14ac:dyDescent="0.2">
      <c r="D2244" s="179"/>
    </row>
    <row r="2245" spans="4:4" x14ac:dyDescent="0.2">
      <c r="D2245" s="179"/>
    </row>
    <row r="2246" spans="4:4" x14ac:dyDescent="0.2">
      <c r="D2246" s="179"/>
    </row>
    <row r="2247" spans="4:4" x14ac:dyDescent="0.2">
      <c r="D2247" s="179"/>
    </row>
    <row r="2248" spans="4:4" x14ac:dyDescent="0.2">
      <c r="D2248" s="179"/>
    </row>
    <row r="2249" spans="4:4" x14ac:dyDescent="0.2">
      <c r="D2249" s="179"/>
    </row>
    <row r="2250" spans="4:4" x14ac:dyDescent="0.2">
      <c r="D2250" s="179"/>
    </row>
    <row r="2251" spans="4:4" x14ac:dyDescent="0.2">
      <c r="D2251" s="179"/>
    </row>
    <row r="2252" spans="4:4" x14ac:dyDescent="0.2">
      <c r="D2252" s="179"/>
    </row>
    <row r="2253" spans="4:4" x14ac:dyDescent="0.2">
      <c r="D2253" s="179"/>
    </row>
    <row r="2254" spans="4:4" x14ac:dyDescent="0.2">
      <c r="D2254" s="179"/>
    </row>
    <row r="2255" spans="4:4" x14ac:dyDescent="0.2">
      <c r="D2255" s="179"/>
    </row>
    <row r="2256" spans="4:4" x14ac:dyDescent="0.2">
      <c r="D2256" s="179"/>
    </row>
    <row r="2257" spans="4:4" x14ac:dyDescent="0.2">
      <c r="D2257" s="179"/>
    </row>
    <row r="2258" spans="4:4" x14ac:dyDescent="0.2">
      <c r="D2258" s="179"/>
    </row>
    <row r="2259" spans="4:4" x14ac:dyDescent="0.2">
      <c r="D2259" s="179"/>
    </row>
    <row r="2260" spans="4:4" x14ac:dyDescent="0.2">
      <c r="D2260" s="179"/>
    </row>
    <row r="2261" spans="4:4" x14ac:dyDescent="0.2">
      <c r="D2261" s="179"/>
    </row>
    <row r="2262" spans="4:4" x14ac:dyDescent="0.2">
      <c r="D2262" s="179"/>
    </row>
    <row r="2263" spans="4:4" x14ac:dyDescent="0.2">
      <c r="D2263" s="179"/>
    </row>
    <row r="2264" spans="4:4" x14ac:dyDescent="0.2">
      <c r="D2264" s="179"/>
    </row>
    <row r="2265" spans="4:4" x14ac:dyDescent="0.2">
      <c r="D2265" s="179"/>
    </row>
    <row r="2266" spans="4:4" x14ac:dyDescent="0.2">
      <c r="D2266" s="179"/>
    </row>
    <row r="2267" spans="4:4" x14ac:dyDescent="0.2">
      <c r="D2267" s="179"/>
    </row>
    <row r="2268" spans="4:4" x14ac:dyDescent="0.2">
      <c r="D2268" s="179"/>
    </row>
    <row r="2269" spans="4:4" x14ac:dyDescent="0.2">
      <c r="D2269" s="179"/>
    </row>
    <row r="2270" spans="4:4" x14ac:dyDescent="0.2">
      <c r="D2270" s="179"/>
    </row>
    <row r="2271" spans="4:4" x14ac:dyDescent="0.2">
      <c r="D2271" s="179"/>
    </row>
    <row r="2272" spans="4:4" x14ac:dyDescent="0.2">
      <c r="D2272" s="179"/>
    </row>
    <row r="2273" spans="4:4" x14ac:dyDescent="0.2">
      <c r="D2273" s="179"/>
    </row>
    <row r="2274" spans="4:4" x14ac:dyDescent="0.2">
      <c r="D2274" s="179"/>
    </row>
    <row r="2275" spans="4:4" x14ac:dyDescent="0.2">
      <c r="D2275" s="179"/>
    </row>
    <row r="2276" spans="4:4" x14ac:dyDescent="0.2">
      <c r="D2276" s="179"/>
    </row>
    <row r="2277" spans="4:4" x14ac:dyDescent="0.2">
      <c r="D2277" s="179"/>
    </row>
    <row r="2278" spans="4:4" x14ac:dyDescent="0.2">
      <c r="D2278" s="179"/>
    </row>
    <row r="2279" spans="4:4" x14ac:dyDescent="0.2">
      <c r="D2279" s="179"/>
    </row>
    <row r="2280" spans="4:4" x14ac:dyDescent="0.2">
      <c r="D2280" s="179"/>
    </row>
    <row r="2281" spans="4:4" x14ac:dyDescent="0.2">
      <c r="D2281" s="179"/>
    </row>
    <row r="2282" spans="4:4" x14ac:dyDescent="0.2">
      <c r="D2282" s="179"/>
    </row>
    <row r="2283" spans="4:4" x14ac:dyDescent="0.2">
      <c r="D2283" s="179"/>
    </row>
    <row r="2284" spans="4:4" x14ac:dyDescent="0.2">
      <c r="D2284" s="179"/>
    </row>
    <row r="2285" spans="4:4" x14ac:dyDescent="0.2">
      <c r="D2285" s="179"/>
    </row>
    <row r="2286" spans="4:4" x14ac:dyDescent="0.2">
      <c r="D2286" s="179"/>
    </row>
    <row r="2287" spans="4:4" x14ac:dyDescent="0.2">
      <c r="D2287" s="179"/>
    </row>
    <row r="2288" spans="4:4" x14ac:dyDescent="0.2">
      <c r="D2288" s="179"/>
    </row>
    <row r="2289" spans="4:4" x14ac:dyDescent="0.2">
      <c r="D2289" s="179"/>
    </row>
    <row r="2290" spans="4:4" x14ac:dyDescent="0.2">
      <c r="D2290" s="179"/>
    </row>
    <row r="2291" spans="4:4" x14ac:dyDescent="0.2">
      <c r="D2291" s="179"/>
    </row>
    <row r="2292" spans="4:4" x14ac:dyDescent="0.2">
      <c r="D2292" s="179"/>
    </row>
    <row r="2293" spans="4:4" x14ac:dyDescent="0.2">
      <c r="D2293" s="179"/>
    </row>
    <row r="2294" spans="4:4" x14ac:dyDescent="0.2">
      <c r="D2294" s="179"/>
    </row>
    <row r="2295" spans="4:4" x14ac:dyDescent="0.2">
      <c r="D2295" s="179"/>
    </row>
    <row r="2296" spans="4:4" x14ac:dyDescent="0.2">
      <c r="D2296" s="179"/>
    </row>
    <row r="2297" spans="4:4" x14ac:dyDescent="0.2">
      <c r="D2297" s="179"/>
    </row>
    <row r="2298" spans="4:4" x14ac:dyDescent="0.2">
      <c r="D2298" s="179"/>
    </row>
    <row r="2299" spans="4:4" x14ac:dyDescent="0.2">
      <c r="D2299" s="179"/>
    </row>
    <row r="2300" spans="4:4" x14ac:dyDescent="0.2">
      <c r="D2300" s="179"/>
    </row>
    <row r="2301" spans="4:4" x14ac:dyDescent="0.2">
      <c r="D2301" s="179"/>
    </row>
    <row r="2302" spans="4:4" x14ac:dyDescent="0.2">
      <c r="D2302" s="179"/>
    </row>
    <row r="2303" spans="4:4" x14ac:dyDescent="0.2">
      <c r="D2303" s="179"/>
    </row>
    <row r="2304" spans="4:4" x14ac:dyDescent="0.2">
      <c r="D2304" s="179"/>
    </row>
    <row r="2305" spans="4:4" x14ac:dyDescent="0.2">
      <c r="D2305" s="179"/>
    </row>
    <row r="2306" spans="4:4" x14ac:dyDescent="0.2">
      <c r="D2306" s="179"/>
    </row>
    <row r="2307" spans="4:4" x14ac:dyDescent="0.2">
      <c r="D2307" s="179"/>
    </row>
    <row r="2308" spans="4:4" x14ac:dyDescent="0.2">
      <c r="D2308" s="179"/>
    </row>
    <row r="2309" spans="4:4" x14ac:dyDescent="0.2">
      <c r="D2309" s="179"/>
    </row>
    <row r="2310" spans="4:4" x14ac:dyDescent="0.2">
      <c r="D2310" s="179"/>
    </row>
    <row r="2311" spans="4:4" x14ac:dyDescent="0.2">
      <c r="D2311" s="179"/>
    </row>
    <row r="2312" spans="4:4" x14ac:dyDescent="0.2">
      <c r="D2312" s="179"/>
    </row>
    <row r="2313" spans="4:4" x14ac:dyDescent="0.2">
      <c r="D2313" s="179"/>
    </row>
    <row r="2314" spans="4:4" x14ac:dyDescent="0.2">
      <c r="D2314" s="179"/>
    </row>
    <row r="2315" spans="4:4" x14ac:dyDescent="0.2">
      <c r="D2315" s="179"/>
    </row>
    <row r="2316" spans="4:4" x14ac:dyDescent="0.2">
      <c r="D2316" s="179"/>
    </row>
    <row r="2317" spans="4:4" x14ac:dyDescent="0.2">
      <c r="D2317" s="179"/>
    </row>
    <row r="2318" spans="4:4" x14ac:dyDescent="0.2">
      <c r="D2318" s="179"/>
    </row>
    <row r="2319" spans="4:4" x14ac:dyDescent="0.2">
      <c r="D2319" s="179"/>
    </row>
    <row r="2320" spans="4:4" x14ac:dyDescent="0.2">
      <c r="D2320" s="179"/>
    </row>
    <row r="2321" spans="4:4" x14ac:dyDescent="0.2">
      <c r="D2321" s="179"/>
    </row>
    <row r="2322" spans="4:4" x14ac:dyDescent="0.2">
      <c r="D2322" s="179"/>
    </row>
    <row r="2323" spans="4:4" x14ac:dyDescent="0.2">
      <c r="D2323" s="179"/>
    </row>
    <row r="2324" spans="4:4" x14ac:dyDescent="0.2">
      <c r="D2324" s="179"/>
    </row>
    <row r="2325" spans="4:4" x14ac:dyDescent="0.2">
      <c r="D2325" s="179"/>
    </row>
    <row r="2326" spans="4:4" x14ac:dyDescent="0.2">
      <c r="D2326" s="179"/>
    </row>
    <row r="2327" spans="4:4" x14ac:dyDescent="0.2">
      <c r="D2327" s="179"/>
    </row>
    <row r="2328" spans="4:4" x14ac:dyDescent="0.2">
      <c r="D2328" s="179"/>
    </row>
    <row r="2329" spans="4:4" x14ac:dyDescent="0.2">
      <c r="D2329" s="179"/>
    </row>
    <row r="2330" spans="4:4" x14ac:dyDescent="0.2">
      <c r="D2330" s="179"/>
    </row>
    <row r="2331" spans="4:4" x14ac:dyDescent="0.2">
      <c r="D2331" s="179"/>
    </row>
    <row r="2332" spans="4:4" x14ac:dyDescent="0.2">
      <c r="D2332" s="179"/>
    </row>
    <row r="2333" spans="4:4" x14ac:dyDescent="0.2">
      <c r="D2333" s="179"/>
    </row>
    <row r="2334" spans="4:4" x14ac:dyDescent="0.2">
      <c r="D2334" s="179"/>
    </row>
    <row r="2335" spans="4:4" x14ac:dyDescent="0.2">
      <c r="D2335" s="179"/>
    </row>
    <row r="2336" spans="4:4" x14ac:dyDescent="0.2">
      <c r="D2336" s="179"/>
    </row>
    <row r="2337" spans="4:4" x14ac:dyDescent="0.2">
      <c r="D2337" s="179"/>
    </row>
    <row r="2338" spans="4:4" x14ac:dyDescent="0.2">
      <c r="D2338" s="179"/>
    </row>
    <row r="2339" spans="4:4" x14ac:dyDescent="0.2">
      <c r="D2339" s="179"/>
    </row>
    <row r="2340" spans="4:4" x14ac:dyDescent="0.2">
      <c r="D2340" s="179"/>
    </row>
    <row r="2341" spans="4:4" x14ac:dyDescent="0.2">
      <c r="D2341" s="179"/>
    </row>
    <row r="2342" spans="4:4" x14ac:dyDescent="0.2">
      <c r="D2342" s="179"/>
    </row>
    <row r="2343" spans="4:4" x14ac:dyDescent="0.2">
      <c r="D2343" s="179"/>
    </row>
    <row r="2344" spans="4:4" x14ac:dyDescent="0.2">
      <c r="D2344" s="179"/>
    </row>
    <row r="2345" spans="4:4" x14ac:dyDescent="0.2">
      <c r="D2345" s="179"/>
    </row>
    <row r="2346" spans="4:4" x14ac:dyDescent="0.2">
      <c r="D2346" s="179"/>
    </row>
    <row r="2347" spans="4:4" x14ac:dyDescent="0.2">
      <c r="D2347" s="179"/>
    </row>
    <row r="2348" spans="4:4" x14ac:dyDescent="0.2">
      <c r="D2348" s="179"/>
    </row>
    <row r="2349" spans="4:4" x14ac:dyDescent="0.2">
      <c r="D2349" s="179"/>
    </row>
    <row r="2350" spans="4:4" x14ac:dyDescent="0.2">
      <c r="D2350" s="179"/>
    </row>
    <row r="2351" spans="4:4" x14ac:dyDescent="0.2">
      <c r="D2351" s="179"/>
    </row>
    <row r="2352" spans="4:4" x14ac:dyDescent="0.2">
      <c r="D2352" s="179"/>
    </row>
    <row r="2353" spans="4:4" x14ac:dyDescent="0.2">
      <c r="D2353" s="179"/>
    </row>
    <row r="2354" spans="4:4" x14ac:dyDescent="0.2">
      <c r="D2354" s="179"/>
    </row>
    <row r="2355" spans="4:4" x14ac:dyDescent="0.2">
      <c r="D2355" s="179"/>
    </row>
    <row r="2356" spans="4:4" x14ac:dyDescent="0.2">
      <c r="D2356" s="179"/>
    </row>
    <row r="2357" spans="4:4" x14ac:dyDescent="0.2">
      <c r="D2357" s="179"/>
    </row>
    <row r="2358" spans="4:4" x14ac:dyDescent="0.2">
      <c r="D2358" s="179"/>
    </row>
    <row r="2359" spans="4:4" x14ac:dyDescent="0.2">
      <c r="D2359" s="179"/>
    </row>
    <row r="2360" spans="4:4" x14ac:dyDescent="0.2">
      <c r="D2360" s="179"/>
    </row>
    <row r="2361" spans="4:4" x14ac:dyDescent="0.2">
      <c r="D2361" s="179"/>
    </row>
    <row r="2362" spans="4:4" x14ac:dyDescent="0.2">
      <c r="D2362" s="179"/>
    </row>
    <row r="2363" spans="4:4" x14ac:dyDescent="0.2">
      <c r="D2363" s="179"/>
    </row>
    <row r="2364" spans="4:4" x14ac:dyDescent="0.2">
      <c r="D2364" s="179"/>
    </row>
    <row r="2365" spans="4:4" x14ac:dyDescent="0.2">
      <c r="D2365" s="179"/>
    </row>
    <row r="2366" spans="4:4" x14ac:dyDescent="0.2">
      <c r="D2366" s="179"/>
    </row>
    <row r="2367" spans="4:4" x14ac:dyDescent="0.2">
      <c r="D2367" s="179"/>
    </row>
    <row r="2368" spans="4:4" x14ac:dyDescent="0.2">
      <c r="D2368" s="179"/>
    </row>
    <row r="2369" spans="4:4" x14ac:dyDescent="0.2">
      <c r="D2369" s="179"/>
    </row>
    <row r="2370" spans="4:4" x14ac:dyDescent="0.2">
      <c r="D2370" s="179"/>
    </row>
    <row r="2371" spans="4:4" x14ac:dyDescent="0.2">
      <c r="D2371" s="179"/>
    </row>
    <row r="2372" spans="4:4" x14ac:dyDescent="0.2">
      <c r="D2372" s="179"/>
    </row>
    <row r="2373" spans="4:4" x14ac:dyDescent="0.2">
      <c r="D2373" s="179"/>
    </row>
    <row r="2374" spans="4:4" x14ac:dyDescent="0.2">
      <c r="D2374" s="179"/>
    </row>
    <row r="2375" spans="4:4" x14ac:dyDescent="0.2">
      <c r="D2375" s="179"/>
    </row>
    <row r="2376" spans="4:4" x14ac:dyDescent="0.2">
      <c r="D2376" s="179"/>
    </row>
    <row r="2377" spans="4:4" x14ac:dyDescent="0.2">
      <c r="D2377" s="179"/>
    </row>
    <row r="2378" spans="4:4" x14ac:dyDescent="0.2">
      <c r="D2378" s="179"/>
    </row>
    <row r="2379" spans="4:4" x14ac:dyDescent="0.2">
      <c r="D2379" s="179"/>
    </row>
    <row r="2380" spans="4:4" x14ac:dyDescent="0.2">
      <c r="D2380" s="179"/>
    </row>
    <row r="2381" spans="4:4" x14ac:dyDescent="0.2">
      <c r="D2381" s="179"/>
    </row>
    <row r="2382" spans="4:4" x14ac:dyDescent="0.2">
      <c r="D2382" s="179"/>
    </row>
    <row r="2383" spans="4:4" x14ac:dyDescent="0.2">
      <c r="D2383" s="179"/>
    </row>
    <row r="2384" spans="4:4" x14ac:dyDescent="0.2">
      <c r="D2384" s="179"/>
    </row>
    <row r="2385" spans="4:4" x14ac:dyDescent="0.2">
      <c r="D2385" s="179"/>
    </row>
    <row r="2386" spans="4:4" x14ac:dyDescent="0.2">
      <c r="D2386" s="179"/>
    </row>
    <row r="2387" spans="4:4" x14ac:dyDescent="0.2">
      <c r="D2387" s="179"/>
    </row>
    <row r="2388" spans="4:4" x14ac:dyDescent="0.2">
      <c r="D2388" s="179"/>
    </row>
    <row r="2389" spans="4:4" x14ac:dyDescent="0.2">
      <c r="D2389" s="179"/>
    </row>
    <row r="2390" spans="4:4" x14ac:dyDescent="0.2">
      <c r="D2390" s="179"/>
    </row>
    <row r="2391" spans="4:4" x14ac:dyDescent="0.2">
      <c r="D2391" s="179"/>
    </row>
    <row r="2392" spans="4:4" x14ac:dyDescent="0.2">
      <c r="D2392" s="179"/>
    </row>
    <row r="2393" spans="4:4" x14ac:dyDescent="0.2">
      <c r="D2393" s="179"/>
    </row>
    <row r="2394" spans="4:4" x14ac:dyDescent="0.2">
      <c r="D2394" s="179"/>
    </row>
    <row r="2395" spans="4:4" x14ac:dyDescent="0.2">
      <c r="D2395" s="179"/>
    </row>
    <row r="2396" spans="4:4" x14ac:dyDescent="0.2">
      <c r="D2396" s="179"/>
    </row>
    <row r="2397" spans="4:4" x14ac:dyDescent="0.2">
      <c r="D2397" s="179"/>
    </row>
    <row r="2398" spans="4:4" x14ac:dyDescent="0.2">
      <c r="D2398" s="179"/>
    </row>
    <row r="2399" spans="4:4" x14ac:dyDescent="0.2">
      <c r="D2399" s="179"/>
    </row>
    <row r="2400" spans="4:4" x14ac:dyDescent="0.2">
      <c r="D2400" s="179"/>
    </row>
    <row r="2401" spans="4:4" x14ac:dyDescent="0.2">
      <c r="D2401" s="179"/>
    </row>
    <row r="2402" spans="4:4" x14ac:dyDescent="0.2">
      <c r="D2402" s="179"/>
    </row>
    <row r="2403" spans="4:4" x14ac:dyDescent="0.2">
      <c r="D2403" s="179"/>
    </row>
    <row r="2404" spans="4:4" x14ac:dyDescent="0.2">
      <c r="D2404" s="179"/>
    </row>
    <row r="2405" spans="4:4" x14ac:dyDescent="0.2">
      <c r="D2405" s="179"/>
    </row>
    <row r="2406" spans="4:4" x14ac:dyDescent="0.2">
      <c r="D2406" s="179"/>
    </row>
    <row r="2407" spans="4:4" x14ac:dyDescent="0.2">
      <c r="D2407" s="179"/>
    </row>
    <row r="2408" spans="4:4" x14ac:dyDescent="0.2">
      <c r="D2408" s="179"/>
    </row>
    <row r="2409" spans="4:4" x14ac:dyDescent="0.2">
      <c r="D2409" s="179"/>
    </row>
    <row r="2410" spans="4:4" x14ac:dyDescent="0.2">
      <c r="D2410" s="179"/>
    </row>
    <row r="2411" spans="4:4" x14ac:dyDescent="0.2">
      <c r="D2411" s="179"/>
    </row>
    <row r="2412" spans="4:4" x14ac:dyDescent="0.2">
      <c r="D2412" s="179"/>
    </row>
    <row r="2413" spans="4:4" x14ac:dyDescent="0.2">
      <c r="D2413" s="179"/>
    </row>
    <row r="2414" spans="4:4" x14ac:dyDescent="0.2">
      <c r="D2414" s="179"/>
    </row>
    <row r="2415" spans="4:4" x14ac:dyDescent="0.2">
      <c r="D2415" s="179"/>
    </row>
    <row r="2416" spans="4:4" x14ac:dyDescent="0.2">
      <c r="D2416" s="179"/>
    </row>
    <row r="2417" spans="4:4" x14ac:dyDescent="0.2">
      <c r="D2417" s="179"/>
    </row>
    <row r="2418" spans="4:4" x14ac:dyDescent="0.2">
      <c r="D2418" s="179"/>
    </row>
    <row r="2419" spans="4:4" x14ac:dyDescent="0.2">
      <c r="D2419" s="179"/>
    </row>
    <row r="2420" spans="4:4" x14ac:dyDescent="0.2">
      <c r="D2420" s="179"/>
    </row>
    <row r="2421" spans="4:4" x14ac:dyDescent="0.2">
      <c r="D2421" s="179"/>
    </row>
    <row r="2422" spans="4:4" x14ac:dyDescent="0.2">
      <c r="D2422" s="179"/>
    </row>
    <row r="2423" spans="4:4" x14ac:dyDescent="0.2">
      <c r="D2423" s="179"/>
    </row>
    <row r="2424" spans="4:4" x14ac:dyDescent="0.2">
      <c r="D2424" s="179"/>
    </row>
    <row r="2425" spans="4:4" x14ac:dyDescent="0.2">
      <c r="D2425" s="179"/>
    </row>
    <row r="2426" spans="4:4" x14ac:dyDescent="0.2">
      <c r="D2426" s="179"/>
    </row>
    <row r="2427" spans="4:4" x14ac:dyDescent="0.2">
      <c r="D2427" s="179"/>
    </row>
    <row r="2428" spans="4:4" x14ac:dyDescent="0.2">
      <c r="D2428" s="179"/>
    </row>
    <row r="2429" spans="4:4" x14ac:dyDescent="0.2">
      <c r="D2429" s="179"/>
    </row>
    <row r="2430" spans="4:4" x14ac:dyDescent="0.2">
      <c r="D2430" s="179"/>
    </row>
    <row r="2431" spans="4:4" x14ac:dyDescent="0.2">
      <c r="D2431" s="179"/>
    </row>
    <row r="2432" spans="4:4" x14ac:dyDescent="0.2">
      <c r="D2432" s="179"/>
    </row>
    <row r="2433" spans="4:4" x14ac:dyDescent="0.2">
      <c r="D2433" s="179"/>
    </row>
    <row r="2434" spans="4:4" x14ac:dyDescent="0.2">
      <c r="D2434" s="179"/>
    </row>
    <row r="2435" spans="4:4" x14ac:dyDescent="0.2">
      <c r="D2435" s="179"/>
    </row>
    <row r="2436" spans="4:4" x14ac:dyDescent="0.2">
      <c r="D2436" s="179"/>
    </row>
    <row r="2437" spans="4:4" x14ac:dyDescent="0.2">
      <c r="D2437" s="179"/>
    </row>
    <row r="2438" spans="4:4" x14ac:dyDescent="0.2">
      <c r="D2438" s="179"/>
    </row>
    <row r="2439" spans="4:4" x14ac:dyDescent="0.2">
      <c r="D2439" s="179"/>
    </row>
    <row r="2440" spans="4:4" x14ac:dyDescent="0.2">
      <c r="D2440" s="179"/>
    </row>
    <row r="2441" spans="4:4" x14ac:dyDescent="0.2">
      <c r="D2441" s="179"/>
    </row>
    <row r="2442" spans="4:4" x14ac:dyDescent="0.2">
      <c r="D2442" s="179"/>
    </row>
    <row r="2443" spans="4:4" x14ac:dyDescent="0.2">
      <c r="D2443" s="179"/>
    </row>
    <row r="2444" spans="4:4" x14ac:dyDescent="0.2">
      <c r="D2444" s="179"/>
    </row>
    <row r="2445" spans="4:4" x14ac:dyDescent="0.2">
      <c r="D2445" s="179"/>
    </row>
    <row r="2446" spans="4:4" x14ac:dyDescent="0.2">
      <c r="D2446" s="179"/>
    </row>
    <row r="2447" spans="4:4" x14ac:dyDescent="0.2">
      <c r="D2447" s="179"/>
    </row>
    <row r="2448" spans="4:4" x14ac:dyDescent="0.2">
      <c r="D2448" s="179"/>
    </row>
    <row r="2449" spans="4:4" x14ac:dyDescent="0.2">
      <c r="D2449" s="179"/>
    </row>
    <row r="2450" spans="4:4" x14ac:dyDescent="0.2">
      <c r="D2450" s="179"/>
    </row>
    <row r="2451" spans="4:4" x14ac:dyDescent="0.2">
      <c r="D2451" s="179"/>
    </row>
    <row r="2452" spans="4:4" x14ac:dyDescent="0.2">
      <c r="D2452" s="179"/>
    </row>
    <row r="2453" spans="4:4" x14ac:dyDescent="0.2">
      <c r="D2453" s="179"/>
    </row>
    <row r="2454" spans="4:4" x14ac:dyDescent="0.2">
      <c r="D2454" s="179"/>
    </row>
    <row r="2455" spans="4:4" x14ac:dyDescent="0.2">
      <c r="D2455" s="179"/>
    </row>
    <row r="2456" spans="4:4" x14ac:dyDescent="0.2">
      <c r="D2456" s="179"/>
    </row>
    <row r="2457" spans="4:4" x14ac:dyDescent="0.2">
      <c r="D2457" s="179"/>
    </row>
    <row r="2458" spans="4:4" x14ac:dyDescent="0.2">
      <c r="D2458" s="179"/>
    </row>
    <row r="2459" spans="4:4" x14ac:dyDescent="0.2">
      <c r="D2459" s="179"/>
    </row>
    <row r="2460" spans="4:4" x14ac:dyDescent="0.2">
      <c r="D2460" s="179"/>
    </row>
    <row r="2461" spans="4:4" x14ac:dyDescent="0.2">
      <c r="D2461" s="179"/>
    </row>
    <row r="2462" spans="4:4" x14ac:dyDescent="0.2">
      <c r="D2462" s="179"/>
    </row>
    <row r="2463" spans="4:4" x14ac:dyDescent="0.2">
      <c r="D2463" s="179"/>
    </row>
    <row r="2464" spans="4:4" x14ac:dyDescent="0.2">
      <c r="D2464" s="179"/>
    </row>
    <row r="2465" spans="4:4" x14ac:dyDescent="0.2">
      <c r="D2465" s="179"/>
    </row>
    <row r="2466" spans="4:4" x14ac:dyDescent="0.2">
      <c r="D2466" s="179"/>
    </row>
    <row r="2467" spans="4:4" x14ac:dyDescent="0.2">
      <c r="D2467" s="179"/>
    </row>
    <row r="2468" spans="4:4" x14ac:dyDescent="0.2">
      <c r="D2468" s="179"/>
    </row>
    <row r="2469" spans="4:4" x14ac:dyDescent="0.2">
      <c r="D2469" s="179"/>
    </row>
    <row r="2470" spans="4:4" x14ac:dyDescent="0.2">
      <c r="D2470" s="179"/>
    </row>
    <row r="2471" spans="4:4" x14ac:dyDescent="0.2">
      <c r="D2471" s="179"/>
    </row>
    <row r="2472" spans="4:4" x14ac:dyDescent="0.2">
      <c r="D2472" s="179"/>
    </row>
    <row r="2473" spans="4:4" x14ac:dyDescent="0.2">
      <c r="D2473" s="179"/>
    </row>
    <row r="2474" spans="4:4" x14ac:dyDescent="0.2">
      <c r="D2474" s="179"/>
    </row>
    <row r="2475" spans="4:4" x14ac:dyDescent="0.2">
      <c r="D2475" s="179"/>
    </row>
    <row r="2476" spans="4:4" x14ac:dyDescent="0.2">
      <c r="D2476" s="179"/>
    </row>
    <row r="2477" spans="4:4" x14ac:dyDescent="0.2">
      <c r="D2477" s="179"/>
    </row>
    <row r="2478" spans="4:4" x14ac:dyDescent="0.2">
      <c r="D2478" s="179"/>
    </row>
    <row r="2479" spans="4:4" x14ac:dyDescent="0.2">
      <c r="D2479" s="179"/>
    </row>
    <row r="2480" spans="4:4" x14ac:dyDescent="0.2">
      <c r="D2480" s="179"/>
    </row>
    <row r="2481" spans="4:4" x14ac:dyDescent="0.2">
      <c r="D2481" s="179"/>
    </row>
    <row r="2482" spans="4:4" x14ac:dyDescent="0.2">
      <c r="D2482" s="179"/>
    </row>
    <row r="2483" spans="4:4" x14ac:dyDescent="0.2">
      <c r="D2483" s="179"/>
    </row>
    <row r="2484" spans="4:4" x14ac:dyDescent="0.2">
      <c r="D2484" s="179"/>
    </row>
    <row r="2485" spans="4:4" x14ac:dyDescent="0.2">
      <c r="D2485" s="179"/>
    </row>
    <row r="2486" spans="4:4" x14ac:dyDescent="0.2">
      <c r="D2486" s="179"/>
    </row>
    <row r="2487" spans="4:4" x14ac:dyDescent="0.2">
      <c r="D2487" s="179"/>
    </row>
    <row r="2488" spans="4:4" x14ac:dyDescent="0.2">
      <c r="D2488" s="179"/>
    </row>
    <row r="2489" spans="4:4" x14ac:dyDescent="0.2">
      <c r="D2489" s="179"/>
    </row>
    <row r="2490" spans="4:4" x14ac:dyDescent="0.2">
      <c r="D2490" s="179"/>
    </row>
    <row r="2491" spans="4:4" x14ac:dyDescent="0.2">
      <c r="D2491" s="179"/>
    </row>
    <row r="2492" spans="4:4" x14ac:dyDescent="0.2">
      <c r="D2492" s="179"/>
    </row>
    <row r="2493" spans="4:4" x14ac:dyDescent="0.2">
      <c r="D2493" s="179"/>
    </row>
    <row r="2494" spans="4:4" x14ac:dyDescent="0.2">
      <c r="D2494" s="179"/>
    </row>
    <row r="2495" spans="4:4" x14ac:dyDescent="0.2">
      <c r="D2495" s="179"/>
    </row>
    <row r="2496" spans="4:4" x14ac:dyDescent="0.2">
      <c r="D2496" s="179"/>
    </row>
    <row r="2497" spans="4:4" x14ac:dyDescent="0.2">
      <c r="D2497" s="179"/>
    </row>
    <row r="2498" spans="4:4" x14ac:dyDescent="0.2">
      <c r="D2498" s="179"/>
    </row>
    <row r="2499" spans="4:4" x14ac:dyDescent="0.2">
      <c r="D2499" s="179"/>
    </row>
    <row r="2500" spans="4:4" x14ac:dyDescent="0.2">
      <c r="D2500" s="179"/>
    </row>
    <row r="2501" spans="4:4" x14ac:dyDescent="0.2">
      <c r="D2501" s="179"/>
    </row>
    <row r="2502" spans="4:4" x14ac:dyDescent="0.2">
      <c r="D2502" s="179"/>
    </row>
    <row r="2503" spans="4:4" x14ac:dyDescent="0.2">
      <c r="D2503" s="179"/>
    </row>
    <row r="2504" spans="4:4" x14ac:dyDescent="0.2">
      <c r="D2504" s="179"/>
    </row>
    <row r="2505" spans="4:4" x14ac:dyDescent="0.2">
      <c r="D2505" s="179"/>
    </row>
    <row r="2506" spans="4:4" x14ac:dyDescent="0.2">
      <c r="D2506" s="179"/>
    </row>
    <row r="2507" spans="4:4" x14ac:dyDescent="0.2">
      <c r="D2507" s="179"/>
    </row>
    <row r="2508" spans="4:4" x14ac:dyDescent="0.2">
      <c r="D2508" s="179"/>
    </row>
    <row r="2509" spans="4:4" x14ac:dyDescent="0.2">
      <c r="D2509" s="179"/>
    </row>
    <row r="2510" spans="4:4" x14ac:dyDescent="0.2">
      <c r="D2510" s="179"/>
    </row>
    <row r="2511" spans="4:4" x14ac:dyDescent="0.2">
      <c r="D2511" s="179"/>
    </row>
    <row r="2512" spans="4:4" x14ac:dyDescent="0.2">
      <c r="D2512" s="179"/>
    </row>
    <row r="2513" spans="4:4" x14ac:dyDescent="0.2">
      <c r="D2513" s="179"/>
    </row>
    <row r="2514" spans="4:4" x14ac:dyDescent="0.2">
      <c r="D2514" s="179"/>
    </row>
    <row r="2515" spans="4:4" x14ac:dyDescent="0.2">
      <c r="D2515" s="179"/>
    </row>
    <row r="2516" spans="4:4" x14ac:dyDescent="0.2">
      <c r="D2516" s="179"/>
    </row>
    <row r="2517" spans="4:4" x14ac:dyDescent="0.2">
      <c r="D2517" s="179"/>
    </row>
    <row r="2518" spans="4:4" x14ac:dyDescent="0.2">
      <c r="D2518" s="179"/>
    </row>
    <row r="2519" spans="4:4" x14ac:dyDescent="0.2">
      <c r="D2519" s="179"/>
    </row>
    <row r="2520" spans="4:4" x14ac:dyDescent="0.2">
      <c r="D2520" s="179"/>
    </row>
    <row r="2521" spans="4:4" x14ac:dyDescent="0.2">
      <c r="D2521" s="179"/>
    </row>
    <row r="2522" spans="4:4" x14ac:dyDescent="0.2">
      <c r="D2522" s="179"/>
    </row>
    <row r="2523" spans="4:4" x14ac:dyDescent="0.2">
      <c r="D2523" s="179"/>
    </row>
    <row r="2524" spans="4:4" x14ac:dyDescent="0.2">
      <c r="D2524" s="179"/>
    </row>
    <row r="2525" spans="4:4" x14ac:dyDescent="0.2">
      <c r="D2525" s="179"/>
    </row>
    <row r="2526" spans="4:4" x14ac:dyDescent="0.2">
      <c r="D2526" s="179"/>
    </row>
    <row r="2527" spans="4:4" x14ac:dyDescent="0.2">
      <c r="D2527" s="179"/>
    </row>
    <row r="2528" spans="4:4" x14ac:dyDescent="0.2">
      <c r="D2528" s="179"/>
    </row>
    <row r="2529" spans="4:4" x14ac:dyDescent="0.2">
      <c r="D2529" s="179"/>
    </row>
    <row r="2530" spans="4:4" x14ac:dyDescent="0.2">
      <c r="D2530" s="179"/>
    </row>
    <row r="2531" spans="4:4" x14ac:dyDescent="0.2">
      <c r="D2531" s="179"/>
    </row>
    <row r="2532" spans="4:4" x14ac:dyDescent="0.2">
      <c r="D2532" s="179"/>
    </row>
    <row r="2533" spans="4:4" x14ac:dyDescent="0.2">
      <c r="D2533" s="179"/>
    </row>
    <row r="2534" spans="4:4" x14ac:dyDescent="0.2">
      <c r="D2534" s="179"/>
    </row>
    <row r="2535" spans="4:4" x14ac:dyDescent="0.2">
      <c r="D2535" s="179"/>
    </row>
    <row r="2536" spans="4:4" x14ac:dyDescent="0.2">
      <c r="D2536" s="179"/>
    </row>
    <row r="2537" spans="4:4" x14ac:dyDescent="0.2">
      <c r="D2537" s="179"/>
    </row>
    <row r="2538" spans="4:4" x14ac:dyDescent="0.2">
      <c r="D2538" s="179"/>
    </row>
    <row r="2539" spans="4:4" x14ac:dyDescent="0.2">
      <c r="D2539" s="179"/>
    </row>
    <row r="2540" spans="4:4" x14ac:dyDescent="0.2">
      <c r="D2540" s="179"/>
    </row>
    <row r="2541" spans="4:4" x14ac:dyDescent="0.2">
      <c r="D2541" s="179"/>
    </row>
    <row r="2542" spans="4:4" x14ac:dyDescent="0.2">
      <c r="D2542" s="179"/>
    </row>
    <row r="2543" spans="4:4" x14ac:dyDescent="0.2">
      <c r="D2543" s="179"/>
    </row>
    <row r="2544" spans="4:4" x14ac:dyDescent="0.2">
      <c r="D2544" s="179"/>
    </row>
    <row r="2545" spans="4:4" x14ac:dyDescent="0.2">
      <c r="D2545" s="179"/>
    </row>
    <row r="2546" spans="4:4" x14ac:dyDescent="0.2">
      <c r="D2546" s="179"/>
    </row>
    <row r="2547" spans="4:4" x14ac:dyDescent="0.2">
      <c r="D2547" s="179"/>
    </row>
    <row r="2548" spans="4:4" x14ac:dyDescent="0.2">
      <c r="D2548" s="179"/>
    </row>
    <row r="2549" spans="4:4" x14ac:dyDescent="0.2">
      <c r="D2549" s="179"/>
    </row>
    <row r="2550" spans="4:4" x14ac:dyDescent="0.2">
      <c r="D2550" s="179"/>
    </row>
    <row r="2551" spans="4:4" x14ac:dyDescent="0.2">
      <c r="D2551" s="179"/>
    </row>
    <row r="2552" spans="4:4" x14ac:dyDescent="0.2">
      <c r="D2552" s="179"/>
    </row>
    <row r="2553" spans="4:4" x14ac:dyDescent="0.2">
      <c r="D2553" s="179"/>
    </row>
    <row r="2554" spans="4:4" x14ac:dyDescent="0.2">
      <c r="D2554" s="179"/>
    </row>
    <row r="2555" spans="4:4" x14ac:dyDescent="0.2">
      <c r="D2555" s="179"/>
    </row>
    <row r="2556" spans="4:4" x14ac:dyDescent="0.2">
      <c r="D2556" s="179"/>
    </row>
    <row r="2557" spans="4:4" x14ac:dyDescent="0.2">
      <c r="D2557" s="179"/>
    </row>
    <row r="2558" spans="4:4" x14ac:dyDescent="0.2">
      <c r="D2558" s="179"/>
    </row>
    <row r="2559" spans="4:4" x14ac:dyDescent="0.2">
      <c r="D2559" s="179"/>
    </row>
    <row r="2560" spans="4:4" x14ac:dyDescent="0.2">
      <c r="D2560" s="179"/>
    </row>
    <row r="2561" spans="4:4" x14ac:dyDescent="0.2">
      <c r="D2561" s="179"/>
    </row>
    <row r="2562" spans="4:4" x14ac:dyDescent="0.2">
      <c r="D2562" s="179"/>
    </row>
    <row r="2563" spans="4:4" x14ac:dyDescent="0.2">
      <c r="D2563" s="179"/>
    </row>
    <row r="2564" spans="4:4" x14ac:dyDescent="0.2">
      <c r="D2564" s="179"/>
    </row>
    <row r="2565" spans="4:4" x14ac:dyDescent="0.2">
      <c r="D2565" s="179"/>
    </row>
    <row r="2566" spans="4:4" x14ac:dyDescent="0.2">
      <c r="D2566" s="179"/>
    </row>
    <row r="2567" spans="4:4" x14ac:dyDescent="0.2">
      <c r="D2567" s="179"/>
    </row>
    <row r="2568" spans="4:4" x14ac:dyDescent="0.2">
      <c r="D2568" s="179"/>
    </row>
    <row r="2569" spans="4:4" x14ac:dyDescent="0.2">
      <c r="D2569" s="179"/>
    </row>
    <row r="2570" spans="4:4" x14ac:dyDescent="0.2">
      <c r="D2570" s="179"/>
    </row>
    <row r="2571" spans="4:4" x14ac:dyDescent="0.2">
      <c r="D2571" s="179"/>
    </row>
    <row r="2572" spans="4:4" x14ac:dyDescent="0.2">
      <c r="D2572" s="179"/>
    </row>
    <row r="2573" spans="4:4" x14ac:dyDescent="0.2">
      <c r="D2573" s="179"/>
    </row>
    <row r="2574" spans="4:4" x14ac:dyDescent="0.2">
      <c r="D2574" s="179"/>
    </row>
    <row r="2575" spans="4:4" x14ac:dyDescent="0.2">
      <c r="D2575" s="179"/>
    </row>
    <row r="2576" spans="4:4" x14ac:dyDescent="0.2">
      <c r="D2576" s="179"/>
    </row>
    <row r="2577" spans="4:4" x14ac:dyDescent="0.2">
      <c r="D2577" s="179"/>
    </row>
    <row r="2578" spans="4:4" x14ac:dyDescent="0.2">
      <c r="D2578" s="179"/>
    </row>
    <row r="2579" spans="4:4" x14ac:dyDescent="0.2">
      <c r="D2579" s="179"/>
    </row>
    <row r="2580" spans="4:4" x14ac:dyDescent="0.2">
      <c r="D2580" s="179"/>
    </row>
    <row r="2581" spans="4:4" x14ac:dyDescent="0.2">
      <c r="D2581" s="179"/>
    </row>
    <row r="2582" spans="4:4" x14ac:dyDescent="0.2">
      <c r="D2582" s="179"/>
    </row>
    <row r="2583" spans="4:4" x14ac:dyDescent="0.2">
      <c r="D2583" s="179"/>
    </row>
    <row r="2584" spans="4:4" x14ac:dyDescent="0.2">
      <c r="D2584" s="179"/>
    </row>
    <row r="2585" spans="4:4" x14ac:dyDescent="0.2">
      <c r="D2585" s="179"/>
    </row>
    <row r="2586" spans="4:4" x14ac:dyDescent="0.2">
      <c r="D2586" s="179"/>
    </row>
    <row r="2587" spans="4:4" x14ac:dyDescent="0.2">
      <c r="D2587" s="179"/>
    </row>
    <row r="2588" spans="4:4" x14ac:dyDescent="0.2">
      <c r="D2588" s="179"/>
    </row>
    <row r="2589" spans="4:4" x14ac:dyDescent="0.2">
      <c r="D2589" s="179"/>
    </row>
    <row r="2590" spans="4:4" x14ac:dyDescent="0.2">
      <c r="D2590" s="179"/>
    </row>
    <row r="2591" spans="4:4" x14ac:dyDescent="0.2">
      <c r="D2591" s="179"/>
    </row>
    <row r="2592" spans="4:4" x14ac:dyDescent="0.2">
      <c r="D2592" s="179"/>
    </row>
    <row r="2593" spans="4:4" x14ac:dyDescent="0.2">
      <c r="D2593" s="179"/>
    </row>
    <row r="2594" spans="4:4" x14ac:dyDescent="0.2">
      <c r="D2594" s="179"/>
    </row>
    <row r="2595" spans="4:4" x14ac:dyDescent="0.2">
      <c r="D2595" s="179"/>
    </row>
    <row r="2596" spans="4:4" x14ac:dyDescent="0.2">
      <c r="D2596" s="179"/>
    </row>
    <row r="2597" spans="4:4" x14ac:dyDescent="0.2">
      <c r="D2597" s="179"/>
    </row>
    <row r="2598" spans="4:4" x14ac:dyDescent="0.2">
      <c r="D2598" s="179"/>
    </row>
    <row r="2599" spans="4:4" x14ac:dyDescent="0.2">
      <c r="D2599" s="179"/>
    </row>
    <row r="2600" spans="4:4" x14ac:dyDescent="0.2">
      <c r="D2600" s="179"/>
    </row>
    <row r="2601" spans="4:4" x14ac:dyDescent="0.2">
      <c r="D2601" s="179"/>
    </row>
    <row r="2602" spans="4:4" x14ac:dyDescent="0.2">
      <c r="D2602" s="179"/>
    </row>
    <row r="2603" spans="4:4" x14ac:dyDescent="0.2">
      <c r="D2603" s="179"/>
    </row>
    <row r="2604" spans="4:4" x14ac:dyDescent="0.2">
      <c r="D2604" s="179"/>
    </row>
    <row r="2605" spans="4:4" x14ac:dyDescent="0.2">
      <c r="D2605" s="179"/>
    </row>
    <row r="2606" spans="4:4" x14ac:dyDescent="0.2">
      <c r="D2606" s="179"/>
    </row>
    <row r="2607" spans="4:4" x14ac:dyDescent="0.2">
      <c r="D2607" s="179"/>
    </row>
    <row r="2608" spans="4:4" x14ac:dyDescent="0.2">
      <c r="D2608" s="179"/>
    </row>
    <row r="2609" spans="4:4" x14ac:dyDescent="0.2">
      <c r="D2609" s="179"/>
    </row>
    <row r="2610" spans="4:4" x14ac:dyDescent="0.2">
      <c r="D2610" s="179"/>
    </row>
    <row r="2611" spans="4:4" x14ac:dyDescent="0.2">
      <c r="D2611" s="179"/>
    </row>
    <row r="2612" spans="4:4" x14ac:dyDescent="0.2">
      <c r="D2612" s="179"/>
    </row>
    <row r="2613" spans="4:4" x14ac:dyDescent="0.2">
      <c r="D2613" s="179"/>
    </row>
    <row r="2614" spans="4:4" x14ac:dyDescent="0.2">
      <c r="D2614" s="179"/>
    </row>
    <row r="2615" spans="4:4" x14ac:dyDescent="0.2">
      <c r="D2615" s="179"/>
    </row>
    <row r="2616" spans="4:4" x14ac:dyDescent="0.2">
      <c r="D2616" s="179"/>
    </row>
    <row r="2617" spans="4:4" x14ac:dyDescent="0.2">
      <c r="D2617" s="179"/>
    </row>
    <row r="2618" spans="4:4" x14ac:dyDescent="0.2">
      <c r="D2618" s="179"/>
    </row>
    <row r="2619" spans="4:4" x14ac:dyDescent="0.2">
      <c r="D2619" s="179"/>
    </row>
    <row r="2620" spans="4:4" x14ac:dyDescent="0.2">
      <c r="D2620" s="179"/>
    </row>
    <row r="2621" spans="4:4" x14ac:dyDescent="0.2">
      <c r="D2621" s="179"/>
    </row>
    <row r="2622" spans="4:4" x14ac:dyDescent="0.2">
      <c r="D2622" s="179"/>
    </row>
    <row r="2623" spans="4:4" x14ac:dyDescent="0.2">
      <c r="D2623" s="179"/>
    </row>
    <row r="2624" spans="4:4" x14ac:dyDescent="0.2">
      <c r="D2624" s="179"/>
    </row>
    <row r="2625" spans="4:4" x14ac:dyDescent="0.2">
      <c r="D2625" s="179"/>
    </row>
    <row r="2626" spans="4:4" x14ac:dyDescent="0.2">
      <c r="D2626" s="179"/>
    </row>
    <row r="2627" spans="4:4" x14ac:dyDescent="0.2">
      <c r="D2627" s="179"/>
    </row>
    <row r="2628" spans="4:4" x14ac:dyDescent="0.2">
      <c r="D2628" s="179"/>
    </row>
    <row r="2629" spans="4:4" x14ac:dyDescent="0.2">
      <c r="D2629" s="179"/>
    </row>
    <row r="2630" spans="4:4" x14ac:dyDescent="0.2">
      <c r="D2630" s="179"/>
    </row>
    <row r="2631" spans="4:4" x14ac:dyDescent="0.2">
      <c r="D2631" s="179"/>
    </row>
    <row r="2632" spans="4:4" x14ac:dyDescent="0.2">
      <c r="D2632" s="179"/>
    </row>
    <row r="2633" spans="4:4" x14ac:dyDescent="0.2">
      <c r="D2633" s="179"/>
    </row>
    <row r="2634" spans="4:4" x14ac:dyDescent="0.2">
      <c r="D2634" s="179"/>
    </row>
    <row r="2635" spans="4:4" x14ac:dyDescent="0.2">
      <c r="D2635" s="179"/>
    </row>
    <row r="2636" spans="4:4" x14ac:dyDescent="0.2">
      <c r="D2636" s="179"/>
    </row>
    <row r="2637" spans="4:4" x14ac:dyDescent="0.2">
      <c r="D2637" s="179"/>
    </row>
    <row r="2638" spans="4:4" x14ac:dyDescent="0.2">
      <c r="D2638" s="179"/>
    </row>
    <row r="2639" spans="4:4" x14ac:dyDescent="0.2">
      <c r="D2639" s="179"/>
    </row>
    <row r="2640" spans="4:4" x14ac:dyDescent="0.2">
      <c r="D2640" s="179"/>
    </row>
    <row r="2641" spans="4:4" x14ac:dyDescent="0.2">
      <c r="D2641" s="179"/>
    </row>
    <row r="2642" spans="4:4" x14ac:dyDescent="0.2">
      <c r="D2642" s="179"/>
    </row>
    <row r="2643" spans="4:4" x14ac:dyDescent="0.2">
      <c r="D2643" s="179"/>
    </row>
    <row r="2644" spans="4:4" x14ac:dyDescent="0.2">
      <c r="D2644" s="179"/>
    </row>
    <row r="2645" spans="4:4" x14ac:dyDescent="0.2">
      <c r="D2645" s="179"/>
    </row>
    <row r="2646" spans="4:4" x14ac:dyDescent="0.2">
      <c r="D2646" s="179"/>
    </row>
    <row r="2647" spans="4:4" x14ac:dyDescent="0.2">
      <c r="D2647" s="179"/>
    </row>
    <row r="2648" spans="4:4" x14ac:dyDescent="0.2">
      <c r="D2648" s="179"/>
    </row>
    <row r="2649" spans="4:4" x14ac:dyDescent="0.2">
      <c r="D2649" s="179"/>
    </row>
    <row r="2650" spans="4:4" x14ac:dyDescent="0.2">
      <c r="D2650" s="179"/>
    </row>
    <row r="2651" spans="4:4" x14ac:dyDescent="0.2">
      <c r="D2651" s="179"/>
    </row>
    <row r="2652" spans="4:4" x14ac:dyDescent="0.2">
      <c r="D2652" s="179"/>
    </row>
    <row r="2653" spans="4:4" x14ac:dyDescent="0.2">
      <c r="D2653" s="179"/>
    </row>
    <row r="2654" spans="4:4" x14ac:dyDescent="0.2">
      <c r="D2654" s="179"/>
    </row>
    <row r="2655" spans="4:4" x14ac:dyDescent="0.2">
      <c r="D2655" s="179"/>
    </row>
    <row r="2656" spans="4:4" x14ac:dyDescent="0.2">
      <c r="D2656" s="179"/>
    </row>
    <row r="2657" spans="4:4" x14ac:dyDescent="0.2">
      <c r="D2657" s="179"/>
    </row>
    <row r="2658" spans="4:4" x14ac:dyDescent="0.2">
      <c r="D2658" s="179"/>
    </row>
    <row r="2659" spans="4:4" x14ac:dyDescent="0.2">
      <c r="D2659" s="179"/>
    </row>
    <row r="2660" spans="4:4" x14ac:dyDescent="0.2">
      <c r="D2660" s="179"/>
    </row>
    <row r="2661" spans="4:4" x14ac:dyDescent="0.2">
      <c r="D2661" s="179"/>
    </row>
    <row r="2662" spans="4:4" x14ac:dyDescent="0.2">
      <c r="D2662" s="179"/>
    </row>
    <row r="2663" spans="4:4" x14ac:dyDescent="0.2">
      <c r="D2663" s="179"/>
    </row>
    <row r="2664" spans="4:4" x14ac:dyDescent="0.2">
      <c r="D2664" s="179"/>
    </row>
    <row r="2665" spans="4:4" x14ac:dyDescent="0.2">
      <c r="D2665" s="179"/>
    </row>
    <row r="2666" spans="4:4" x14ac:dyDescent="0.2">
      <c r="D2666" s="179"/>
    </row>
    <row r="2667" spans="4:4" x14ac:dyDescent="0.2">
      <c r="D2667" s="179"/>
    </row>
    <row r="2668" spans="4:4" x14ac:dyDescent="0.2">
      <c r="D2668" s="179"/>
    </row>
    <row r="2669" spans="4:4" x14ac:dyDescent="0.2">
      <c r="D2669" s="179"/>
    </row>
    <row r="2670" spans="4:4" x14ac:dyDescent="0.2">
      <c r="D2670" s="179"/>
    </row>
    <row r="2671" spans="4:4" x14ac:dyDescent="0.2">
      <c r="D2671" s="179"/>
    </row>
    <row r="2672" spans="4:4" x14ac:dyDescent="0.2">
      <c r="D2672" s="179"/>
    </row>
    <row r="2673" spans="4:4" x14ac:dyDescent="0.2">
      <c r="D2673" s="179"/>
    </row>
    <row r="2674" spans="4:4" x14ac:dyDescent="0.2">
      <c r="D2674" s="179"/>
    </row>
    <row r="2675" spans="4:4" x14ac:dyDescent="0.2">
      <c r="D2675" s="179"/>
    </row>
    <row r="2676" spans="4:4" x14ac:dyDescent="0.2">
      <c r="D2676" s="179"/>
    </row>
    <row r="2677" spans="4:4" x14ac:dyDescent="0.2">
      <c r="D2677" s="179"/>
    </row>
    <row r="2678" spans="4:4" x14ac:dyDescent="0.2">
      <c r="D2678" s="179"/>
    </row>
    <row r="2679" spans="4:4" x14ac:dyDescent="0.2">
      <c r="D2679" s="179"/>
    </row>
    <row r="2680" spans="4:4" x14ac:dyDescent="0.2">
      <c r="D2680" s="179"/>
    </row>
    <row r="2681" spans="4:4" x14ac:dyDescent="0.2">
      <c r="D2681" s="179"/>
    </row>
    <row r="2682" spans="4:4" x14ac:dyDescent="0.2">
      <c r="D2682" s="179"/>
    </row>
    <row r="2683" spans="4:4" x14ac:dyDescent="0.2">
      <c r="D2683" s="179"/>
    </row>
    <row r="2684" spans="4:4" x14ac:dyDescent="0.2">
      <c r="D2684" s="179"/>
    </row>
    <row r="2685" spans="4:4" x14ac:dyDescent="0.2">
      <c r="D2685" s="179"/>
    </row>
    <row r="2686" spans="4:4" x14ac:dyDescent="0.2">
      <c r="D2686" s="179"/>
    </row>
    <row r="2687" spans="4:4" x14ac:dyDescent="0.2">
      <c r="D2687" s="179"/>
    </row>
    <row r="2688" spans="4:4" x14ac:dyDescent="0.2">
      <c r="D2688" s="179"/>
    </row>
    <row r="2689" spans="4:4" x14ac:dyDescent="0.2">
      <c r="D2689" s="179"/>
    </row>
    <row r="2690" spans="4:4" x14ac:dyDescent="0.2">
      <c r="D2690" s="179"/>
    </row>
    <row r="2691" spans="4:4" x14ac:dyDescent="0.2">
      <c r="D2691" s="179"/>
    </row>
    <row r="2692" spans="4:4" x14ac:dyDescent="0.2">
      <c r="D2692" s="179"/>
    </row>
    <row r="2693" spans="4:4" x14ac:dyDescent="0.2">
      <c r="D2693" s="179"/>
    </row>
    <row r="2694" spans="4:4" x14ac:dyDescent="0.2">
      <c r="D2694" s="179"/>
    </row>
    <row r="2695" spans="4:4" x14ac:dyDescent="0.2">
      <c r="D2695" s="179"/>
    </row>
    <row r="2696" spans="4:4" x14ac:dyDescent="0.2">
      <c r="D2696" s="179"/>
    </row>
    <row r="2697" spans="4:4" x14ac:dyDescent="0.2">
      <c r="D2697" s="179"/>
    </row>
    <row r="2698" spans="4:4" x14ac:dyDescent="0.2">
      <c r="D2698" s="179"/>
    </row>
    <row r="2699" spans="4:4" x14ac:dyDescent="0.2">
      <c r="D2699" s="179"/>
    </row>
    <row r="2700" spans="4:4" x14ac:dyDescent="0.2">
      <c r="D2700" s="179"/>
    </row>
    <row r="2701" spans="4:4" x14ac:dyDescent="0.2">
      <c r="D2701" s="179"/>
    </row>
    <row r="2702" spans="4:4" x14ac:dyDescent="0.2">
      <c r="D2702" s="179"/>
    </row>
    <row r="2703" spans="4:4" x14ac:dyDescent="0.2">
      <c r="D2703" s="179"/>
    </row>
    <row r="2704" spans="4:4" x14ac:dyDescent="0.2">
      <c r="D2704" s="179"/>
    </row>
    <row r="2705" spans="4:4" x14ac:dyDescent="0.2">
      <c r="D2705" s="179"/>
    </row>
    <row r="2706" spans="4:4" x14ac:dyDescent="0.2">
      <c r="D2706" s="179"/>
    </row>
    <row r="2707" spans="4:4" x14ac:dyDescent="0.2">
      <c r="D2707" s="179"/>
    </row>
    <row r="2708" spans="4:4" x14ac:dyDescent="0.2">
      <c r="D2708" s="179"/>
    </row>
    <row r="2709" spans="4:4" x14ac:dyDescent="0.2">
      <c r="D2709" s="179"/>
    </row>
    <row r="2710" spans="4:4" x14ac:dyDescent="0.2">
      <c r="D2710" s="179"/>
    </row>
    <row r="2711" spans="4:4" x14ac:dyDescent="0.2">
      <c r="D2711" s="179"/>
    </row>
    <row r="2712" spans="4:4" x14ac:dyDescent="0.2">
      <c r="D2712" s="179"/>
    </row>
    <row r="2713" spans="4:4" x14ac:dyDescent="0.2">
      <c r="D2713" s="179"/>
    </row>
    <row r="2714" spans="4:4" x14ac:dyDescent="0.2">
      <c r="D2714" s="179"/>
    </row>
    <row r="2715" spans="4:4" x14ac:dyDescent="0.2">
      <c r="D2715" s="179"/>
    </row>
    <row r="2716" spans="4:4" x14ac:dyDescent="0.2">
      <c r="D2716" s="179"/>
    </row>
    <row r="2717" spans="4:4" x14ac:dyDescent="0.2">
      <c r="D2717" s="179"/>
    </row>
    <row r="2718" spans="4:4" x14ac:dyDescent="0.2">
      <c r="D2718" s="179"/>
    </row>
    <row r="2719" spans="4:4" x14ac:dyDescent="0.2">
      <c r="D2719" s="179"/>
    </row>
    <row r="2720" spans="4:4" x14ac:dyDescent="0.2">
      <c r="D2720" s="179"/>
    </row>
    <row r="2721" spans="4:4" x14ac:dyDescent="0.2">
      <c r="D2721" s="179"/>
    </row>
    <row r="2722" spans="4:4" x14ac:dyDescent="0.2">
      <c r="D2722" s="179"/>
    </row>
    <row r="2723" spans="4:4" x14ac:dyDescent="0.2">
      <c r="D2723" s="179"/>
    </row>
    <row r="2724" spans="4:4" x14ac:dyDescent="0.2">
      <c r="D2724" s="179"/>
    </row>
    <row r="2725" spans="4:4" x14ac:dyDescent="0.2">
      <c r="D2725" s="179"/>
    </row>
    <row r="2726" spans="4:4" x14ac:dyDescent="0.2">
      <c r="D2726" s="179"/>
    </row>
    <row r="2727" spans="4:4" x14ac:dyDescent="0.2">
      <c r="D2727" s="179"/>
    </row>
    <row r="2728" spans="4:4" x14ac:dyDescent="0.2">
      <c r="D2728" s="179"/>
    </row>
    <row r="2729" spans="4:4" x14ac:dyDescent="0.2">
      <c r="D2729" s="179"/>
    </row>
    <row r="2730" spans="4:4" x14ac:dyDescent="0.2">
      <c r="D2730" s="179"/>
    </row>
    <row r="2731" spans="4:4" x14ac:dyDescent="0.2">
      <c r="D2731" s="179"/>
    </row>
    <row r="2732" spans="4:4" x14ac:dyDescent="0.2">
      <c r="D2732" s="179"/>
    </row>
    <row r="2733" spans="4:4" x14ac:dyDescent="0.2">
      <c r="D2733" s="179"/>
    </row>
    <row r="2734" spans="4:4" x14ac:dyDescent="0.2">
      <c r="D2734" s="179"/>
    </row>
    <row r="2735" spans="4:4" x14ac:dyDescent="0.2">
      <c r="D2735" s="179"/>
    </row>
    <row r="2736" spans="4:4" x14ac:dyDescent="0.2">
      <c r="D2736" s="179"/>
    </row>
    <row r="2737" spans="4:4" x14ac:dyDescent="0.2">
      <c r="D2737" s="179"/>
    </row>
    <row r="2738" spans="4:4" x14ac:dyDescent="0.2">
      <c r="D2738" s="179"/>
    </row>
    <row r="2739" spans="4:4" x14ac:dyDescent="0.2">
      <c r="D2739" s="179"/>
    </row>
    <row r="2740" spans="4:4" x14ac:dyDescent="0.2">
      <c r="D2740" s="179"/>
    </row>
    <row r="2741" spans="4:4" x14ac:dyDescent="0.2">
      <c r="D2741" s="179"/>
    </row>
    <row r="2742" spans="4:4" x14ac:dyDescent="0.2">
      <c r="D2742" s="179"/>
    </row>
    <row r="2743" spans="4:4" x14ac:dyDescent="0.2">
      <c r="D2743" s="179"/>
    </row>
    <row r="2744" spans="4:4" x14ac:dyDescent="0.2">
      <c r="D2744" s="179"/>
    </row>
    <row r="2745" spans="4:4" x14ac:dyDescent="0.2">
      <c r="D2745" s="179"/>
    </row>
    <row r="2746" spans="4:4" x14ac:dyDescent="0.2">
      <c r="D2746" s="179"/>
    </row>
    <row r="2747" spans="4:4" x14ac:dyDescent="0.2">
      <c r="D2747" s="179"/>
    </row>
    <row r="2748" spans="4:4" x14ac:dyDescent="0.2">
      <c r="D2748" s="179"/>
    </row>
    <row r="2749" spans="4:4" x14ac:dyDescent="0.2">
      <c r="D2749" s="179"/>
    </row>
    <row r="2750" spans="4:4" x14ac:dyDescent="0.2">
      <c r="D2750" s="179"/>
    </row>
    <row r="2751" spans="4:4" x14ac:dyDescent="0.2">
      <c r="D2751" s="179"/>
    </row>
    <row r="2752" spans="4:4" x14ac:dyDescent="0.2">
      <c r="D2752" s="179"/>
    </row>
    <row r="2753" spans="4:4" x14ac:dyDescent="0.2">
      <c r="D2753" s="179"/>
    </row>
    <row r="2754" spans="4:4" x14ac:dyDescent="0.2">
      <c r="D2754" s="179"/>
    </row>
    <row r="2755" spans="4:4" x14ac:dyDescent="0.2">
      <c r="D2755" s="179"/>
    </row>
    <row r="2756" spans="4:4" x14ac:dyDescent="0.2">
      <c r="D2756" s="179"/>
    </row>
    <row r="2757" spans="4:4" x14ac:dyDescent="0.2">
      <c r="D2757" s="179"/>
    </row>
    <row r="2758" spans="4:4" x14ac:dyDescent="0.2">
      <c r="D2758" s="179"/>
    </row>
    <row r="2759" spans="4:4" x14ac:dyDescent="0.2">
      <c r="D2759" s="179"/>
    </row>
    <row r="2760" spans="4:4" x14ac:dyDescent="0.2">
      <c r="D2760" s="179"/>
    </row>
    <row r="2761" spans="4:4" x14ac:dyDescent="0.2">
      <c r="D2761" s="179"/>
    </row>
    <row r="2762" spans="4:4" x14ac:dyDescent="0.2">
      <c r="D2762" s="179"/>
    </row>
    <row r="2763" spans="4:4" x14ac:dyDescent="0.2">
      <c r="D2763" s="179"/>
    </row>
    <row r="2764" spans="4:4" x14ac:dyDescent="0.2">
      <c r="D2764" s="179"/>
    </row>
    <row r="2765" spans="4:4" x14ac:dyDescent="0.2">
      <c r="D2765" s="179"/>
    </row>
    <row r="2766" spans="4:4" x14ac:dyDescent="0.2">
      <c r="D2766" s="179"/>
    </row>
    <row r="2767" spans="4:4" x14ac:dyDescent="0.2">
      <c r="D2767" s="179"/>
    </row>
    <row r="2768" spans="4:4" x14ac:dyDescent="0.2">
      <c r="D2768" s="179"/>
    </row>
    <row r="2769" spans="4:4" x14ac:dyDescent="0.2">
      <c r="D2769" s="179"/>
    </row>
    <row r="2770" spans="4:4" x14ac:dyDescent="0.2">
      <c r="D2770" s="179"/>
    </row>
    <row r="2771" spans="4:4" x14ac:dyDescent="0.2">
      <c r="D2771" s="179"/>
    </row>
    <row r="2772" spans="4:4" x14ac:dyDescent="0.2">
      <c r="D2772" s="179"/>
    </row>
    <row r="2773" spans="4:4" x14ac:dyDescent="0.2">
      <c r="D2773" s="179"/>
    </row>
    <row r="2774" spans="4:4" x14ac:dyDescent="0.2">
      <c r="D2774" s="179"/>
    </row>
    <row r="2775" spans="4:4" x14ac:dyDescent="0.2">
      <c r="D2775" s="179"/>
    </row>
    <row r="2776" spans="4:4" x14ac:dyDescent="0.2">
      <c r="D2776" s="179"/>
    </row>
    <row r="2777" spans="4:4" x14ac:dyDescent="0.2">
      <c r="D2777" s="179"/>
    </row>
    <row r="2778" spans="4:4" x14ac:dyDescent="0.2">
      <c r="D2778" s="179"/>
    </row>
    <row r="2779" spans="4:4" x14ac:dyDescent="0.2">
      <c r="D2779" s="179"/>
    </row>
    <row r="2780" spans="4:4" x14ac:dyDescent="0.2">
      <c r="D2780" s="179"/>
    </row>
    <row r="2781" spans="4:4" x14ac:dyDescent="0.2">
      <c r="D2781" s="179"/>
    </row>
    <row r="2782" spans="4:4" x14ac:dyDescent="0.2">
      <c r="D2782" s="179"/>
    </row>
    <row r="2783" spans="4:4" x14ac:dyDescent="0.2">
      <c r="D2783" s="179"/>
    </row>
    <row r="2784" spans="4:4" x14ac:dyDescent="0.2">
      <c r="D2784" s="179"/>
    </row>
    <row r="2785" spans="4:4" x14ac:dyDescent="0.2">
      <c r="D2785" s="179"/>
    </row>
    <row r="2786" spans="4:4" x14ac:dyDescent="0.2">
      <c r="D2786" s="179"/>
    </row>
    <row r="2787" spans="4:4" x14ac:dyDescent="0.2">
      <c r="D2787" s="179"/>
    </row>
    <row r="2788" spans="4:4" x14ac:dyDescent="0.2">
      <c r="D2788" s="179"/>
    </row>
    <row r="2789" spans="4:4" x14ac:dyDescent="0.2">
      <c r="D2789" s="179"/>
    </row>
    <row r="2790" spans="4:4" x14ac:dyDescent="0.2">
      <c r="D2790" s="179"/>
    </row>
    <row r="2791" spans="4:4" x14ac:dyDescent="0.2">
      <c r="D2791" s="179"/>
    </row>
    <row r="2792" spans="4:4" x14ac:dyDescent="0.2">
      <c r="D2792" s="179"/>
    </row>
    <row r="2793" spans="4:4" x14ac:dyDescent="0.2">
      <c r="D2793" s="179"/>
    </row>
    <row r="2794" spans="4:4" x14ac:dyDescent="0.2">
      <c r="D2794" s="179"/>
    </row>
    <row r="2795" spans="4:4" x14ac:dyDescent="0.2">
      <c r="D2795" s="179"/>
    </row>
    <row r="2796" spans="4:4" x14ac:dyDescent="0.2">
      <c r="D2796" s="179"/>
    </row>
    <row r="2797" spans="4:4" x14ac:dyDescent="0.2">
      <c r="D2797" s="179"/>
    </row>
    <row r="2798" spans="4:4" x14ac:dyDescent="0.2">
      <c r="D2798" s="179"/>
    </row>
    <row r="2799" spans="4:4" x14ac:dyDescent="0.2">
      <c r="D2799" s="179"/>
    </row>
    <row r="2800" spans="4:4" x14ac:dyDescent="0.2">
      <c r="D2800" s="179"/>
    </row>
    <row r="2801" spans="4:4" x14ac:dyDescent="0.2">
      <c r="D2801" s="179"/>
    </row>
    <row r="2802" spans="4:4" x14ac:dyDescent="0.2">
      <c r="D2802" s="179"/>
    </row>
    <row r="2803" spans="4:4" x14ac:dyDescent="0.2">
      <c r="D2803" s="179"/>
    </row>
    <row r="2804" spans="4:4" x14ac:dyDescent="0.2">
      <c r="D2804" s="179"/>
    </row>
    <row r="2805" spans="4:4" x14ac:dyDescent="0.2">
      <c r="D2805" s="179"/>
    </row>
    <row r="2806" spans="4:4" x14ac:dyDescent="0.2">
      <c r="D2806" s="179"/>
    </row>
    <row r="2807" spans="4:4" x14ac:dyDescent="0.2">
      <c r="D2807" s="179"/>
    </row>
    <row r="2808" spans="4:4" x14ac:dyDescent="0.2">
      <c r="D2808" s="179"/>
    </row>
    <row r="2809" spans="4:4" x14ac:dyDescent="0.2">
      <c r="D2809" s="179"/>
    </row>
    <row r="2810" spans="4:4" x14ac:dyDescent="0.2">
      <c r="D2810" s="179"/>
    </row>
    <row r="2811" spans="4:4" x14ac:dyDescent="0.2">
      <c r="D2811" s="179"/>
    </row>
    <row r="2812" spans="4:4" x14ac:dyDescent="0.2">
      <c r="D2812" s="179"/>
    </row>
    <row r="2813" spans="4:4" x14ac:dyDescent="0.2">
      <c r="D2813" s="179"/>
    </row>
    <row r="2814" spans="4:4" x14ac:dyDescent="0.2">
      <c r="D2814" s="179"/>
    </row>
    <row r="2815" spans="4:4" x14ac:dyDescent="0.2">
      <c r="D2815" s="179"/>
    </row>
    <row r="2816" spans="4:4" x14ac:dyDescent="0.2">
      <c r="D2816" s="179"/>
    </row>
    <row r="2817" spans="4:4" x14ac:dyDescent="0.2">
      <c r="D2817" s="179"/>
    </row>
    <row r="2818" spans="4:4" x14ac:dyDescent="0.2">
      <c r="D2818" s="179"/>
    </row>
    <row r="2819" spans="4:4" x14ac:dyDescent="0.2">
      <c r="D2819" s="179"/>
    </row>
    <row r="2820" spans="4:4" x14ac:dyDescent="0.2">
      <c r="D2820" s="179"/>
    </row>
    <row r="2821" spans="4:4" x14ac:dyDescent="0.2">
      <c r="D2821" s="179"/>
    </row>
    <row r="2822" spans="4:4" x14ac:dyDescent="0.2">
      <c r="D2822" s="179"/>
    </row>
    <row r="2823" spans="4:4" x14ac:dyDescent="0.2">
      <c r="D2823" s="179"/>
    </row>
    <row r="2824" spans="4:4" x14ac:dyDescent="0.2">
      <c r="D2824" s="179"/>
    </row>
    <row r="2825" spans="4:4" x14ac:dyDescent="0.2">
      <c r="D2825" s="179"/>
    </row>
    <row r="2826" spans="4:4" x14ac:dyDescent="0.2">
      <c r="D2826" s="179"/>
    </row>
    <row r="2827" spans="4:4" x14ac:dyDescent="0.2">
      <c r="D2827" s="179"/>
    </row>
    <row r="2828" spans="4:4" x14ac:dyDescent="0.2">
      <c r="D2828" s="179"/>
    </row>
    <row r="2829" spans="4:4" x14ac:dyDescent="0.2">
      <c r="D2829" s="179"/>
    </row>
    <row r="2830" spans="4:4" x14ac:dyDescent="0.2">
      <c r="D2830" s="179"/>
    </row>
    <row r="2831" spans="4:4" x14ac:dyDescent="0.2">
      <c r="D2831" s="179"/>
    </row>
    <row r="2832" spans="4:4" x14ac:dyDescent="0.2">
      <c r="D2832" s="179"/>
    </row>
    <row r="2833" spans="4:4" x14ac:dyDescent="0.2">
      <c r="D2833" s="179"/>
    </row>
    <row r="2834" spans="4:4" x14ac:dyDescent="0.2">
      <c r="D2834" s="179"/>
    </row>
    <row r="2835" spans="4:4" x14ac:dyDescent="0.2">
      <c r="D2835" s="179"/>
    </row>
    <row r="2836" spans="4:4" x14ac:dyDescent="0.2">
      <c r="D2836" s="179"/>
    </row>
    <row r="2837" spans="4:4" x14ac:dyDescent="0.2">
      <c r="D2837" s="179"/>
    </row>
    <row r="2838" spans="4:4" x14ac:dyDescent="0.2">
      <c r="D2838" s="179"/>
    </row>
    <row r="2839" spans="4:4" x14ac:dyDescent="0.2">
      <c r="D2839" s="179"/>
    </row>
    <row r="2840" spans="4:4" x14ac:dyDescent="0.2">
      <c r="D2840" s="179"/>
    </row>
    <row r="2841" spans="4:4" x14ac:dyDescent="0.2">
      <c r="D2841" s="179"/>
    </row>
    <row r="2842" spans="4:4" x14ac:dyDescent="0.2">
      <c r="D2842" s="179"/>
    </row>
    <row r="2843" spans="4:4" x14ac:dyDescent="0.2">
      <c r="D2843" s="179"/>
    </row>
    <row r="2844" spans="4:4" x14ac:dyDescent="0.2">
      <c r="D2844" s="179"/>
    </row>
    <row r="2845" spans="4:4" x14ac:dyDescent="0.2">
      <c r="D2845" s="179"/>
    </row>
    <row r="2846" spans="4:4" x14ac:dyDescent="0.2">
      <c r="D2846" s="179"/>
    </row>
    <row r="2847" spans="4:4" x14ac:dyDescent="0.2">
      <c r="D2847" s="179"/>
    </row>
    <row r="2848" spans="4:4" x14ac:dyDescent="0.2">
      <c r="D2848" s="179"/>
    </row>
    <row r="2849" spans="4:4" x14ac:dyDescent="0.2">
      <c r="D2849" s="179"/>
    </row>
    <row r="2850" spans="4:4" x14ac:dyDescent="0.2">
      <c r="D2850" s="179"/>
    </row>
    <row r="2851" spans="4:4" x14ac:dyDescent="0.2">
      <c r="D2851" s="179"/>
    </row>
    <row r="2852" spans="4:4" x14ac:dyDescent="0.2">
      <c r="D2852" s="179"/>
    </row>
    <row r="2853" spans="4:4" x14ac:dyDescent="0.2">
      <c r="D2853" s="179"/>
    </row>
    <row r="2854" spans="4:4" x14ac:dyDescent="0.2">
      <c r="D2854" s="179"/>
    </row>
    <row r="2855" spans="4:4" x14ac:dyDescent="0.2">
      <c r="D2855" s="179"/>
    </row>
    <row r="2856" spans="4:4" x14ac:dyDescent="0.2">
      <c r="D2856" s="179"/>
    </row>
    <row r="2857" spans="4:4" x14ac:dyDescent="0.2">
      <c r="D2857" s="179"/>
    </row>
    <row r="2858" spans="4:4" x14ac:dyDescent="0.2">
      <c r="D2858" s="179"/>
    </row>
    <row r="2859" spans="4:4" x14ac:dyDescent="0.2">
      <c r="D2859" s="179"/>
    </row>
    <row r="2860" spans="4:4" x14ac:dyDescent="0.2">
      <c r="D2860" s="179"/>
    </row>
    <row r="2861" spans="4:4" x14ac:dyDescent="0.2">
      <c r="D2861" s="179"/>
    </row>
    <row r="2862" spans="4:4" x14ac:dyDescent="0.2">
      <c r="D2862" s="179"/>
    </row>
    <row r="2863" spans="4:4" x14ac:dyDescent="0.2">
      <c r="D2863" s="179"/>
    </row>
    <row r="2864" spans="4:4" x14ac:dyDescent="0.2">
      <c r="D2864" s="179"/>
    </row>
    <row r="2865" spans="4:4" x14ac:dyDescent="0.2">
      <c r="D2865" s="179"/>
    </row>
    <row r="2866" spans="4:4" x14ac:dyDescent="0.2">
      <c r="D2866" s="179"/>
    </row>
    <row r="2867" spans="4:4" x14ac:dyDescent="0.2">
      <c r="D2867" s="179"/>
    </row>
    <row r="2868" spans="4:4" x14ac:dyDescent="0.2">
      <c r="D2868" s="179"/>
    </row>
    <row r="2869" spans="4:4" x14ac:dyDescent="0.2">
      <c r="D2869" s="179"/>
    </row>
    <row r="2870" spans="4:4" x14ac:dyDescent="0.2">
      <c r="D2870" s="179"/>
    </row>
    <row r="2871" spans="4:4" x14ac:dyDescent="0.2">
      <c r="D2871" s="179"/>
    </row>
    <row r="2872" spans="4:4" x14ac:dyDescent="0.2">
      <c r="D2872" s="179"/>
    </row>
    <row r="2873" spans="4:4" x14ac:dyDescent="0.2">
      <c r="D2873" s="179"/>
    </row>
    <row r="2874" spans="4:4" x14ac:dyDescent="0.2">
      <c r="D2874" s="179"/>
    </row>
    <row r="2875" spans="4:4" x14ac:dyDescent="0.2">
      <c r="D2875" s="179"/>
    </row>
    <row r="2876" spans="4:4" x14ac:dyDescent="0.2">
      <c r="D2876" s="179"/>
    </row>
    <row r="2877" spans="4:4" x14ac:dyDescent="0.2">
      <c r="D2877" s="179"/>
    </row>
    <row r="2878" spans="4:4" x14ac:dyDescent="0.2">
      <c r="D2878" s="179"/>
    </row>
    <row r="2879" spans="4:4" x14ac:dyDescent="0.2">
      <c r="D2879" s="179"/>
    </row>
    <row r="2880" spans="4:4" x14ac:dyDescent="0.2">
      <c r="D2880" s="179"/>
    </row>
    <row r="2881" spans="4:4" x14ac:dyDescent="0.2">
      <c r="D2881" s="179"/>
    </row>
    <row r="2882" spans="4:4" x14ac:dyDescent="0.2">
      <c r="D2882" s="179"/>
    </row>
    <row r="2883" spans="4:4" x14ac:dyDescent="0.2">
      <c r="D2883" s="179"/>
    </row>
    <row r="2884" spans="4:4" x14ac:dyDescent="0.2">
      <c r="D2884" s="179"/>
    </row>
    <row r="2885" spans="4:4" x14ac:dyDescent="0.2">
      <c r="D2885" s="179"/>
    </row>
    <row r="2886" spans="4:4" x14ac:dyDescent="0.2">
      <c r="D2886" s="179"/>
    </row>
    <row r="2887" spans="4:4" x14ac:dyDescent="0.2">
      <c r="D2887" s="179"/>
    </row>
    <row r="2888" spans="4:4" x14ac:dyDescent="0.2">
      <c r="D2888" s="179"/>
    </row>
    <row r="2889" spans="4:4" x14ac:dyDescent="0.2">
      <c r="D2889" s="179"/>
    </row>
    <row r="2890" spans="4:4" x14ac:dyDescent="0.2">
      <c r="D2890" s="179"/>
    </row>
    <row r="2891" spans="4:4" x14ac:dyDescent="0.2">
      <c r="D2891" s="179"/>
    </row>
    <row r="2892" spans="4:4" x14ac:dyDescent="0.2">
      <c r="D2892" s="179"/>
    </row>
    <row r="2893" spans="4:4" x14ac:dyDescent="0.2">
      <c r="D2893" s="179"/>
    </row>
    <row r="2894" spans="4:4" x14ac:dyDescent="0.2">
      <c r="D2894" s="179"/>
    </row>
    <row r="2895" spans="4:4" x14ac:dyDescent="0.2">
      <c r="D2895" s="179"/>
    </row>
    <row r="2896" spans="4:4" x14ac:dyDescent="0.2">
      <c r="D2896" s="179"/>
    </row>
    <row r="2897" spans="4:4" x14ac:dyDescent="0.2">
      <c r="D2897" s="179"/>
    </row>
    <row r="2898" spans="4:4" x14ac:dyDescent="0.2">
      <c r="D2898" s="179"/>
    </row>
    <row r="2899" spans="4:4" x14ac:dyDescent="0.2">
      <c r="D2899" s="179"/>
    </row>
    <row r="2900" spans="4:4" x14ac:dyDescent="0.2">
      <c r="D2900" s="179"/>
    </row>
    <row r="2901" spans="4:4" x14ac:dyDescent="0.2">
      <c r="D2901" s="179"/>
    </row>
    <row r="2902" spans="4:4" x14ac:dyDescent="0.2">
      <c r="D2902" s="179"/>
    </row>
    <row r="2903" spans="4:4" x14ac:dyDescent="0.2">
      <c r="D2903" s="179"/>
    </row>
    <row r="2904" spans="4:4" x14ac:dyDescent="0.2">
      <c r="D2904" s="179"/>
    </row>
    <row r="2905" spans="4:4" x14ac:dyDescent="0.2">
      <c r="D2905" s="179"/>
    </row>
    <row r="2906" spans="4:4" x14ac:dyDescent="0.2">
      <c r="D2906" s="179"/>
    </row>
    <row r="2907" spans="4:4" x14ac:dyDescent="0.2">
      <c r="D2907" s="179"/>
    </row>
    <row r="2908" spans="4:4" x14ac:dyDescent="0.2">
      <c r="D2908" s="179"/>
    </row>
    <row r="2909" spans="4:4" x14ac:dyDescent="0.2">
      <c r="D2909" s="179"/>
    </row>
    <row r="2910" spans="4:4" x14ac:dyDescent="0.2">
      <c r="D2910" s="179"/>
    </row>
    <row r="2911" spans="4:4" x14ac:dyDescent="0.2">
      <c r="D2911" s="179"/>
    </row>
    <row r="2912" spans="4:4" x14ac:dyDescent="0.2">
      <c r="D2912" s="179"/>
    </row>
    <row r="2913" spans="4:4" x14ac:dyDescent="0.2">
      <c r="D2913" s="179"/>
    </row>
    <row r="2914" spans="4:4" x14ac:dyDescent="0.2">
      <c r="D2914" s="179"/>
    </row>
    <row r="2915" spans="4:4" x14ac:dyDescent="0.2">
      <c r="D2915" s="179"/>
    </row>
    <row r="2916" spans="4:4" x14ac:dyDescent="0.2">
      <c r="D2916" s="179"/>
    </row>
    <row r="2917" spans="4:4" x14ac:dyDescent="0.2">
      <c r="D2917" s="179"/>
    </row>
    <row r="2918" spans="4:4" x14ac:dyDescent="0.2">
      <c r="D2918" s="179"/>
    </row>
    <row r="2919" spans="4:4" x14ac:dyDescent="0.2">
      <c r="D2919" s="179"/>
    </row>
    <row r="2920" spans="4:4" x14ac:dyDescent="0.2">
      <c r="D2920" s="179"/>
    </row>
    <row r="2921" spans="4:4" x14ac:dyDescent="0.2">
      <c r="D2921" s="179"/>
    </row>
    <row r="2922" spans="4:4" x14ac:dyDescent="0.2">
      <c r="D2922" s="179"/>
    </row>
    <row r="2923" spans="4:4" x14ac:dyDescent="0.2">
      <c r="D2923" s="179"/>
    </row>
    <row r="2924" spans="4:4" x14ac:dyDescent="0.2">
      <c r="D2924" s="179"/>
    </row>
    <row r="2925" spans="4:4" x14ac:dyDescent="0.2">
      <c r="D2925" s="179"/>
    </row>
    <row r="2926" spans="4:4" x14ac:dyDescent="0.2">
      <c r="D2926" s="179"/>
    </row>
    <row r="2927" spans="4:4" x14ac:dyDescent="0.2">
      <c r="D2927" s="179"/>
    </row>
    <row r="2928" spans="4:4" x14ac:dyDescent="0.2">
      <c r="D2928" s="179"/>
    </row>
    <row r="2929" spans="4:4" x14ac:dyDescent="0.2">
      <c r="D2929" s="179"/>
    </row>
    <row r="2930" spans="4:4" x14ac:dyDescent="0.2">
      <c r="D2930" s="179"/>
    </row>
    <row r="2931" spans="4:4" x14ac:dyDescent="0.2">
      <c r="D2931" s="179"/>
    </row>
    <row r="2932" spans="4:4" x14ac:dyDescent="0.2">
      <c r="D2932" s="179"/>
    </row>
    <row r="2933" spans="4:4" x14ac:dyDescent="0.2">
      <c r="D2933" s="179"/>
    </row>
    <row r="2934" spans="4:4" x14ac:dyDescent="0.2">
      <c r="D2934" s="179"/>
    </row>
    <row r="2935" spans="4:4" x14ac:dyDescent="0.2">
      <c r="D2935" s="179"/>
    </row>
    <row r="2936" spans="4:4" x14ac:dyDescent="0.2">
      <c r="D2936" s="179"/>
    </row>
    <row r="2937" spans="4:4" x14ac:dyDescent="0.2">
      <c r="D2937" s="179"/>
    </row>
    <row r="2938" spans="4:4" x14ac:dyDescent="0.2">
      <c r="D2938" s="179"/>
    </row>
    <row r="2939" spans="4:4" x14ac:dyDescent="0.2">
      <c r="D2939" s="179"/>
    </row>
    <row r="2940" spans="4:4" x14ac:dyDescent="0.2">
      <c r="D2940" s="179"/>
    </row>
    <row r="2941" spans="4:4" x14ac:dyDescent="0.2">
      <c r="D2941" s="179"/>
    </row>
    <row r="2942" spans="4:4" x14ac:dyDescent="0.2">
      <c r="D2942" s="179"/>
    </row>
    <row r="2943" spans="4:4" x14ac:dyDescent="0.2">
      <c r="D2943" s="179"/>
    </row>
    <row r="2944" spans="4:4" x14ac:dyDescent="0.2">
      <c r="D2944" s="179"/>
    </row>
    <row r="2945" spans="4:4" x14ac:dyDescent="0.2">
      <c r="D2945" s="179"/>
    </row>
    <row r="2946" spans="4:4" x14ac:dyDescent="0.2">
      <c r="D2946" s="179"/>
    </row>
    <row r="2947" spans="4:4" x14ac:dyDescent="0.2">
      <c r="D2947" s="179"/>
    </row>
    <row r="2948" spans="4:4" x14ac:dyDescent="0.2">
      <c r="D2948" s="179"/>
    </row>
    <row r="2949" spans="4:4" x14ac:dyDescent="0.2">
      <c r="D2949" s="179"/>
    </row>
    <row r="2950" spans="4:4" x14ac:dyDescent="0.2">
      <c r="D2950" s="179"/>
    </row>
    <row r="2951" spans="4:4" x14ac:dyDescent="0.2">
      <c r="D2951" s="179"/>
    </row>
    <row r="2952" spans="4:4" x14ac:dyDescent="0.2">
      <c r="D2952" s="179"/>
    </row>
    <row r="2953" spans="4:4" x14ac:dyDescent="0.2">
      <c r="D2953" s="179"/>
    </row>
    <row r="2954" spans="4:4" x14ac:dyDescent="0.2">
      <c r="D2954" s="179"/>
    </row>
    <row r="2955" spans="4:4" x14ac:dyDescent="0.2">
      <c r="D2955" s="179"/>
    </row>
    <row r="2956" spans="4:4" x14ac:dyDescent="0.2">
      <c r="D2956" s="179"/>
    </row>
    <row r="2957" spans="4:4" x14ac:dyDescent="0.2">
      <c r="D2957" s="179"/>
    </row>
    <row r="2958" spans="4:4" x14ac:dyDescent="0.2">
      <c r="D2958" s="179"/>
    </row>
    <row r="2959" spans="4:4" x14ac:dyDescent="0.2">
      <c r="D2959" s="179"/>
    </row>
    <row r="2960" spans="4:4" x14ac:dyDescent="0.2">
      <c r="D2960" s="179"/>
    </row>
    <row r="2961" spans="4:4" x14ac:dyDescent="0.2">
      <c r="D2961" s="179"/>
    </row>
    <row r="2962" spans="4:4" x14ac:dyDescent="0.2">
      <c r="D2962" s="179"/>
    </row>
    <row r="2963" spans="4:4" x14ac:dyDescent="0.2">
      <c r="D2963" s="179"/>
    </row>
    <row r="2964" spans="4:4" x14ac:dyDescent="0.2">
      <c r="D2964" s="179"/>
    </row>
    <row r="2965" spans="4:4" x14ac:dyDescent="0.2">
      <c r="D2965" s="179"/>
    </row>
    <row r="2966" spans="4:4" x14ac:dyDescent="0.2">
      <c r="D2966" s="179"/>
    </row>
    <row r="2967" spans="4:4" x14ac:dyDescent="0.2">
      <c r="D2967" s="179"/>
    </row>
    <row r="2968" spans="4:4" x14ac:dyDescent="0.2">
      <c r="D2968" s="179"/>
    </row>
    <row r="2969" spans="4:4" x14ac:dyDescent="0.2">
      <c r="D2969" s="179"/>
    </row>
    <row r="2970" spans="4:4" x14ac:dyDescent="0.2">
      <c r="D2970" s="179"/>
    </row>
    <row r="2971" spans="4:4" x14ac:dyDescent="0.2">
      <c r="D2971" s="179"/>
    </row>
    <row r="2972" spans="4:4" x14ac:dyDescent="0.2">
      <c r="D2972" s="179"/>
    </row>
    <row r="2973" spans="4:4" x14ac:dyDescent="0.2">
      <c r="D2973" s="179"/>
    </row>
    <row r="2974" spans="4:4" x14ac:dyDescent="0.2">
      <c r="D2974" s="179"/>
    </row>
    <row r="2975" spans="4:4" x14ac:dyDescent="0.2">
      <c r="D2975" s="179"/>
    </row>
    <row r="2976" spans="4:4" x14ac:dyDescent="0.2">
      <c r="D2976" s="179"/>
    </row>
    <row r="2977" spans="4:4" x14ac:dyDescent="0.2">
      <c r="D2977" s="179"/>
    </row>
    <row r="2978" spans="4:4" x14ac:dyDescent="0.2">
      <c r="D2978" s="179"/>
    </row>
    <row r="2979" spans="4:4" x14ac:dyDescent="0.2">
      <c r="D2979" s="179"/>
    </row>
    <row r="2980" spans="4:4" x14ac:dyDescent="0.2">
      <c r="D2980" s="179"/>
    </row>
    <row r="2981" spans="4:4" x14ac:dyDescent="0.2">
      <c r="D2981" s="179"/>
    </row>
    <row r="2982" spans="4:4" x14ac:dyDescent="0.2">
      <c r="D2982" s="179"/>
    </row>
    <row r="2983" spans="4:4" x14ac:dyDescent="0.2">
      <c r="D2983" s="179"/>
    </row>
    <row r="2984" spans="4:4" x14ac:dyDescent="0.2">
      <c r="D2984" s="179"/>
    </row>
    <row r="2985" spans="4:4" x14ac:dyDescent="0.2">
      <c r="D2985" s="179"/>
    </row>
    <row r="2986" spans="4:4" x14ac:dyDescent="0.2">
      <c r="D2986" s="179"/>
    </row>
    <row r="2987" spans="4:4" x14ac:dyDescent="0.2">
      <c r="D2987" s="179"/>
    </row>
    <row r="2988" spans="4:4" x14ac:dyDescent="0.2">
      <c r="D2988" s="179"/>
    </row>
    <row r="2989" spans="4:4" x14ac:dyDescent="0.2">
      <c r="D2989" s="179"/>
    </row>
    <row r="2990" spans="4:4" x14ac:dyDescent="0.2">
      <c r="D2990" s="179"/>
    </row>
    <row r="2991" spans="4:4" x14ac:dyDescent="0.2">
      <c r="D2991" s="179"/>
    </row>
    <row r="2992" spans="4:4" x14ac:dyDescent="0.2">
      <c r="D2992" s="179"/>
    </row>
    <row r="2993" spans="4:4" x14ac:dyDescent="0.2">
      <c r="D2993" s="179"/>
    </row>
    <row r="2994" spans="4:4" x14ac:dyDescent="0.2">
      <c r="D2994" s="179"/>
    </row>
    <row r="2995" spans="4:4" x14ac:dyDescent="0.2">
      <c r="D2995" s="179"/>
    </row>
    <row r="2996" spans="4:4" x14ac:dyDescent="0.2">
      <c r="D2996" s="179"/>
    </row>
    <row r="2997" spans="4:4" x14ac:dyDescent="0.2">
      <c r="D2997" s="179"/>
    </row>
    <row r="2998" spans="4:4" x14ac:dyDescent="0.2">
      <c r="D2998" s="179"/>
    </row>
    <row r="2999" spans="4:4" x14ac:dyDescent="0.2">
      <c r="D2999" s="179"/>
    </row>
    <row r="3000" spans="4:4" x14ac:dyDescent="0.2">
      <c r="D3000" s="179"/>
    </row>
    <row r="3001" spans="4:4" x14ac:dyDescent="0.2">
      <c r="D3001" s="179"/>
    </row>
    <row r="3002" spans="4:4" x14ac:dyDescent="0.2">
      <c r="D3002" s="179"/>
    </row>
    <row r="3003" spans="4:4" x14ac:dyDescent="0.2">
      <c r="D3003" s="179"/>
    </row>
    <row r="3004" spans="4:4" x14ac:dyDescent="0.2">
      <c r="D3004" s="179"/>
    </row>
    <row r="3005" spans="4:4" x14ac:dyDescent="0.2">
      <c r="D3005" s="179"/>
    </row>
    <row r="3006" spans="4:4" x14ac:dyDescent="0.2">
      <c r="D3006" s="179"/>
    </row>
    <row r="3007" spans="4:4" x14ac:dyDescent="0.2">
      <c r="D3007" s="179"/>
    </row>
    <row r="3008" spans="4:4" x14ac:dyDescent="0.2">
      <c r="D3008" s="179"/>
    </row>
    <row r="3009" spans="4:4" x14ac:dyDescent="0.2">
      <c r="D3009" s="179"/>
    </row>
    <row r="3010" spans="4:4" x14ac:dyDescent="0.2">
      <c r="D3010" s="179"/>
    </row>
    <row r="3011" spans="4:4" x14ac:dyDescent="0.2">
      <c r="D3011" s="179"/>
    </row>
    <row r="3012" spans="4:4" x14ac:dyDescent="0.2">
      <c r="D3012" s="179"/>
    </row>
    <row r="3013" spans="4:4" x14ac:dyDescent="0.2">
      <c r="D3013" s="179"/>
    </row>
    <row r="3014" spans="4:4" x14ac:dyDescent="0.2">
      <c r="D3014" s="179"/>
    </row>
    <row r="3015" spans="4:4" x14ac:dyDescent="0.2">
      <c r="D3015" s="179"/>
    </row>
    <row r="3016" spans="4:4" x14ac:dyDescent="0.2">
      <c r="D3016" s="179"/>
    </row>
    <row r="3017" spans="4:4" x14ac:dyDescent="0.2">
      <c r="D3017" s="179"/>
    </row>
    <row r="3018" spans="4:4" x14ac:dyDescent="0.2">
      <c r="D3018" s="179"/>
    </row>
    <row r="3019" spans="4:4" x14ac:dyDescent="0.2">
      <c r="D3019" s="179"/>
    </row>
    <row r="3020" spans="4:4" x14ac:dyDescent="0.2">
      <c r="D3020" s="179"/>
    </row>
    <row r="3021" spans="4:4" x14ac:dyDescent="0.2">
      <c r="D3021" s="179"/>
    </row>
    <row r="3022" spans="4:4" x14ac:dyDescent="0.2">
      <c r="D3022" s="179"/>
    </row>
    <row r="3023" spans="4:4" x14ac:dyDescent="0.2">
      <c r="D3023" s="179"/>
    </row>
    <row r="3024" spans="4:4" x14ac:dyDescent="0.2">
      <c r="D3024" s="179"/>
    </row>
    <row r="3025" spans="4:4" x14ac:dyDescent="0.2">
      <c r="D3025" s="179"/>
    </row>
    <row r="3026" spans="4:4" x14ac:dyDescent="0.2">
      <c r="D3026" s="179"/>
    </row>
    <row r="3027" spans="4:4" x14ac:dyDescent="0.2">
      <c r="D3027" s="179"/>
    </row>
    <row r="3028" spans="4:4" x14ac:dyDescent="0.2">
      <c r="D3028" s="179"/>
    </row>
    <row r="3029" spans="4:4" x14ac:dyDescent="0.2">
      <c r="D3029" s="179"/>
    </row>
    <row r="3030" spans="4:4" x14ac:dyDescent="0.2">
      <c r="D3030" s="179"/>
    </row>
    <row r="3031" spans="4:4" x14ac:dyDescent="0.2">
      <c r="D3031" s="179"/>
    </row>
    <row r="3032" spans="4:4" x14ac:dyDescent="0.2">
      <c r="D3032" s="179"/>
    </row>
    <row r="3033" spans="4:4" x14ac:dyDescent="0.2">
      <c r="D3033" s="179"/>
    </row>
    <row r="3034" spans="4:4" x14ac:dyDescent="0.2">
      <c r="D3034" s="179"/>
    </row>
    <row r="3035" spans="4:4" x14ac:dyDescent="0.2">
      <c r="D3035" s="179"/>
    </row>
    <row r="3036" spans="4:4" x14ac:dyDescent="0.2">
      <c r="D3036" s="179"/>
    </row>
    <row r="3037" spans="4:4" x14ac:dyDescent="0.2">
      <c r="D3037" s="179"/>
    </row>
    <row r="3038" spans="4:4" x14ac:dyDescent="0.2">
      <c r="D3038" s="179"/>
    </row>
    <row r="3039" spans="4:4" x14ac:dyDescent="0.2">
      <c r="D3039" s="179"/>
    </row>
    <row r="3040" spans="4:4" x14ac:dyDescent="0.2">
      <c r="D3040" s="179"/>
    </row>
    <row r="3041" spans="4:4" x14ac:dyDescent="0.2">
      <c r="D3041" s="179"/>
    </row>
    <row r="3042" spans="4:4" x14ac:dyDescent="0.2">
      <c r="D3042" s="179"/>
    </row>
    <row r="3043" spans="4:4" x14ac:dyDescent="0.2">
      <c r="D3043" s="179"/>
    </row>
    <row r="3044" spans="4:4" x14ac:dyDescent="0.2">
      <c r="D3044" s="179"/>
    </row>
    <row r="3045" spans="4:4" x14ac:dyDescent="0.2">
      <c r="D3045" s="179"/>
    </row>
    <row r="3046" spans="4:4" x14ac:dyDescent="0.2">
      <c r="D3046" s="179"/>
    </row>
    <row r="3047" spans="4:4" x14ac:dyDescent="0.2">
      <c r="D3047" s="179"/>
    </row>
    <row r="3048" spans="4:4" x14ac:dyDescent="0.2">
      <c r="D3048" s="179"/>
    </row>
    <row r="3049" spans="4:4" x14ac:dyDescent="0.2">
      <c r="D3049" s="179"/>
    </row>
    <row r="3050" spans="4:4" x14ac:dyDescent="0.2">
      <c r="D3050" s="179"/>
    </row>
    <row r="3051" spans="4:4" x14ac:dyDescent="0.2">
      <c r="D3051" s="179"/>
    </row>
    <row r="3052" spans="4:4" x14ac:dyDescent="0.2">
      <c r="D3052" s="179"/>
    </row>
    <row r="3053" spans="4:4" x14ac:dyDescent="0.2">
      <c r="D3053" s="179"/>
    </row>
    <row r="3054" spans="4:4" x14ac:dyDescent="0.2">
      <c r="D3054" s="179"/>
    </row>
    <row r="3055" spans="4:4" x14ac:dyDescent="0.2">
      <c r="D3055" s="179"/>
    </row>
    <row r="3056" spans="4:4" x14ac:dyDescent="0.2">
      <c r="D3056" s="179"/>
    </row>
    <row r="3057" spans="4:4" x14ac:dyDescent="0.2">
      <c r="D3057" s="179"/>
    </row>
    <row r="3058" spans="4:4" x14ac:dyDescent="0.2">
      <c r="D3058" s="179"/>
    </row>
    <row r="3059" spans="4:4" x14ac:dyDescent="0.2">
      <c r="D3059" s="179"/>
    </row>
    <row r="3060" spans="4:4" x14ac:dyDescent="0.2">
      <c r="D3060" s="179"/>
    </row>
    <row r="3061" spans="4:4" x14ac:dyDescent="0.2">
      <c r="D3061" s="179"/>
    </row>
    <row r="3062" spans="4:4" x14ac:dyDescent="0.2">
      <c r="D3062" s="179"/>
    </row>
    <row r="3063" spans="4:4" x14ac:dyDescent="0.2">
      <c r="D3063" s="179"/>
    </row>
    <row r="3064" spans="4:4" x14ac:dyDescent="0.2">
      <c r="D3064" s="179"/>
    </row>
    <row r="3065" spans="4:4" x14ac:dyDescent="0.2">
      <c r="D3065" s="179"/>
    </row>
    <row r="3066" spans="4:4" x14ac:dyDescent="0.2">
      <c r="D3066" s="179"/>
    </row>
    <row r="3067" spans="4:4" x14ac:dyDescent="0.2">
      <c r="D3067" s="179"/>
    </row>
    <row r="3068" spans="4:4" x14ac:dyDescent="0.2">
      <c r="D3068" s="179"/>
    </row>
    <row r="3069" spans="4:4" x14ac:dyDescent="0.2">
      <c r="D3069" s="179"/>
    </row>
    <row r="3070" spans="4:4" x14ac:dyDescent="0.2">
      <c r="D3070" s="179"/>
    </row>
    <row r="3071" spans="4:4" x14ac:dyDescent="0.2">
      <c r="D3071" s="179"/>
    </row>
    <row r="3072" spans="4:4" x14ac:dyDescent="0.2">
      <c r="D3072" s="179"/>
    </row>
    <row r="3073" spans="4:4" x14ac:dyDescent="0.2">
      <c r="D3073" s="179"/>
    </row>
    <row r="3074" spans="4:4" x14ac:dyDescent="0.2">
      <c r="D3074" s="179"/>
    </row>
    <row r="3075" spans="4:4" x14ac:dyDescent="0.2">
      <c r="D3075" s="179"/>
    </row>
    <row r="3076" spans="4:4" x14ac:dyDescent="0.2">
      <c r="D3076" s="179"/>
    </row>
    <row r="3077" spans="4:4" x14ac:dyDescent="0.2">
      <c r="D3077" s="179"/>
    </row>
    <row r="3078" spans="4:4" x14ac:dyDescent="0.2">
      <c r="D3078" s="179"/>
    </row>
    <row r="3079" spans="4:4" x14ac:dyDescent="0.2">
      <c r="D3079" s="179"/>
    </row>
    <row r="3080" spans="4:4" x14ac:dyDescent="0.2">
      <c r="D3080" s="179"/>
    </row>
    <row r="3081" spans="4:4" x14ac:dyDescent="0.2">
      <c r="D3081" s="179"/>
    </row>
    <row r="3082" spans="4:4" x14ac:dyDescent="0.2">
      <c r="D3082" s="179"/>
    </row>
    <row r="3083" spans="4:4" x14ac:dyDescent="0.2">
      <c r="D3083" s="179"/>
    </row>
    <row r="3084" spans="4:4" x14ac:dyDescent="0.2">
      <c r="D3084" s="179"/>
    </row>
    <row r="3085" spans="4:4" x14ac:dyDescent="0.2">
      <c r="D3085" s="179"/>
    </row>
    <row r="3086" spans="4:4" x14ac:dyDescent="0.2">
      <c r="D3086" s="179"/>
    </row>
    <row r="3087" spans="4:4" x14ac:dyDescent="0.2">
      <c r="D3087" s="179"/>
    </row>
    <row r="3088" spans="4:4" x14ac:dyDescent="0.2">
      <c r="D3088" s="179"/>
    </row>
    <row r="3089" spans="4:4" x14ac:dyDescent="0.2">
      <c r="D3089" s="179"/>
    </row>
    <row r="3090" spans="4:4" x14ac:dyDescent="0.2">
      <c r="D3090" s="179"/>
    </row>
    <row r="3091" spans="4:4" x14ac:dyDescent="0.2">
      <c r="D3091" s="179"/>
    </row>
    <row r="3092" spans="4:4" x14ac:dyDescent="0.2">
      <c r="D3092" s="179"/>
    </row>
    <row r="3093" spans="4:4" x14ac:dyDescent="0.2">
      <c r="D3093" s="179"/>
    </row>
    <row r="3094" spans="4:4" x14ac:dyDescent="0.2">
      <c r="D3094" s="179"/>
    </row>
    <row r="3095" spans="4:4" x14ac:dyDescent="0.2">
      <c r="D3095" s="179"/>
    </row>
    <row r="3096" spans="4:4" x14ac:dyDescent="0.2">
      <c r="D3096" s="179"/>
    </row>
    <row r="3097" spans="4:4" x14ac:dyDescent="0.2">
      <c r="D3097" s="179"/>
    </row>
    <row r="3098" spans="4:4" x14ac:dyDescent="0.2">
      <c r="D3098" s="179"/>
    </row>
    <row r="3099" spans="4:4" x14ac:dyDescent="0.2">
      <c r="D3099" s="179"/>
    </row>
    <row r="3100" spans="4:4" x14ac:dyDescent="0.2">
      <c r="D3100" s="179"/>
    </row>
    <row r="3101" spans="4:4" x14ac:dyDescent="0.2">
      <c r="D3101" s="179"/>
    </row>
    <row r="3102" spans="4:4" x14ac:dyDescent="0.2">
      <c r="D3102" s="179"/>
    </row>
    <row r="3103" spans="4:4" x14ac:dyDescent="0.2">
      <c r="D3103" s="179"/>
    </row>
    <row r="3104" spans="4:4" x14ac:dyDescent="0.2">
      <c r="D3104" s="179"/>
    </row>
    <row r="3105" spans="4:4" x14ac:dyDescent="0.2">
      <c r="D3105" s="179"/>
    </row>
    <row r="3106" spans="4:4" x14ac:dyDescent="0.2">
      <c r="D3106" s="179"/>
    </row>
    <row r="3107" spans="4:4" x14ac:dyDescent="0.2">
      <c r="D3107" s="179"/>
    </row>
    <row r="3108" spans="4:4" x14ac:dyDescent="0.2">
      <c r="D3108" s="179"/>
    </row>
    <row r="3109" spans="4:4" x14ac:dyDescent="0.2">
      <c r="D3109" s="179"/>
    </row>
    <row r="3110" spans="4:4" x14ac:dyDescent="0.2">
      <c r="D3110" s="179"/>
    </row>
    <row r="3111" spans="4:4" x14ac:dyDescent="0.2">
      <c r="D3111" s="179"/>
    </row>
    <row r="3112" spans="4:4" x14ac:dyDescent="0.2">
      <c r="D3112" s="179"/>
    </row>
    <row r="3113" spans="4:4" x14ac:dyDescent="0.2">
      <c r="D3113" s="179"/>
    </row>
    <row r="3114" spans="4:4" x14ac:dyDescent="0.2">
      <c r="D3114" s="179"/>
    </row>
    <row r="3115" spans="4:4" x14ac:dyDescent="0.2">
      <c r="D3115" s="179"/>
    </row>
    <row r="3116" spans="4:4" x14ac:dyDescent="0.2">
      <c r="D3116" s="179"/>
    </row>
    <row r="3117" spans="4:4" x14ac:dyDescent="0.2">
      <c r="D3117" s="179"/>
    </row>
    <row r="3118" spans="4:4" x14ac:dyDescent="0.2">
      <c r="D3118" s="179"/>
    </row>
    <row r="3119" spans="4:4" x14ac:dyDescent="0.2">
      <c r="D3119" s="179"/>
    </row>
    <row r="3120" spans="4:4" x14ac:dyDescent="0.2">
      <c r="D3120" s="179"/>
    </row>
    <row r="3121" spans="4:4" x14ac:dyDescent="0.2">
      <c r="D3121" s="179"/>
    </row>
    <row r="3122" spans="4:4" x14ac:dyDescent="0.2">
      <c r="D3122" s="179"/>
    </row>
    <row r="3123" spans="4:4" x14ac:dyDescent="0.2">
      <c r="D3123" s="179"/>
    </row>
    <row r="3124" spans="4:4" x14ac:dyDescent="0.2">
      <c r="D3124" s="179"/>
    </row>
    <row r="3125" spans="4:4" x14ac:dyDescent="0.2">
      <c r="D3125" s="179"/>
    </row>
    <row r="3126" spans="4:4" x14ac:dyDescent="0.2">
      <c r="D3126" s="179"/>
    </row>
    <row r="3127" spans="4:4" x14ac:dyDescent="0.2">
      <c r="D3127" s="179"/>
    </row>
    <row r="3128" spans="4:4" x14ac:dyDescent="0.2">
      <c r="D3128" s="179"/>
    </row>
    <row r="3129" spans="4:4" x14ac:dyDescent="0.2">
      <c r="D3129" s="179"/>
    </row>
    <row r="3130" spans="4:4" x14ac:dyDescent="0.2">
      <c r="D3130" s="179"/>
    </row>
    <row r="3131" spans="4:4" x14ac:dyDescent="0.2">
      <c r="D3131" s="179"/>
    </row>
    <row r="3132" spans="4:4" x14ac:dyDescent="0.2">
      <c r="D3132" s="179"/>
    </row>
    <row r="3133" spans="4:4" x14ac:dyDescent="0.2">
      <c r="D3133" s="179"/>
    </row>
    <row r="3134" spans="4:4" x14ac:dyDescent="0.2">
      <c r="D3134" s="179"/>
    </row>
    <row r="3135" spans="4:4" x14ac:dyDescent="0.2">
      <c r="D3135" s="179"/>
    </row>
    <row r="3136" spans="4:4" x14ac:dyDescent="0.2">
      <c r="D3136" s="179"/>
    </row>
    <row r="3137" spans="4:4" x14ac:dyDescent="0.2">
      <c r="D3137" s="179"/>
    </row>
    <row r="3138" spans="4:4" x14ac:dyDescent="0.2">
      <c r="D3138" s="179"/>
    </row>
    <row r="3139" spans="4:4" x14ac:dyDescent="0.2">
      <c r="D3139" s="179"/>
    </row>
    <row r="3140" spans="4:4" x14ac:dyDescent="0.2">
      <c r="D3140" s="179"/>
    </row>
    <row r="3141" spans="4:4" x14ac:dyDescent="0.2">
      <c r="D3141" s="179"/>
    </row>
    <row r="3142" spans="4:4" x14ac:dyDescent="0.2">
      <c r="D3142" s="179"/>
    </row>
    <row r="3143" spans="4:4" x14ac:dyDescent="0.2">
      <c r="D3143" s="179"/>
    </row>
    <row r="3144" spans="4:4" x14ac:dyDescent="0.2">
      <c r="D3144" s="179"/>
    </row>
    <row r="3145" spans="4:4" x14ac:dyDescent="0.2">
      <c r="D3145" s="179"/>
    </row>
    <row r="3146" spans="4:4" x14ac:dyDescent="0.2">
      <c r="D3146" s="179"/>
    </row>
    <row r="3147" spans="4:4" x14ac:dyDescent="0.2">
      <c r="D3147" s="179"/>
    </row>
    <row r="3148" spans="4:4" x14ac:dyDescent="0.2">
      <c r="D3148" s="179"/>
    </row>
    <row r="3149" spans="4:4" x14ac:dyDescent="0.2">
      <c r="D3149" s="179"/>
    </row>
    <row r="3150" spans="4:4" x14ac:dyDescent="0.2">
      <c r="D3150" s="179"/>
    </row>
    <row r="3151" spans="4:4" x14ac:dyDescent="0.2">
      <c r="D3151" s="179"/>
    </row>
    <row r="3152" spans="4:4" x14ac:dyDescent="0.2">
      <c r="D3152" s="179"/>
    </row>
    <row r="3153" spans="4:4" x14ac:dyDescent="0.2">
      <c r="D3153" s="179"/>
    </row>
    <row r="3154" spans="4:4" x14ac:dyDescent="0.2">
      <c r="D3154" s="179"/>
    </row>
    <row r="3155" spans="4:4" x14ac:dyDescent="0.2">
      <c r="D3155" s="179"/>
    </row>
    <row r="3156" spans="4:4" x14ac:dyDescent="0.2">
      <c r="D3156" s="179"/>
    </row>
    <row r="3157" spans="4:4" x14ac:dyDescent="0.2">
      <c r="D3157" s="179"/>
    </row>
    <row r="3158" spans="4:4" x14ac:dyDescent="0.2">
      <c r="D3158" s="179"/>
    </row>
    <row r="3159" spans="4:4" x14ac:dyDescent="0.2">
      <c r="D3159" s="179"/>
    </row>
    <row r="3160" spans="4:4" x14ac:dyDescent="0.2">
      <c r="D3160" s="179"/>
    </row>
    <row r="3161" spans="4:4" x14ac:dyDescent="0.2">
      <c r="D3161" s="179"/>
    </row>
    <row r="3162" spans="4:4" x14ac:dyDescent="0.2">
      <c r="D3162" s="179"/>
    </row>
    <row r="3163" spans="4:4" x14ac:dyDescent="0.2">
      <c r="D3163" s="179"/>
    </row>
    <row r="3164" spans="4:4" x14ac:dyDescent="0.2">
      <c r="D3164" s="179"/>
    </row>
    <row r="3165" spans="4:4" x14ac:dyDescent="0.2">
      <c r="D3165" s="179"/>
    </row>
    <row r="3166" spans="4:4" x14ac:dyDescent="0.2">
      <c r="D3166" s="179"/>
    </row>
    <row r="3167" spans="4:4" x14ac:dyDescent="0.2">
      <c r="D3167" s="179"/>
    </row>
    <row r="3168" spans="4:4" x14ac:dyDescent="0.2">
      <c r="D3168" s="179"/>
    </row>
    <row r="3169" spans="4:4" x14ac:dyDescent="0.2">
      <c r="D3169" s="179"/>
    </row>
    <row r="3170" spans="4:4" x14ac:dyDescent="0.2">
      <c r="D3170" s="179"/>
    </row>
    <row r="3171" spans="4:4" x14ac:dyDescent="0.2">
      <c r="D3171" s="179"/>
    </row>
    <row r="3172" spans="4:4" x14ac:dyDescent="0.2">
      <c r="D3172" s="179"/>
    </row>
    <row r="3173" spans="4:4" x14ac:dyDescent="0.2">
      <c r="D3173" s="179"/>
    </row>
    <row r="3174" spans="4:4" x14ac:dyDescent="0.2">
      <c r="D3174" s="179"/>
    </row>
    <row r="3175" spans="4:4" x14ac:dyDescent="0.2">
      <c r="D3175" s="179"/>
    </row>
    <row r="3176" spans="4:4" x14ac:dyDescent="0.2">
      <c r="D3176" s="179"/>
    </row>
    <row r="3177" spans="4:4" x14ac:dyDescent="0.2">
      <c r="D3177" s="179"/>
    </row>
    <row r="3178" spans="4:4" x14ac:dyDescent="0.2">
      <c r="D3178" s="179"/>
    </row>
    <row r="3179" spans="4:4" x14ac:dyDescent="0.2">
      <c r="D3179" s="179"/>
    </row>
    <row r="3180" spans="4:4" x14ac:dyDescent="0.2">
      <c r="D3180" s="179"/>
    </row>
    <row r="3181" spans="4:4" x14ac:dyDescent="0.2">
      <c r="D3181" s="179"/>
    </row>
    <row r="3182" spans="4:4" x14ac:dyDescent="0.2">
      <c r="D3182" s="179"/>
    </row>
    <row r="3183" spans="4:4" x14ac:dyDescent="0.2">
      <c r="D3183" s="179"/>
    </row>
    <row r="3184" spans="4:4" x14ac:dyDescent="0.2">
      <c r="D3184" s="179"/>
    </row>
    <row r="3185" spans="4:4" x14ac:dyDescent="0.2">
      <c r="D3185" s="179"/>
    </row>
    <row r="3186" spans="4:4" x14ac:dyDescent="0.2">
      <c r="D3186" s="179"/>
    </row>
    <row r="3187" spans="4:4" x14ac:dyDescent="0.2">
      <c r="D3187" s="179"/>
    </row>
    <row r="3188" spans="4:4" x14ac:dyDescent="0.2">
      <c r="D3188" s="179"/>
    </row>
    <row r="3189" spans="4:4" x14ac:dyDescent="0.2">
      <c r="D3189" s="179"/>
    </row>
    <row r="3190" spans="4:4" x14ac:dyDescent="0.2">
      <c r="D3190" s="179"/>
    </row>
    <row r="3191" spans="4:4" x14ac:dyDescent="0.2">
      <c r="D3191" s="179"/>
    </row>
    <row r="3192" spans="4:4" x14ac:dyDescent="0.2">
      <c r="D3192" s="179"/>
    </row>
    <row r="3193" spans="4:4" x14ac:dyDescent="0.2">
      <c r="D3193" s="179"/>
    </row>
    <row r="3194" spans="4:4" x14ac:dyDescent="0.2">
      <c r="D3194" s="179"/>
    </row>
    <row r="3195" spans="4:4" x14ac:dyDescent="0.2">
      <c r="D3195" s="179"/>
    </row>
    <row r="3196" spans="4:4" x14ac:dyDescent="0.2">
      <c r="D3196" s="179"/>
    </row>
    <row r="3197" spans="4:4" x14ac:dyDescent="0.2">
      <c r="D3197" s="179"/>
    </row>
    <row r="3198" spans="4:4" x14ac:dyDescent="0.2">
      <c r="D3198" s="179"/>
    </row>
    <row r="3199" spans="4:4" x14ac:dyDescent="0.2">
      <c r="D3199" s="179"/>
    </row>
    <row r="3200" spans="4:4" x14ac:dyDescent="0.2">
      <c r="D3200" s="179"/>
    </row>
    <row r="3201" spans="4:4" x14ac:dyDescent="0.2">
      <c r="D3201" s="179"/>
    </row>
    <row r="3202" spans="4:4" x14ac:dyDescent="0.2">
      <c r="D3202" s="179"/>
    </row>
    <row r="3203" spans="4:4" x14ac:dyDescent="0.2">
      <c r="D3203" s="179"/>
    </row>
    <row r="3204" spans="4:4" x14ac:dyDescent="0.2">
      <c r="D3204" s="179"/>
    </row>
    <row r="3205" spans="4:4" x14ac:dyDescent="0.2">
      <c r="D3205" s="179"/>
    </row>
    <row r="3206" spans="4:4" x14ac:dyDescent="0.2">
      <c r="D3206" s="179"/>
    </row>
    <row r="3207" spans="4:4" x14ac:dyDescent="0.2">
      <c r="D3207" s="179"/>
    </row>
    <row r="3208" spans="4:4" x14ac:dyDescent="0.2">
      <c r="D3208" s="179"/>
    </row>
    <row r="3209" spans="4:4" x14ac:dyDescent="0.2">
      <c r="D3209" s="179"/>
    </row>
    <row r="3210" spans="4:4" x14ac:dyDescent="0.2">
      <c r="D3210" s="179"/>
    </row>
    <row r="3211" spans="4:4" x14ac:dyDescent="0.2">
      <c r="D3211" s="179"/>
    </row>
    <row r="3212" spans="4:4" x14ac:dyDescent="0.2">
      <c r="D3212" s="179"/>
    </row>
    <row r="3213" spans="4:4" x14ac:dyDescent="0.2">
      <c r="D3213" s="179"/>
    </row>
    <row r="3214" spans="4:4" x14ac:dyDescent="0.2">
      <c r="D3214" s="179"/>
    </row>
    <row r="3215" spans="4:4" x14ac:dyDescent="0.2">
      <c r="D3215" s="179"/>
    </row>
    <row r="3216" spans="4:4" x14ac:dyDescent="0.2">
      <c r="D3216" s="179"/>
    </row>
    <row r="3217" spans="4:4" x14ac:dyDescent="0.2">
      <c r="D3217" s="179"/>
    </row>
    <row r="3218" spans="4:4" x14ac:dyDescent="0.2">
      <c r="D3218" s="179"/>
    </row>
    <row r="3219" spans="4:4" x14ac:dyDescent="0.2">
      <c r="D3219" s="179"/>
    </row>
    <row r="3220" spans="4:4" x14ac:dyDescent="0.2">
      <c r="D3220" s="179"/>
    </row>
    <row r="3221" spans="4:4" x14ac:dyDescent="0.2">
      <c r="D3221" s="179"/>
    </row>
    <row r="3222" spans="4:4" x14ac:dyDescent="0.2">
      <c r="D3222" s="179"/>
    </row>
    <row r="3223" spans="4:4" x14ac:dyDescent="0.2">
      <c r="D3223" s="179"/>
    </row>
    <row r="3224" spans="4:4" x14ac:dyDescent="0.2">
      <c r="D3224" s="179"/>
    </row>
    <row r="3225" spans="4:4" x14ac:dyDescent="0.2">
      <c r="D3225" s="179"/>
    </row>
    <row r="3226" spans="4:4" x14ac:dyDescent="0.2">
      <c r="D3226" s="179"/>
    </row>
    <row r="3227" spans="4:4" x14ac:dyDescent="0.2">
      <c r="D3227" s="179"/>
    </row>
    <row r="3228" spans="4:4" x14ac:dyDescent="0.2">
      <c r="D3228" s="179"/>
    </row>
    <row r="3229" spans="4:4" x14ac:dyDescent="0.2">
      <c r="D3229" s="179"/>
    </row>
    <row r="3230" spans="4:4" x14ac:dyDescent="0.2">
      <c r="D3230" s="179"/>
    </row>
    <row r="3231" spans="4:4" x14ac:dyDescent="0.2">
      <c r="D3231" s="179"/>
    </row>
    <row r="3232" spans="4:4" x14ac:dyDescent="0.2">
      <c r="D3232" s="179"/>
    </row>
    <row r="3233" spans="4:4" x14ac:dyDescent="0.2">
      <c r="D3233" s="179"/>
    </row>
    <row r="3234" spans="4:4" x14ac:dyDescent="0.2">
      <c r="D3234" s="179"/>
    </row>
    <row r="3235" spans="4:4" x14ac:dyDescent="0.2">
      <c r="D3235" s="179"/>
    </row>
    <row r="3236" spans="4:4" x14ac:dyDescent="0.2">
      <c r="D3236" s="179"/>
    </row>
    <row r="3237" spans="4:4" x14ac:dyDescent="0.2">
      <c r="D3237" s="179"/>
    </row>
    <row r="3238" spans="4:4" x14ac:dyDescent="0.2">
      <c r="D3238" s="179"/>
    </row>
    <row r="3239" spans="4:4" x14ac:dyDescent="0.2">
      <c r="D3239" s="179"/>
    </row>
    <row r="3240" spans="4:4" x14ac:dyDescent="0.2">
      <c r="D3240" s="179"/>
    </row>
    <row r="3241" spans="4:4" x14ac:dyDescent="0.2">
      <c r="D3241" s="179"/>
    </row>
    <row r="3242" spans="4:4" x14ac:dyDescent="0.2">
      <c r="D3242" s="179"/>
    </row>
    <row r="3243" spans="4:4" x14ac:dyDescent="0.2">
      <c r="D3243" s="179"/>
    </row>
    <row r="3244" spans="4:4" x14ac:dyDescent="0.2">
      <c r="D3244" s="179"/>
    </row>
    <row r="3245" spans="4:4" x14ac:dyDescent="0.2">
      <c r="D3245" s="179"/>
    </row>
    <row r="3246" spans="4:4" x14ac:dyDescent="0.2">
      <c r="D3246" s="179"/>
    </row>
    <row r="3247" spans="4:4" x14ac:dyDescent="0.2">
      <c r="D3247" s="179"/>
    </row>
    <row r="3248" spans="4:4" x14ac:dyDescent="0.2">
      <c r="D3248" s="179"/>
    </row>
    <row r="3249" spans="4:4" x14ac:dyDescent="0.2">
      <c r="D3249" s="179"/>
    </row>
    <row r="3250" spans="4:4" x14ac:dyDescent="0.2">
      <c r="D3250" s="179"/>
    </row>
    <row r="3251" spans="4:4" x14ac:dyDescent="0.2">
      <c r="D3251" s="179"/>
    </row>
    <row r="3252" spans="4:4" x14ac:dyDescent="0.2">
      <c r="D3252" s="179"/>
    </row>
    <row r="3253" spans="4:4" x14ac:dyDescent="0.2">
      <c r="D3253" s="179"/>
    </row>
    <row r="3254" spans="4:4" x14ac:dyDescent="0.2">
      <c r="D3254" s="179"/>
    </row>
    <row r="3255" spans="4:4" x14ac:dyDescent="0.2">
      <c r="D3255" s="179"/>
    </row>
    <row r="3256" spans="4:4" x14ac:dyDescent="0.2">
      <c r="D3256" s="179"/>
    </row>
    <row r="3257" spans="4:4" x14ac:dyDescent="0.2">
      <c r="D3257" s="179"/>
    </row>
    <row r="3258" spans="4:4" x14ac:dyDescent="0.2">
      <c r="D3258" s="179"/>
    </row>
    <row r="3259" spans="4:4" x14ac:dyDescent="0.2">
      <c r="D3259" s="179"/>
    </row>
    <row r="3260" spans="4:4" x14ac:dyDescent="0.2">
      <c r="D3260" s="179"/>
    </row>
    <row r="3261" spans="4:4" x14ac:dyDescent="0.2">
      <c r="D3261" s="179"/>
    </row>
    <row r="3262" spans="4:4" x14ac:dyDescent="0.2">
      <c r="D3262" s="179"/>
    </row>
    <row r="3263" spans="4:4" x14ac:dyDescent="0.2">
      <c r="D3263" s="179"/>
    </row>
    <row r="3264" spans="4:4" x14ac:dyDescent="0.2">
      <c r="D3264" s="179"/>
    </row>
    <row r="3265" spans="4:4" x14ac:dyDescent="0.2">
      <c r="D3265" s="179"/>
    </row>
    <row r="3266" spans="4:4" x14ac:dyDescent="0.2">
      <c r="D3266" s="179"/>
    </row>
    <row r="3267" spans="4:4" x14ac:dyDescent="0.2">
      <c r="D3267" s="179"/>
    </row>
    <row r="3268" spans="4:4" x14ac:dyDescent="0.2">
      <c r="D3268" s="179"/>
    </row>
    <row r="3269" spans="4:4" x14ac:dyDescent="0.2">
      <c r="D3269" s="179"/>
    </row>
    <row r="3270" spans="4:4" x14ac:dyDescent="0.2">
      <c r="D3270" s="179"/>
    </row>
    <row r="3271" spans="4:4" x14ac:dyDescent="0.2">
      <c r="D3271" s="179"/>
    </row>
    <row r="3272" spans="4:4" x14ac:dyDescent="0.2">
      <c r="D3272" s="179"/>
    </row>
    <row r="3273" spans="4:4" x14ac:dyDescent="0.2">
      <c r="D3273" s="179"/>
    </row>
    <row r="3274" spans="4:4" x14ac:dyDescent="0.2">
      <c r="D3274" s="179"/>
    </row>
    <row r="3275" spans="4:4" x14ac:dyDescent="0.2">
      <c r="D3275" s="179"/>
    </row>
    <row r="3276" spans="4:4" x14ac:dyDescent="0.2">
      <c r="D3276" s="179"/>
    </row>
    <row r="3277" spans="4:4" x14ac:dyDescent="0.2">
      <c r="D3277" s="179"/>
    </row>
    <row r="3278" spans="4:4" x14ac:dyDescent="0.2">
      <c r="D3278" s="179"/>
    </row>
    <row r="3279" spans="4:4" x14ac:dyDescent="0.2">
      <c r="D3279" s="179"/>
    </row>
    <row r="3280" spans="4:4" x14ac:dyDescent="0.2">
      <c r="D3280" s="179"/>
    </row>
    <row r="3281" spans="4:4" x14ac:dyDescent="0.2">
      <c r="D3281" s="179"/>
    </row>
    <row r="3282" spans="4:4" x14ac:dyDescent="0.2">
      <c r="D3282" s="179"/>
    </row>
    <row r="3283" spans="4:4" x14ac:dyDescent="0.2">
      <c r="D3283" s="179"/>
    </row>
    <row r="3284" spans="4:4" x14ac:dyDescent="0.2">
      <c r="D3284" s="179"/>
    </row>
    <row r="3285" spans="4:4" x14ac:dyDescent="0.2">
      <c r="D3285" s="179"/>
    </row>
    <row r="3286" spans="4:4" x14ac:dyDescent="0.2">
      <c r="D3286" s="179"/>
    </row>
    <row r="3287" spans="4:4" x14ac:dyDescent="0.2">
      <c r="D3287" s="179"/>
    </row>
    <row r="3288" spans="4:4" x14ac:dyDescent="0.2">
      <c r="D3288" s="179"/>
    </row>
    <row r="3289" spans="4:4" x14ac:dyDescent="0.2">
      <c r="D3289" s="179"/>
    </row>
    <row r="3290" spans="4:4" x14ac:dyDescent="0.2">
      <c r="D3290" s="179"/>
    </row>
    <row r="3291" spans="4:4" x14ac:dyDescent="0.2">
      <c r="D3291" s="179"/>
    </row>
    <row r="3292" spans="4:4" x14ac:dyDescent="0.2">
      <c r="D3292" s="179"/>
    </row>
    <row r="3293" spans="4:4" x14ac:dyDescent="0.2">
      <c r="D3293" s="179"/>
    </row>
    <row r="3294" spans="4:4" x14ac:dyDescent="0.2">
      <c r="D3294" s="179"/>
    </row>
    <row r="3295" spans="4:4" x14ac:dyDescent="0.2">
      <c r="D3295" s="179"/>
    </row>
    <row r="3296" spans="4:4" x14ac:dyDescent="0.2">
      <c r="D3296" s="179"/>
    </row>
    <row r="3297" spans="4:4" x14ac:dyDescent="0.2">
      <c r="D3297" s="179"/>
    </row>
    <row r="3298" spans="4:4" x14ac:dyDescent="0.2">
      <c r="D3298" s="179"/>
    </row>
    <row r="3299" spans="4:4" x14ac:dyDescent="0.2">
      <c r="D3299" s="179"/>
    </row>
    <row r="3300" spans="4:4" x14ac:dyDescent="0.2">
      <c r="D3300" s="179"/>
    </row>
    <row r="3301" spans="4:4" x14ac:dyDescent="0.2">
      <c r="D3301" s="179"/>
    </row>
    <row r="3302" spans="4:4" x14ac:dyDescent="0.2">
      <c r="D3302" s="179"/>
    </row>
    <row r="3303" spans="4:4" x14ac:dyDescent="0.2">
      <c r="D3303" s="179"/>
    </row>
    <row r="3304" spans="4:4" x14ac:dyDescent="0.2">
      <c r="D3304" s="179"/>
    </row>
    <row r="3305" spans="4:4" x14ac:dyDescent="0.2">
      <c r="D3305" s="179"/>
    </row>
    <row r="3306" spans="4:4" x14ac:dyDescent="0.2">
      <c r="D3306" s="179"/>
    </row>
    <row r="3307" spans="4:4" x14ac:dyDescent="0.2">
      <c r="D3307" s="179"/>
    </row>
    <row r="3308" spans="4:4" x14ac:dyDescent="0.2">
      <c r="D3308" s="179"/>
    </row>
    <row r="3309" spans="4:4" x14ac:dyDescent="0.2">
      <c r="D3309" s="179"/>
    </row>
    <row r="3310" spans="4:4" x14ac:dyDescent="0.2">
      <c r="D3310" s="179"/>
    </row>
    <row r="3311" spans="4:4" x14ac:dyDescent="0.2">
      <c r="D3311" s="179"/>
    </row>
    <row r="3312" spans="4:4" x14ac:dyDescent="0.2">
      <c r="D3312" s="179"/>
    </row>
    <row r="3313" spans="4:4" x14ac:dyDescent="0.2">
      <c r="D3313" s="179"/>
    </row>
    <row r="3314" spans="4:4" x14ac:dyDescent="0.2">
      <c r="D3314" s="179"/>
    </row>
    <row r="3315" spans="4:4" x14ac:dyDescent="0.2">
      <c r="D3315" s="179"/>
    </row>
    <row r="3316" spans="4:4" x14ac:dyDescent="0.2">
      <c r="D3316" s="179"/>
    </row>
    <row r="3317" spans="4:4" x14ac:dyDescent="0.2">
      <c r="D3317" s="179"/>
    </row>
    <row r="3318" spans="4:4" x14ac:dyDescent="0.2">
      <c r="D3318" s="179"/>
    </row>
    <row r="3319" spans="4:4" x14ac:dyDescent="0.2">
      <c r="D3319" s="179"/>
    </row>
    <row r="3320" spans="4:4" x14ac:dyDescent="0.2">
      <c r="D3320" s="179"/>
    </row>
    <row r="3321" spans="4:4" x14ac:dyDescent="0.2">
      <c r="D3321" s="179"/>
    </row>
    <row r="3322" spans="4:4" x14ac:dyDescent="0.2">
      <c r="D3322" s="179"/>
    </row>
    <row r="3323" spans="4:4" x14ac:dyDescent="0.2">
      <c r="D3323" s="179"/>
    </row>
    <row r="3324" spans="4:4" x14ac:dyDescent="0.2">
      <c r="D3324" s="179"/>
    </row>
    <row r="3325" spans="4:4" x14ac:dyDescent="0.2">
      <c r="D3325" s="179"/>
    </row>
    <row r="3326" spans="4:4" x14ac:dyDescent="0.2">
      <c r="D3326" s="179"/>
    </row>
    <row r="3327" spans="4:4" x14ac:dyDescent="0.2">
      <c r="D3327" s="179"/>
    </row>
    <row r="3328" spans="4:4" x14ac:dyDescent="0.2">
      <c r="D3328" s="179"/>
    </row>
    <row r="3329" spans="4:4" x14ac:dyDescent="0.2">
      <c r="D3329" s="179"/>
    </row>
    <row r="3330" spans="4:4" x14ac:dyDescent="0.2">
      <c r="D3330" s="179"/>
    </row>
    <row r="3331" spans="4:4" x14ac:dyDescent="0.2">
      <c r="D3331" s="179"/>
    </row>
    <row r="3332" spans="4:4" x14ac:dyDescent="0.2">
      <c r="D3332" s="179"/>
    </row>
    <row r="3333" spans="4:4" x14ac:dyDescent="0.2">
      <c r="D3333" s="179"/>
    </row>
    <row r="3334" spans="4:4" x14ac:dyDescent="0.2">
      <c r="D3334" s="179"/>
    </row>
    <row r="3335" spans="4:4" x14ac:dyDescent="0.2">
      <c r="D3335" s="179"/>
    </row>
    <row r="3336" spans="4:4" x14ac:dyDescent="0.2">
      <c r="D3336" s="179"/>
    </row>
    <row r="3337" spans="4:4" x14ac:dyDescent="0.2">
      <c r="D3337" s="179"/>
    </row>
    <row r="3338" spans="4:4" x14ac:dyDescent="0.2">
      <c r="D3338" s="179"/>
    </row>
    <row r="3339" spans="4:4" x14ac:dyDescent="0.2">
      <c r="D3339" s="179"/>
    </row>
    <row r="3340" spans="4:4" x14ac:dyDescent="0.2">
      <c r="D3340" s="179"/>
    </row>
    <row r="3341" spans="4:4" x14ac:dyDescent="0.2">
      <c r="D3341" s="179"/>
    </row>
    <row r="3342" spans="4:4" x14ac:dyDescent="0.2">
      <c r="D3342" s="179"/>
    </row>
    <row r="3343" spans="4:4" x14ac:dyDescent="0.2">
      <c r="D3343" s="179"/>
    </row>
    <row r="3344" spans="4:4" x14ac:dyDescent="0.2">
      <c r="D3344" s="179"/>
    </row>
    <row r="3345" spans="4:4" x14ac:dyDescent="0.2">
      <c r="D3345" s="179"/>
    </row>
    <row r="3346" spans="4:4" x14ac:dyDescent="0.2">
      <c r="D3346" s="179"/>
    </row>
    <row r="3347" spans="4:4" x14ac:dyDescent="0.2">
      <c r="D3347" s="179"/>
    </row>
    <row r="3348" spans="4:4" x14ac:dyDescent="0.2">
      <c r="D3348" s="179"/>
    </row>
    <row r="3349" spans="4:4" x14ac:dyDescent="0.2">
      <c r="D3349" s="179"/>
    </row>
    <row r="3350" spans="4:4" x14ac:dyDescent="0.2">
      <c r="D3350" s="179"/>
    </row>
    <row r="3351" spans="4:4" x14ac:dyDescent="0.2">
      <c r="D3351" s="179"/>
    </row>
    <row r="3352" spans="4:4" x14ac:dyDescent="0.2">
      <c r="D3352" s="179"/>
    </row>
    <row r="3353" spans="4:4" x14ac:dyDescent="0.2">
      <c r="D3353" s="179"/>
    </row>
    <row r="3354" spans="4:4" x14ac:dyDescent="0.2">
      <c r="D3354" s="179"/>
    </row>
    <row r="3355" spans="4:4" x14ac:dyDescent="0.2">
      <c r="D3355" s="179"/>
    </row>
    <row r="3356" spans="4:4" x14ac:dyDescent="0.2">
      <c r="D3356" s="179"/>
    </row>
    <row r="3357" spans="4:4" x14ac:dyDescent="0.2">
      <c r="D3357" s="179"/>
    </row>
    <row r="3358" spans="4:4" x14ac:dyDescent="0.2">
      <c r="D3358" s="179"/>
    </row>
    <row r="3359" spans="4:4" x14ac:dyDescent="0.2">
      <c r="D3359" s="179"/>
    </row>
    <row r="3360" spans="4:4" x14ac:dyDescent="0.2">
      <c r="D3360" s="179"/>
    </row>
    <row r="3361" spans="4:4" x14ac:dyDescent="0.2">
      <c r="D3361" s="179"/>
    </row>
    <row r="3362" spans="4:4" x14ac:dyDescent="0.2">
      <c r="D3362" s="179"/>
    </row>
    <row r="3363" spans="4:4" x14ac:dyDescent="0.2">
      <c r="D3363" s="179"/>
    </row>
    <row r="3364" spans="4:4" x14ac:dyDescent="0.2">
      <c r="D3364" s="179"/>
    </row>
    <row r="3365" spans="4:4" x14ac:dyDescent="0.2">
      <c r="D3365" s="179"/>
    </row>
    <row r="3366" spans="4:4" x14ac:dyDescent="0.2">
      <c r="D3366" s="179"/>
    </row>
    <row r="3367" spans="4:4" x14ac:dyDescent="0.2">
      <c r="D3367" s="179"/>
    </row>
    <row r="3368" spans="4:4" x14ac:dyDescent="0.2">
      <c r="D3368" s="179"/>
    </row>
    <row r="3369" spans="4:4" x14ac:dyDescent="0.2">
      <c r="D3369" s="179"/>
    </row>
    <row r="3370" spans="4:4" x14ac:dyDescent="0.2">
      <c r="D3370" s="179"/>
    </row>
    <row r="3371" spans="4:4" x14ac:dyDescent="0.2">
      <c r="D3371" s="179"/>
    </row>
    <row r="3372" spans="4:4" x14ac:dyDescent="0.2">
      <c r="D3372" s="179"/>
    </row>
    <row r="3373" spans="4:4" x14ac:dyDescent="0.2">
      <c r="D3373" s="179"/>
    </row>
    <row r="3374" spans="4:4" x14ac:dyDescent="0.2">
      <c r="D3374" s="179"/>
    </row>
    <row r="3375" spans="4:4" x14ac:dyDescent="0.2">
      <c r="D3375" s="179"/>
    </row>
    <row r="3376" spans="4:4" x14ac:dyDescent="0.2">
      <c r="D3376" s="179"/>
    </row>
    <row r="3377" spans="4:4" x14ac:dyDescent="0.2">
      <c r="D3377" s="179"/>
    </row>
    <row r="3378" spans="4:4" x14ac:dyDescent="0.2">
      <c r="D3378" s="179"/>
    </row>
    <row r="3379" spans="4:4" x14ac:dyDescent="0.2">
      <c r="D3379" s="179"/>
    </row>
    <row r="3380" spans="4:4" x14ac:dyDescent="0.2">
      <c r="D3380" s="179"/>
    </row>
    <row r="3381" spans="4:4" x14ac:dyDescent="0.2">
      <c r="D3381" s="179"/>
    </row>
    <row r="3382" spans="4:4" x14ac:dyDescent="0.2">
      <c r="D3382" s="179"/>
    </row>
    <row r="3383" spans="4:4" x14ac:dyDescent="0.2">
      <c r="D3383" s="179"/>
    </row>
    <row r="3384" spans="4:4" x14ac:dyDescent="0.2">
      <c r="D3384" s="179"/>
    </row>
    <row r="3385" spans="4:4" x14ac:dyDescent="0.2">
      <c r="D3385" s="179"/>
    </row>
    <row r="3386" spans="4:4" x14ac:dyDescent="0.2">
      <c r="D3386" s="179"/>
    </row>
    <row r="3387" spans="4:4" x14ac:dyDescent="0.2">
      <c r="D3387" s="179"/>
    </row>
    <row r="3388" spans="4:4" x14ac:dyDescent="0.2">
      <c r="D3388" s="179"/>
    </row>
    <row r="3389" spans="4:4" x14ac:dyDescent="0.2">
      <c r="D3389" s="179"/>
    </row>
    <row r="3390" spans="4:4" x14ac:dyDescent="0.2">
      <c r="D3390" s="179"/>
    </row>
    <row r="3391" spans="4:4" x14ac:dyDescent="0.2">
      <c r="D3391" s="179"/>
    </row>
    <row r="3392" spans="4:4" x14ac:dyDescent="0.2">
      <c r="D3392" s="179"/>
    </row>
    <row r="3393" spans="4:4" x14ac:dyDescent="0.2">
      <c r="D3393" s="179"/>
    </row>
    <row r="3394" spans="4:4" x14ac:dyDescent="0.2">
      <c r="D3394" s="179"/>
    </row>
    <row r="3395" spans="4:4" x14ac:dyDescent="0.2">
      <c r="D3395" s="179"/>
    </row>
    <row r="3396" spans="4:4" x14ac:dyDescent="0.2">
      <c r="D3396" s="179"/>
    </row>
    <row r="3397" spans="4:4" x14ac:dyDescent="0.2">
      <c r="D3397" s="179"/>
    </row>
    <row r="3398" spans="4:4" x14ac:dyDescent="0.2">
      <c r="D3398" s="179"/>
    </row>
    <row r="3399" spans="4:4" x14ac:dyDescent="0.2">
      <c r="D3399" s="179"/>
    </row>
    <row r="3400" spans="4:4" x14ac:dyDescent="0.2">
      <c r="D3400" s="179"/>
    </row>
    <row r="3401" spans="4:4" x14ac:dyDescent="0.2">
      <c r="D3401" s="179"/>
    </row>
    <row r="3402" spans="4:4" x14ac:dyDescent="0.2">
      <c r="D3402" s="179"/>
    </row>
    <row r="3403" spans="4:4" x14ac:dyDescent="0.2">
      <c r="D3403" s="179"/>
    </row>
    <row r="3404" spans="4:4" x14ac:dyDescent="0.2">
      <c r="D3404" s="179"/>
    </row>
    <row r="3405" spans="4:4" x14ac:dyDescent="0.2">
      <c r="D3405" s="179"/>
    </row>
    <row r="3406" spans="4:4" x14ac:dyDescent="0.2">
      <c r="D3406" s="179"/>
    </row>
    <row r="3407" spans="4:4" x14ac:dyDescent="0.2">
      <c r="D3407" s="179"/>
    </row>
    <row r="3408" spans="4:4" x14ac:dyDescent="0.2">
      <c r="D3408" s="179"/>
    </row>
    <row r="3409" spans="4:4" x14ac:dyDescent="0.2">
      <c r="D3409" s="179"/>
    </row>
    <row r="3410" spans="4:4" x14ac:dyDescent="0.2">
      <c r="D3410" s="179"/>
    </row>
    <row r="3411" spans="4:4" x14ac:dyDescent="0.2">
      <c r="D3411" s="179"/>
    </row>
    <row r="3412" spans="4:4" x14ac:dyDescent="0.2">
      <c r="D3412" s="179"/>
    </row>
    <row r="3413" spans="4:4" x14ac:dyDescent="0.2">
      <c r="D3413" s="179"/>
    </row>
    <row r="3414" spans="4:4" x14ac:dyDescent="0.2">
      <c r="D3414" s="179"/>
    </row>
    <row r="3415" spans="4:4" x14ac:dyDescent="0.2">
      <c r="D3415" s="179"/>
    </row>
    <row r="3416" spans="4:4" x14ac:dyDescent="0.2">
      <c r="D3416" s="179"/>
    </row>
    <row r="3417" spans="4:4" x14ac:dyDescent="0.2">
      <c r="D3417" s="179"/>
    </row>
    <row r="3418" spans="4:4" x14ac:dyDescent="0.2">
      <c r="D3418" s="179"/>
    </row>
    <row r="3419" spans="4:4" x14ac:dyDescent="0.2">
      <c r="D3419" s="179"/>
    </row>
    <row r="3420" spans="4:4" x14ac:dyDescent="0.2">
      <c r="D3420" s="179"/>
    </row>
    <row r="3421" spans="4:4" x14ac:dyDescent="0.2">
      <c r="D3421" s="179"/>
    </row>
    <row r="3422" spans="4:4" x14ac:dyDescent="0.2">
      <c r="D3422" s="179"/>
    </row>
    <row r="3423" spans="4:4" x14ac:dyDescent="0.2">
      <c r="D3423" s="179"/>
    </row>
    <row r="3424" spans="4:4" x14ac:dyDescent="0.2">
      <c r="D3424" s="179"/>
    </row>
    <row r="3425" spans="4:4" x14ac:dyDescent="0.2">
      <c r="D3425" s="179"/>
    </row>
    <row r="3426" spans="4:4" x14ac:dyDescent="0.2">
      <c r="D3426" s="179"/>
    </row>
    <row r="3427" spans="4:4" x14ac:dyDescent="0.2">
      <c r="D3427" s="179"/>
    </row>
    <row r="3428" spans="4:4" x14ac:dyDescent="0.2">
      <c r="D3428" s="179"/>
    </row>
    <row r="3429" spans="4:4" x14ac:dyDescent="0.2">
      <c r="D3429" s="179"/>
    </row>
    <row r="3430" spans="4:4" x14ac:dyDescent="0.2">
      <c r="D3430" s="179"/>
    </row>
    <row r="3431" spans="4:4" x14ac:dyDescent="0.2">
      <c r="D3431" s="179"/>
    </row>
    <row r="3432" spans="4:4" x14ac:dyDescent="0.2">
      <c r="D3432" s="179"/>
    </row>
    <row r="3433" spans="4:4" x14ac:dyDescent="0.2">
      <c r="D3433" s="179"/>
    </row>
    <row r="3434" spans="4:4" x14ac:dyDescent="0.2">
      <c r="D3434" s="179"/>
    </row>
    <row r="3435" spans="4:4" x14ac:dyDescent="0.2">
      <c r="D3435" s="179"/>
    </row>
    <row r="3436" spans="4:4" x14ac:dyDescent="0.2">
      <c r="D3436" s="179"/>
    </row>
    <row r="3437" spans="4:4" x14ac:dyDescent="0.2">
      <c r="D3437" s="179"/>
    </row>
    <row r="3438" spans="4:4" x14ac:dyDescent="0.2">
      <c r="D3438" s="179"/>
    </row>
    <row r="3439" spans="4:4" x14ac:dyDescent="0.2">
      <c r="D3439" s="179"/>
    </row>
    <row r="3440" spans="4:4" x14ac:dyDescent="0.2">
      <c r="D3440" s="179"/>
    </row>
    <row r="3441" spans="4:4" x14ac:dyDescent="0.2">
      <c r="D3441" s="179"/>
    </row>
    <row r="3442" spans="4:4" x14ac:dyDescent="0.2">
      <c r="D3442" s="179"/>
    </row>
    <row r="3443" spans="4:4" x14ac:dyDescent="0.2">
      <c r="D3443" s="179"/>
    </row>
    <row r="3444" spans="4:4" x14ac:dyDescent="0.2">
      <c r="D3444" s="179"/>
    </row>
    <row r="3445" spans="4:4" x14ac:dyDescent="0.2">
      <c r="D3445" s="179"/>
    </row>
    <row r="3446" spans="4:4" x14ac:dyDescent="0.2">
      <c r="D3446" s="179"/>
    </row>
    <row r="3447" spans="4:4" x14ac:dyDescent="0.2">
      <c r="D3447" s="179"/>
    </row>
    <row r="3448" spans="4:4" x14ac:dyDescent="0.2">
      <c r="D3448" s="179"/>
    </row>
    <row r="3449" spans="4:4" x14ac:dyDescent="0.2">
      <c r="D3449" s="179"/>
    </row>
    <row r="3450" spans="4:4" x14ac:dyDescent="0.2">
      <c r="D3450" s="179"/>
    </row>
    <row r="3451" spans="4:4" x14ac:dyDescent="0.2">
      <c r="D3451" s="179"/>
    </row>
    <row r="3452" spans="4:4" x14ac:dyDescent="0.2">
      <c r="D3452" s="179"/>
    </row>
    <row r="3453" spans="4:4" x14ac:dyDescent="0.2">
      <c r="D3453" s="179"/>
    </row>
    <row r="3454" spans="4:4" x14ac:dyDescent="0.2">
      <c r="D3454" s="179"/>
    </row>
    <row r="3455" spans="4:4" x14ac:dyDescent="0.2">
      <c r="D3455" s="179"/>
    </row>
    <row r="3456" spans="4:4" x14ac:dyDescent="0.2">
      <c r="D3456" s="179"/>
    </row>
    <row r="3457" spans="4:4" x14ac:dyDescent="0.2">
      <c r="D3457" s="179"/>
    </row>
    <row r="3458" spans="4:4" x14ac:dyDescent="0.2">
      <c r="D3458" s="179"/>
    </row>
    <row r="3459" spans="4:4" x14ac:dyDescent="0.2">
      <c r="D3459" s="179"/>
    </row>
    <row r="3460" spans="4:4" x14ac:dyDescent="0.2">
      <c r="D3460" s="179"/>
    </row>
    <row r="3461" spans="4:4" x14ac:dyDescent="0.2">
      <c r="D3461" s="179"/>
    </row>
    <row r="3462" spans="4:4" x14ac:dyDescent="0.2">
      <c r="D3462" s="179"/>
    </row>
    <row r="3463" spans="4:4" x14ac:dyDescent="0.2">
      <c r="D3463" s="179"/>
    </row>
    <row r="3464" spans="4:4" x14ac:dyDescent="0.2">
      <c r="D3464" s="179"/>
    </row>
    <row r="3465" spans="4:4" x14ac:dyDescent="0.2">
      <c r="D3465" s="179"/>
    </row>
    <row r="3466" spans="4:4" x14ac:dyDescent="0.2">
      <c r="D3466" s="179"/>
    </row>
    <row r="3467" spans="4:4" x14ac:dyDescent="0.2">
      <c r="D3467" s="179"/>
    </row>
    <row r="3468" spans="4:4" x14ac:dyDescent="0.2">
      <c r="D3468" s="179"/>
    </row>
    <row r="3469" spans="4:4" x14ac:dyDescent="0.2">
      <c r="D3469" s="179"/>
    </row>
    <row r="3470" spans="4:4" x14ac:dyDescent="0.2">
      <c r="D3470" s="179"/>
    </row>
    <row r="3471" spans="4:4" x14ac:dyDescent="0.2">
      <c r="D3471" s="179"/>
    </row>
    <row r="3472" spans="4:4" x14ac:dyDescent="0.2">
      <c r="D3472" s="179"/>
    </row>
    <row r="3473" spans="4:4" x14ac:dyDescent="0.2">
      <c r="D3473" s="179"/>
    </row>
    <row r="3474" spans="4:4" x14ac:dyDescent="0.2">
      <c r="D3474" s="179"/>
    </row>
    <row r="3475" spans="4:4" x14ac:dyDescent="0.2">
      <c r="D3475" s="179"/>
    </row>
    <row r="3476" spans="4:4" x14ac:dyDescent="0.2">
      <c r="D3476" s="179"/>
    </row>
    <row r="3477" spans="4:4" x14ac:dyDescent="0.2">
      <c r="D3477" s="179"/>
    </row>
    <row r="3478" spans="4:4" x14ac:dyDescent="0.2">
      <c r="D3478" s="179"/>
    </row>
    <row r="3479" spans="4:4" x14ac:dyDescent="0.2">
      <c r="D3479" s="179"/>
    </row>
    <row r="3480" spans="4:4" x14ac:dyDescent="0.2">
      <c r="D3480" s="179"/>
    </row>
    <row r="3481" spans="4:4" x14ac:dyDescent="0.2">
      <c r="D3481" s="179"/>
    </row>
    <row r="3482" spans="4:4" x14ac:dyDescent="0.2">
      <c r="D3482" s="179"/>
    </row>
    <row r="3483" spans="4:4" x14ac:dyDescent="0.2">
      <c r="D3483" s="179"/>
    </row>
    <row r="3484" spans="4:4" x14ac:dyDescent="0.2">
      <c r="D3484" s="179"/>
    </row>
    <row r="3485" spans="4:4" x14ac:dyDescent="0.2">
      <c r="D3485" s="179"/>
    </row>
    <row r="3486" spans="4:4" x14ac:dyDescent="0.2">
      <c r="D3486" s="179"/>
    </row>
    <row r="3487" spans="4:4" x14ac:dyDescent="0.2">
      <c r="D3487" s="179"/>
    </row>
    <row r="3488" spans="4:4" x14ac:dyDescent="0.2">
      <c r="D3488" s="179"/>
    </row>
    <row r="3489" spans="4:4" x14ac:dyDescent="0.2">
      <c r="D3489" s="179"/>
    </row>
    <row r="3490" spans="4:4" x14ac:dyDescent="0.2">
      <c r="D3490" s="179"/>
    </row>
    <row r="3491" spans="4:4" x14ac:dyDescent="0.2">
      <c r="D3491" s="179"/>
    </row>
    <row r="3492" spans="4:4" x14ac:dyDescent="0.2">
      <c r="D3492" s="179"/>
    </row>
    <row r="3493" spans="4:4" x14ac:dyDescent="0.2">
      <c r="D3493" s="179"/>
    </row>
    <row r="3494" spans="4:4" x14ac:dyDescent="0.2">
      <c r="D3494" s="179"/>
    </row>
    <row r="3495" spans="4:4" x14ac:dyDescent="0.2">
      <c r="D3495" s="179"/>
    </row>
    <row r="3496" spans="4:4" x14ac:dyDescent="0.2">
      <c r="D3496" s="179"/>
    </row>
    <row r="3497" spans="4:4" x14ac:dyDescent="0.2">
      <c r="D3497" s="179"/>
    </row>
    <row r="3498" spans="4:4" x14ac:dyDescent="0.2">
      <c r="D3498" s="179"/>
    </row>
    <row r="3499" spans="4:4" x14ac:dyDescent="0.2">
      <c r="D3499" s="179"/>
    </row>
    <row r="3500" spans="4:4" x14ac:dyDescent="0.2">
      <c r="D3500" s="179"/>
    </row>
    <row r="3501" spans="4:4" x14ac:dyDescent="0.2">
      <c r="D3501" s="179"/>
    </row>
    <row r="3502" spans="4:4" x14ac:dyDescent="0.2">
      <c r="D3502" s="179"/>
    </row>
    <row r="3503" spans="4:4" x14ac:dyDescent="0.2">
      <c r="D3503" s="179"/>
    </row>
    <row r="3504" spans="4:4" x14ac:dyDescent="0.2">
      <c r="D3504" s="179"/>
    </row>
    <row r="3505" spans="4:4" x14ac:dyDescent="0.2">
      <c r="D3505" s="179"/>
    </row>
    <row r="3506" spans="4:4" x14ac:dyDescent="0.2">
      <c r="D3506" s="179"/>
    </row>
    <row r="3507" spans="4:4" x14ac:dyDescent="0.2">
      <c r="D3507" s="179"/>
    </row>
    <row r="3508" spans="4:4" x14ac:dyDescent="0.2">
      <c r="D3508" s="179"/>
    </row>
    <row r="3509" spans="4:4" x14ac:dyDescent="0.2">
      <c r="D3509" s="179"/>
    </row>
    <row r="3510" spans="4:4" x14ac:dyDescent="0.2">
      <c r="D3510" s="179"/>
    </row>
    <row r="3511" spans="4:4" x14ac:dyDescent="0.2">
      <c r="D3511" s="179"/>
    </row>
    <row r="3512" spans="4:4" x14ac:dyDescent="0.2">
      <c r="D3512" s="179"/>
    </row>
    <row r="3513" spans="4:4" x14ac:dyDescent="0.2">
      <c r="D3513" s="179"/>
    </row>
    <row r="3514" spans="4:4" x14ac:dyDescent="0.2">
      <c r="D3514" s="179"/>
    </row>
    <row r="3515" spans="4:4" x14ac:dyDescent="0.2">
      <c r="D3515" s="179"/>
    </row>
    <row r="3516" spans="4:4" x14ac:dyDescent="0.2">
      <c r="D3516" s="179"/>
    </row>
    <row r="3517" spans="4:4" x14ac:dyDescent="0.2">
      <c r="D3517" s="179"/>
    </row>
    <row r="3518" spans="4:4" x14ac:dyDescent="0.2">
      <c r="D3518" s="179"/>
    </row>
    <row r="3519" spans="4:4" x14ac:dyDescent="0.2">
      <c r="D3519" s="179"/>
    </row>
    <row r="3520" spans="4:4" x14ac:dyDescent="0.2">
      <c r="D3520" s="179"/>
    </row>
    <row r="3521" spans="4:4" x14ac:dyDescent="0.2">
      <c r="D3521" s="179"/>
    </row>
    <row r="3522" spans="4:4" x14ac:dyDescent="0.2">
      <c r="D3522" s="179"/>
    </row>
    <row r="3523" spans="4:4" x14ac:dyDescent="0.2">
      <c r="D3523" s="179"/>
    </row>
    <row r="3524" spans="4:4" x14ac:dyDescent="0.2">
      <c r="D3524" s="179"/>
    </row>
    <row r="3525" spans="4:4" x14ac:dyDescent="0.2">
      <c r="D3525" s="179"/>
    </row>
    <row r="3526" spans="4:4" x14ac:dyDescent="0.2">
      <c r="D3526" s="179"/>
    </row>
    <row r="3527" spans="4:4" x14ac:dyDescent="0.2">
      <c r="D3527" s="179"/>
    </row>
    <row r="3528" spans="4:4" x14ac:dyDescent="0.2">
      <c r="D3528" s="179"/>
    </row>
    <row r="3529" spans="4:4" x14ac:dyDescent="0.2">
      <c r="D3529" s="179"/>
    </row>
    <row r="3530" spans="4:4" x14ac:dyDescent="0.2">
      <c r="D3530" s="179"/>
    </row>
    <row r="3531" spans="4:4" x14ac:dyDescent="0.2">
      <c r="D3531" s="179"/>
    </row>
    <row r="3532" spans="4:4" x14ac:dyDescent="0.2">
      <c r="D3532" s="179"/>
    </row>
    <row r="3533" spans="4:4" x14ac:dyDescent="0.2">
      <c r="D3533" s="179"/>
    </row>
    <row r="3534" spans="4:4" x14ac:dyDescent="0.2">
      <c r="D3534" s="179"/>
    </row>
    <row r="3535" spans="4:4" x14ac:dyDescent="0.2">
      <c r="D3535" s="179"/>
    </row>
    <row r="3536" spans="4:4" x14ac:dyDescent="0.2">
      <c r="D3536" s="179"/>
    </row>
    <row r="3537" spans="4:4" x14ac:dyDescent="0.2">
      <c r="D3537" s="179"/>
    </row>
    <row r="3538" spans="4:4" x14ac:dyDescent="0.2">
      <c r="D3538" s="179"/>
    </row>
    <row r="3539" spans="4:4" x14ac:dyDescent="0.2">
      <c r="D3539" s="179"/>
    </row>
    <row r="3540" spans="4:4" x14ac:dyDescent="0.2">
      <c r="D3540" s="179"/>
    </row>
    <row r="3541" spans="4:4" x14ac:dyDescent="0.2">
      <c r="D3541" s="179"/>
    </row>
    <row r="3542" spans="4:4" x14ac:dyDescent="0.2">
      <c r="D3542" s="179"/>
    </row>
    <row r="3543" spans="4:4" x14ac:dyDescent="0.2">
      <c r="D3543" s="179"/>
    </row>
    <row r="3544" spans="4:4" x14ac:dyDescent="0.2">
      <c r="D3544" s="179"/>
    </row>
    <row r="3545" spans="4:4" x14ac:dyDescent="0.2">
      <c r="D3545" s="179"/>
    </row>
    <row r="3546" spans="4:4" x14ac:dyDescent="0.2">
      <c r="D3546" s="179"/>
    </row>
    <row r="3547" spans="4:4" x14ac:dyDescent="0.2">
      <c r="D3547" s="179"/>
    </row>
    <row r="3548" spans="4:4" x14ac:dyDescent="0.2">
      <c r="D3548" s="179"/>
    </row>
    <row r="3549" spans="4:4" x14ac:dyDescent="0.2">
      <c r="D3549" s="179"/>
    </row>
    <row r="3550" spans="4:4" x14ac:dyDescent="0.2">
      <c r="D3550" s="179"/>
    </row>
    <row r="3551" spans="4:4" x14ac:dyDescent="0.2">
      <c r="D3551" s="179"/>
    </row>
    <row r="3552" spans="4:4" x14ac:dyDescent="0.2">
      <c r="D3552" s="179"/>
    </row>
    <row r="3553" spans="4:4" x14ac:dyDescent="0.2">
      <c r="D3553" s="179"/>
    </row>
    <row r="3554" spans="4:4" x14ac:dyDescent="0.2">
      <c r="D3554" s="179"/>
    </row>
    <row r="3555" spans="4:4" x14ac:dyDescent="0.2">
      <c r="D3555" s="179"/>
    </row>
    <row r="3556" spans="4:4" x14ac:dyDescent="0.2">
      <c r="D3556" s="179"/>
    </row>
    <row r="3557" spans="4:4" x14ac:dyDescent="0.2">
      <c r="D3557" s="179"/>
    </row>
    <row r="3558" spans="4:4" x14ac:dyDescent="0.2">
      <c r="D3558" s="179"/>
    </row>
    <row r="3559" spans="4:4" x14ac:dyDescent="0.2">
      <c r="D3559" s="179"/>
    </row>
    <row r="3560" spans="4:4" x14ac:dyDescent="0.2">
      <c r="D3560" s="179"/>
    </row>
    <row r="3561" spans="4:4" x14ac:dyDescent="0.2">
      <c r="D3561" s="179"/>
    </row>
    <row r="3562" spans="4:4" x14ac:dyDescent="0.2">
      <c r="D3562" s="179"/>
    </row>
    <row r="3563" spans="4:4" x14ac:dyDescent="0.2">
      <c r="D3563" s="179"/>
    </row>
    <row r="3564" spans="4:4" x14ac:dyDescent="0.2">
      <c r="D3564" s="179"/>
    </row>
    <row r="3565" spans="4:4" x14ac:dyDescent="0.2">
      <c r="D3565" s="179"/>
    </row>
    <row r="3566" spans="4:4" x14ac:dyDescent="0.2">
      <c r="D3566" s="179"/>
    </row>
    <row r="3567" spans="4:4" x14ac:dyDescent="0.2">
      <c r="D3567" s="179"/>
    </row>
    <row r="3568" spans="4:4" x14ac:dyDescent="0.2">
      <c r="D3568" s="179"/>
    </row>
    <row r="3569" spans="4:4" x14ac:dyDescent="0.2">
      <c r="D3569" s="179"/>
    </row>
    <row r="3570" spans="4:4" x14ac:dyDescent="0.2">
      <c r="D3570" s="179"/>
    </row>
    <row r="3571" spans="4:4" x14ac:dyDescent="0.2">
      <c r="D3571" s="179"/>
    </row>
    <row r="3572" spans="4:4" x14ac:dyDescent="0.2">
      <c r="D3572" s="179"/>
    </row>
    <row r="3573" spans="4:4" x14ac:dyDescent="0.2">
      <c r="D3573" s="179"/>
    </row>
    <row r="3574" spans="4:4" x14ac:dyDescent="0.2">
      <c r="D3574" s="179"/>
    </row>
    <row r="3575" spans="4:4" x14ac:dyDescent="0.2">
      <c r="D3575" s="179"/>
    </row>
    <row r="3576" spans="4:4" x14ac:dyDescent="0.2">
      <c r="D3576" s="179"/>
    </row>
    <row r="3577" spans="4:4" x14ac:dyDescent="0.2">
      <c r="D3577" s="179"/>
    </row>
    <row r="3578" spans="4:4" x14ac:dyDescent="0.2">
      <c r="D3578" s="179"/>
    </row>
    <row r="3579" spans="4:4" x14ac:dyDescent="0.2">
      <c r="D3579" s="179"/>
    </row>
    <row r="3580" spans="4:4" x14ac:dyDescent="0.2">
      <c r="D3580" s="179"/>
    </row>
    <row r="3581" spans="4:4" x14ac:dyDescent="0.2">
      <c r="D3581" s="179"/>
    </row>
    <row r="3582" spans="4:4" x14ac:dyDescent="0.2">
      <c r="D3582" s="179"/>
    </row>
    <row r="3583" spans="4:4" x14ac:dyDescent="0.2">
      <c r="D3583" s="179"/>
    </row>
    <row r="3584" spans="4:4" x14ac:dyDescent="0.2">
      <c r="D3584" s="179"/>
    </row>
    <row r="3585" spans="4:4" x14ac:dyDescent="0.2">
      <c r="D3585" s="179"/>
    </row>
    <row r="3586" spans="4:4" x14ac:dyDescent="0.2">
      <c r="D3586" s="179"/>
    </row>
    <row r="3587" spans="4:4" x14ac:dyDescent="0.2">
      <c r="D3587" s="179"/>
    </row>
    <row r="3588" spans="4:4" x14ac:dyDescent="0.2">
      <c r="D3588" s="179"/>
    </row>
    <row r="3589" spans="4:4" x14ac:dyDescent="0.2">
      <c r="D3589" s="179"/>
    </row>
    <row r="3590" spans="4:4" x14ac:dyDescent="0.2">
      <c r="D3590" s="179"/>
    </row>
    <row r="3591" spans="4:4" x14ac:dyDescent="0.2">
      <c r="D3591" s="179"/>
    </row>
    <row r="3592" spans="4:4" x14ac:dyDescent="0.2">
      <c r="D3592" s="179"/>
    </row>
    <row r="3593" spans="4:4" x14ac:dyDescent="0.2">
      <c r="D3593" s="179"/>
    </row>
    <row r="3594" spans="4:4" x14ac:dyDescent="0.2">
      <c r="D3594" s="179"/>
    </row>
    <row r="3595" spans="4:4" x14ac:dyDescent="0.2">
      <c r="D3595" s="179"/>
    </row>
    <row r="3596" spans="4:4" x14ac:dyDescent="0.2">
      <c r="D3596" s="179"/>
    </row>
    <row r="3597" spans="4:4" x14ac:dyDescent="0.2">
      <c r="D3597" s="179"/>
    </row>
    <row r="3598" spans="4:4" x14ac:dyDescent="0.2">
      <c r="D3598" s="179"/>
    </row>
    <row r="3599" spans="4:4" x14ac:dyDescent="0.2">
      <c r="D3599" s="179"/>
    </row>
    <row r="3600" spans="4:4" x14ac:dyDescent="0.2">
      <c r="D3600" s="179"/>
    </row>
    <row r="3601" spans="4:4" x14ac:dyDescent="0.2">
      <c r="D3601" s="179"/>
    </row>
    <row r="3602" spans="4:4" x14ac:dyDescent="0.2">
      <c r="D3602" s="179"/>
    </row>
    <row r="3603" spans="4:4" x14ac:dyDescent="0.2">
      <c r="D3603" s="179"/>
    </row>
    <row r="3604" spans="4:4" x14ac:dyDescent="0.2">
      <c r="D3604" s="179"/>
    </row>
    <row r="3605" spans="4:4" x14ac:dyDescent="0.2">
      <c r="D3605" s="179"/>
    </row>
    <row r="3606" spans="4:4" x14ac:dyDescent="0.2">
      <c r="D3606" s="179"/>
    </row>
    <row r="3607" spans="4:4" x14ac:dyDescent="0.2">
      <c r="D3607" s="179"/>
    </row>
    <row r="3608" spans="4:4" x14ac:dyDescent="0.2">
      <c r="D3608" s="179"/>
    </row>
    <row r="3609" spans="4:4" x14ac:dyDescent="0.2">
      <c r="D3609" s="179"/>
    </row>
    <row r="3610" spans="4:4" x14ac:dyDescent="0.2">
      <c r="D3610" s="179"/>
    </row>
    <row r="3611" spans="4:4" x14ac:dyDescent="0.2">
      <c r="D3611" s="179"/>
    </row>
    <row r="3612" spans="4:4" x14ac:dyDescent="0.2">
      <c r="D3612" s="179"/>
    </row>
    <row r="3613" spans="4:4" x14ac:dyDescent="0.2">
      <c r="D3613" s="179"/>
    </row>
    <row r="3614" spans="4:4" x14ac:dyDescent="0.2">
      <c r="D3614" s="179"/>
    </row>
    <row r="3615" spans="4:4" x14ac:dyDescent="0.2">
      <c r="D3615" s="179"/>
    </row>
    <row r="3616" spans="4:4" x14ac:dyDescent="0.2">
      <c r="D3616" s="179"/>
    </row>
    <row r="3617" spans="4:4" x14ac:dyDescent="0.2">
      <c r="D3617" s="179"/>
    </row>
    <row r="3618" spans="4:4" x14ac:dyDescent="0.2">
      <c r="D3618" s="179"/>
    </row>
    <row r="3619" spans="4:4" x14ac:dyDescent="0.2">
      <c r="D3619" s="179"/>
    </row>
    <row r="3620" spans="4:4" x14ac:dyDescent="0.2">
      <c r="D3620" s="179"/>
    </row>
    <row r="3621" spans="4:4" x14ac:dyDescent="0.2">
      <c r="D3621" s="179"/>
    </row>
    <row r="3622" spans="4:4" x14ac:dyDescent="0.2">
      <c r="D3622" s="179"/>
    </row>
    <row r="3623" spans="4:4" x14ac:dyDescent="0.2">
      <c r="D3623" s="179"/>
    </row>
    <row r="3624" spans="4:4" x14ac:dyDescent="0.2">
      <c r="D3624" s="179"/>
    </row>
    <row r="3625" spans="4:4" x14ac:dyDescent="0.2">
      <c r="D3625" s="179"/>
    </row>
    <row r="3626" spans="4:4" x14ac:dyDescent="0.2">
      <c r="D3626" s="179"/>
    </row>
    <row r="3627" spans="4:4" x14ac:dyDescent="0.2">
      <c r="D3627" s="179"/>
    </row>
    <row r="3628" spans="4:4" x14ac:dyDescent="0.2">
      <c r="D3628" s="179"/>
    </row>
    <row r="3629" spans="4:4" x14ac:dyDescent="0.2">
      <c r="D3629" s="179"/>
    </row>
    <row r="3630" spans="4:4" x14ac:dyDescent="0.2">
      <c r="D3630" s="179"/>
    </row>
    <row r="3631" spans="4:4" x14ac:dyDescent="0.2">
      <c r="D3631" s="179"/>
    </row>
    <row r="3632" spans="4:4" x14ac:dyDescent="0.2">
      <c r="D3632" s="179"/>
    </row>
    <row r="3633" spans="4:4" x14ac:dyDescent="0.2">
      <c r="D3633" s="179"/>
    </row>
    <row r="3634" spans="4:4" x14ac:dyDescent="0.2">
      <c r="D3634" s="179"/>
    </row>
    <row r="3635" spans="4:4" x14ac:dyDescent="0.2">
      <c r="D3635" s="179"/>
    </row>
    <row r="3636" spans="4:4" x14ac:dyDescent="0.2">
      <c r="D3636" s="179"/>
    </row>
    <row r="3637" spans="4:4" x14ac:dyDescent="0.2">
      <c r="D3637" s="179"/>
    </row>
    <row r="3638" spans="4:4" x14ac:dyDescent="0.2">
      <c r="D3638" s="179"/>
    </row>
    <row r="3639" spans="4:4" x14ac:dyDescent="0.2">
      <c r="D3639" s="179"/>
    </row>
    <row r="3640" spans="4:4" x14ac:dyDescent="0.2">
      <c r="D3640" s="179"/>
    </row>
    <row r="3641" spans="4:4" x14ac:dyDescent="0.2">
      <c r="D3641" s="179"/>
    </row>
    <row r="3642" spans="4:4" x14ac:dyDescent="0.2">
      <c r="D3642" s="179"/>
    </row>
    <row r="3643" spans="4:4" x14ac:dyDescent="0.2">
      <c r="D3643" s="179"/>
    </row>
    <row r="3644" spans="4:4" x14ac:dyDescent="0.2">
      <c r="D3644" s="179"/>
    </row>
    <row r="3645" spans="4:4" x14ac:dyDescent="0.2">
      <c r="D3645" s="179"/>
    </row>
    <row r="3646" spans="4:4" x14ac:dyDescent="0.2">
      <c r="D3646" s="179"/>
    </row>
    <row r="3647" spans="4:4" x14ac:dyDescent="0.2">
      <c r="D3647" s="179"/>
    </row>
    <row r="3648" spans="4:4" x14ac:dyDescent="0.2">
      <c r="D3648" s="179"/>
    </row>
    <row r="3649" spans="4:4" x14ac:dyDescent="0.2">
      <c r="D3649" s="179"/>
    </row>
    <row r="3650" spans="4:4" x14ac:dyDescent="0.2">
      <c r="D3650" s="179"/>
    </row>
    <row r="3651" spans="4:4" x14ac:dyDescent="0.2">
      <c r="D3651" s="179"/>
    </row>
    <row r="3652" spans="4:4" x14ac:dyDescent="0.2">
      <c r="D3652" s="179"/>
    </row>
    <row r="3653" spans="4:4" x14ac:dyDescent="0.2">
      <c r="D3653" s="179"/>
    </row>
    <row r="3654" spans="4:4" x14ac:dyDescent="0.2">
      <c r="D3654" s="179"/>
    </row>
    <row r="3655" spans="4:4" x14ac:dyDescent="0.2">
      <c r="D3655" s="179"/>
    </row>
    <row r="3656" spans="4:4" x14ac:dyDescent="0.2">
      <c r="D3656" s="179"/>
    </row>
    <row r="3657" spans="4:4" x14ac:dyDescent="0.2">
      <c r="D3657" s="179"/>
    </row>
    <row r="3658" spans="4:4" x14ac:dyDescent="0.2">
      <c r="D3658" s="179"/>
    </row>
    <row r="3659" spans="4:4" x14ac:dyDescent="0.2">
      <c r="D3659" s="179"/>
    </row>
    <row r="3660" spans="4:4" x14ac:dyDescent="0.2">
      <c r="D3660" s="179"/>
    </row>
    <row r="3661" spans="4:4" x14ac:dyDescent="0.2">
      <c r="D3661" s="179"/>
    </row>
    <row r="3662" spans="4:4" x14ac:dyDescent="0.2">
      <c r="D3662" s="179"/>
    </row>
    <row r="3663" spans="4:4" x14ac:dyDescent="0.2">
      <c r="D3663" s="179"/>
    </row>
    <row r="3664" spans="4:4" x14ac:dyDescent="0.2">
      <c r="D3664" s="179"/>
    </row>
    <row r="3665" spans="4:4" x14ac:dyDescent="0.2">
      <c r="D3665" s="179"/>
    </row>
    <row r="3666" spans="4:4" x14ac:dyDescent="0.2">
      <c r="D3666" s="179"/>
    </row>
    <row r="3667" spans="4:4" x14ac:dyDescent="0.2">
      <c r="D3667" s="179"/>
    </row>
    <row r="3668" spans="4:4" x14ac:dyDescent="0.2">
      <c r="D3668" s="179"/>
    </row>
    <row r="3669" spans="4:4" x14ac:dyDescent="0.2">
      <c r="D3669" s="179"/>
    </row>
    <row r="3670" spans="4:4" x14ac:dyDescent="0.2">
      <c r="D3670" s="179"/>
    </row>
    <row r="3671" spans="4:4" x14ac:dyDescent="0.2">
      <c r="D3671" s="179"/>
    </row>
    <row r="3672" spans="4:4" x14ac:dyDescent="0.2">
      <c r="D3672" s="179"/>
    </row>
    <row r="3673" spans="4:4" x14ac:dyDescent="0.2">
      <c r="D3673" s="179"/>
    </row>
    <row r="3674" spans="4:4" x14ac:dyDescent="0.2">
      <c r="D3674" s="179"/>
    </row>
    <row r="3675" spans="4:4" x14ac:dyDescent="0.2">
      <c r="D3675" s="179"/>
    </row>
    <row r="3676" spans="4:4" x14ac:dyDescent="0.2">
      <c r="D3676" s="179"/>
    </row>
    <row r="3677" spans="4:4" x14ac:dyDescent="0.2">
      <c r="D3677" s="179"/>
    </row>
    <row r="3678" spans="4:4" x14ac:dyDescent="0.2">
      <c r="D3678" s="179"/>
    </row>
    <row r="3679" spans="4:4" x14ac:dyDescent="0.2">
      <c r="D3679" s="179"/>
    </row>
    <row r="3680" spans="4:4" x14ac:dyDescent="0.2">
      <c r="D3680" s="179"/>
    </row>
    <row r="3681" spans="4:4" x14ac:dyDescent="0.2">
      <c r="D3681" s="179"/>
    </row>
    <row r="3682" spans="4:4" x14ac:dyDescent="0.2">
      <c r="D3682" s="179"/>
    </row>
    <row r="3683" spans="4:4" x14ac:dyDescent="0.2">
      <c r="D3683" s="179"/>
    </row>
    <row r="3684" spans="4:4" x14ac:dyDescent="0.2">
      <c r="D3684" s="179"/>
    </row>
    <row r="3685" spans="4:4" x14ac:dyDescent="0.2">
      <c r="D3685" s="179"/>
    </row>
    <row r="3686" spans="4:4" x14ac:dyDescent="0.2">
      <c r="D3686" s="179"/>
    </row>
    <row r="3687" spans="4:4" x14ac:dyDescent="0.2">
      <c r="D3687" s="179"/>
    </row>
    <row r="3688" spans="4:4" x14ac:dyDescent="0.2">
      <c r="D3688" s="179"/>
    </row>
    <row r="3689" spans="4:4" x14ac:dyDescent="0.2">
      <c r="D3689" s="179"/>
    </row>
    <row r="3690" spans="4:4" x14ac:dyDescent="0.2">
      <c r="D3690" s="179"/>
    </row>
    <row r="3691" spans="4:4" x14ac:dyDescent="0.2">
      <c r="D3691" s="179"/>
    </row>
    <row r="3692" spans="4:4" x14ac:dyDescent="0.2">
      <c r="D3692" s="179"/>
    </row>
    <row r="3693" spans="4:4" x14ac:dyDescent="0.2">
      <c r="D3693" s="179"/>
    </row>
    <row r="3694" spans="4:4" x14ac:dyDescent="0.2">
      <c r="D3694" s="179"/>
    </row>
    <row r="3695" spans="4:4" x14ac:dyDescent="0.2">
      <c r="D3695" s="179"/>
    </row>
    <row r="3696" spans="4:4" x14ac:dyDescent="0.2">
      <c r="D3696" s="179"/>
    </row>
    <row r="3697" spans="4:4" x14ac:dyDescent="0.2">
      <c r="D3697" s="179"/>
    </row>
    <row r="3698" spans="4:4" x14ac:dyDescent="0.2">
      <c r="D3698" s="179"/>
    </row>
    <row r="3699" spans="4:4" x14ac:dyDescent="0.2">
      <c r="D3699" s="179"/>
    </row>
    <row r="3700" spans="4:4" x14ac:dyDescent="0.2">
      <c r="D3700" s="179"/>
    </row>
    <row r="3701" spans="4:4" x14ac:dyDescent="0.2">
      <c r="D3701" s="179"/>
    </row>
    <row r="3702" spans="4:4" x14ac:dyDescent="0.2">
      <c r="D3702" s="179"/>
    </row>
    <row r="3703" spans="4:4" x14ac:dyDescent="0.2">
      <c r="D3703" s="179"/>
    </row>
    <row r="3704" spans="4:4" x14ac:dyDescent="0.2">
      <c r="D3704" s="179"/>
    </row>
    <row r="3705" spans="4:4" x14ac:dyDescent="0.2">
      <c r="D3705" s="179"/>
    </row>
    <row r="3706" spans="4:4" x14ac:dyDescent="0.2">
      <c r="D3706" s="179"/>
    </row>
    <row r="3707" spans="4:4" x14ac:dyDescent="0.2">
      <c r="D3707" s="179"/>
    </row>
    <row r="3708" spans="4:4" x14ac:dyDescent="0.2">
      <c r="D3708" s="179"/>
    </row>
    <row r="3709" spans="4:4" x14ac:dyDescent="0.2">
      <c r="D3709" s="179"/>
    </row>
    <row r="3710" spans="4:4" x14ac:dyDescent="0.2">
      <c r="D3710" s="179"/>
    </row>
    <row r="3711" spans="4:4" x14ac:dyDescent="0.2">
      <c r="D3711" s="179"/>
    </row>
    <row r="3712" spans="4:4" x14ac:dyDescent="0.2">
      <c r="D3712" s="179"/>
    </row>
    <row r="3713" spans="4:4" x14ac:dyDescent="0.2">
      <c r="D3713" s="179"/>
    </row>
    <row r="3714" spans="4:4" x14ac:dyDescent="0.2">
      <c r="D3714" s="179"/>
    </row>
    <row r="3715" spans="4:4" x14ac:dyDescent="0.2">
      <c r="D3715" s="179"/>
    </row>
    <row r="3716" spans="4:4" x14ac:dyDescent="0.2">
      <c r="D3716" s="179"/>
    </row>
    <row r="3717" spans="4:4" x14ac:dyDescent="0.2">
      <c r="D3717" s="179"/>
    </row>
    <row r="3718" spans="4:4" x14ac:dyDescent="0.2">
      <c r="D3718" s="179"/>
    </row>
    <row r="3719" spans="4:4" x14ac:dyDescent="0.2">
      <c r="D3719" s="179"/>
    </row>
    <row r="3720" spans="4:4" x14ac:dyDescent="0.2">
      <c r="D3720" s="179"/>
    </row>
    <row r="3721" spans="4:4" x14ac:dyDescent="0.2">
      <c r="D3721" s="179"/>
    </row>
    <row r="3722" spans="4:4" x14ac:dyDescent="0.2">
      <c r="D3722" s="179"/>
    </row>
    <row r="3723" spans="4:4" x14ac:dyDescent="0.2">
      <c r="D3723" s="179"/>
    </row>
    <row r="3724" spans="4:4" x14ac:dyDescent="0.2">
      <c r="D3724" s="179"/>
    </row>
    <row r="3725" spans="4:4" x14ac:dyDescent="0.2">
      <c r="D3725" s="179"/>
    </row>
    <row r="3726" spans="4:4" x14ac:dyDescent="0.2">
      <c r="D3726" s="179"/>
    </row>
    <row r="3727" spans="4:4" x14ac:dyDescent="0.2">
      <c r="D3727" s="179"/>
    </row>
    <row r="3728" spans="4:4" x14ac:dyDescent="0.2">
      <c r="D3728" s="179"/>
    </row>
    <row r="3729" spans="4:4" x14ac:dyDescent="0.2">
      <c r="D3729" s="179"/>
    </row>
    <row r="3730" spans="4:4" x14ac:dyDescent="0.2">
      <c r="D3730" s="179"/>
    </row>
    <row r="3731" spans="4:4" x14ac:dyDescent="0.2">
      <c r="D3731" s="179"/>
    </row>
    <row r="3732" spans="4:4" x14ac:dyDescent="0.2">
      <c r="D3732" s="179"/>
    </row>
    <row r="3733" spans="4:4" x14ac:dyDescent="0.2">
      <c r="D3733" s="179"/>
    </row>
    <row r="3734" spans="4:4" x14ac:dyDescent="0.2">
      <c r="D3734" s="179"/>
    </row>
    <row r="3735" spans="4:4" x14ac:dyDescent="0.2">
      <c r="D3735" s="179"/>
    </row>
    <row r="3736" spans="4:4" x14ac:dyDescent="0.2">
      <c r="D3736" s="179"/>
    </row>
    <row r="3737" spans="4:4" x14ac:dyDescent="0.2">
      <c r="D3737" s="179"/>
    </row>
    <row r="3738" spans="4:4" x14ac:dyDescent="0.2">
      <c r="D3738" s="179"/>
    </row>
    <row r="3739" spans="4:4" x14ac:dyDescent="0.2">
      <c r="D3739" s="179"/>
    </row>
    <row r="3740" spans="4:4" x14ac:dyDescent="0.2">
      <c r="D3740" s="179"/>
    </row>
    <row r="3741" spans="4:4" x14ac:dyDescent="0.2">
      <c r="D3741" s="179"/>
    </row>
    <row r="3742" spans="4:4" x14ac:dyDescent="0.2">
      <c r="D3742" s="179"/>
    </row>
    <row r="3743" spans="4:4" x14ac:dyDescent="0.2">
      <c r="D3743" s="179"/>
    </row>
    <row r="3744" spans="4:4" x14ac:dyDescent="0.2">
      <c r="D3744" s="179"/>
    </row>
    <row r="3745" spans="4:4" x14ac:dyDescent="0.2">
      <c r="D3745" s="179"/>
    </row>
    <row r="3746" spans="4:4" x14ac:dyDescent="0.2">
      <c r="D3746" s="179"/>
    </row>
    <row r="3747" spans="4:4" x14ac:dyDescent="0.2">
      <c r="D3747" s="179"/>
    </row>
    <row r="3748" spans="4:4" x14ac:dyDescent="0.2">
      <c r="D3748" s="179"/>
    </row>
    <row r="3749" spans="4:4" x14ac:dyDescent="0.2">
      <c r="D3749" s="179"/>
    </row>
    <row r="3750" spans="4:4" x14ac:dyDescent="0.2">
      <c r="D3750" s="179"/>
    </row>
    <row r="3751" spans="4:4" x14ac:dyDescent="0.2">
      <c r="D3751" s="179"/>
    </row>
    <row r="3752" spans="4:4" x14ac:dyDescent="0.2">
      <c r="D3752" s="179"/>
    </row>
    <row r="3753" spans="4:4" x14ac:dyDescent="0.2">
      <c r="D3753" s="179"/>
    </row>
    <row r="3754" spans="4:4" x14ac:dyDescent="0.2">
      <c r="D3754" s="179"/>
    </row>
    <row r="3755" spans="4:4" x14ac:dyDescent="0.2">
      <c r="D3755" s="179"/>
    </row>
    <row r="3756" spans="4:4" x14ac:dyDescent="0.2">
      <c r="D3756" s="179"/>
    </row>
    <row r="3757" spans="4:4" x14ac:dyDescent="0.2">
      <c r="D3757" s="179"/>
    </row>
    <row r="3758" spans="4:4" x14ac:dyDescent="0.2">
      <c r="D3758" s="179"/>
    </row>
    <row r="3759" spans="4:4" x14ac:dyDescent="0.2">
      <c r="D3759" s="179"/>
    </row>
    <row r="3760" spans="4:4" x14ac:dyDescent="0.2">
      <c r="D3760" s="179"/>
    </row>
    <row r="3761" spans="4:4" x14ac:dyDescent="0.2">
      <c r="D3761" s="179"/>
    </row>
    <row r="3762" spans="4:4" x14ac:dyDescent="0.2">
      <c r="D3762" s="179"/>
    </row>
    <row r="3763" spans="4:4" x14ac:dyDescent="0.2">
      <c r="D3763" s="179"/>
    </row>
    <row r="3764" spans="4:4" x14ac:dyDescent="0.2">
      <c r="D3764" s="179"/>
    </row>
    <row r="3765" spans="4:4" x14ac:dyDescent="0.2">
      <c r="D3765" s="179"/>
    </row>
    <row r="3766" spans="4:4" x14ac:dyDescent="0.2">
      <c r="D3766" s="179"/>
    </row>
    <row r="3767" spans="4:4" x14ac:dyDescent="0.2">
      <c r="D3767" s="179"/>
    </row>
    <row r="3768" spans="4:4" x14ac:dyDescent="0.2">
      <c r="D3768" s="179"/>
    </row>
    <row r="3769" spans="4:4" x14ac:dyDescent="0.2">
      <c r="D3769" s="179"/>
    </row>
    <row r="3770" spans="4:4" x14ac:dyDescent="0.2">
      <c r="D3770" s="179"/>
    </row>
    <row r="3771" spans="4:4" x14ac:dyDescent="0.2">
      <c r="D3771" s="179"/>
    </row>
    <row r="3772" spans="4:4" x14ac:dyDescent="0.2">
      <c r="D3772" s="179"/>
    </row>
    <row r="3773" spans="4:4" x14ac:dyDescent="0.2">
      <c r="D3773" s="179"/>
    </row>
    <row r="3774" spans="4:4" x14ac:dyDescent="0.2">
      <c r="D3774" s="179"/>
    </row>
    <row r="3775" spans="4:4" x14ac:dyDescent="0.2">
      <c r="D3775" s="179"/>
    </row>
    <row r="3776" spans="4:4" x14ac:dyDescent="0.2">
      <c r="D3776" s="179"/>
    </row>
    <row r="3777" spans="4:4" x14ac:dyDescent="0.2">
      <c r="D3777" s="179"/>
    </row>
    <row r="3778" spans="4:4" x14ac:dyDescent="0.2">
      <c r="D3778" s="179"/>
    </row>
    <row r="3779" spans="4:4" x14ac:dyDescent="0.2">
      <c r="D3779" s="179"/>
    </row>
    <row r="3780" spans="4:4" x14ac:dyDescent="0.2">
      <c r="D3780" s="179"/>
    </row>
    <row r="3781" spans="4:4" x14ac:dyDescent="0.2">
      <c r="D3781" s="179"/>
    </row>
    <row r="3782" spans="4:4" x14ac:dyDescent="0.2">
      <c r="D3782" s="179"/>
    </row>
    <row r="3783" spans="4:4" x14ac:dyDescent="0.2">
      <c r="D3783" s="179"/>
    </row>
    <row r="3784" spans="4:4" x14ac:dyDescent="0.2">
      <c r="D3784" s="179"/>
    </row>
    <row r="3785" spans="4:4" x14ac:dyDescent="0.2">
      <c r="D3785" s="179"/>
    </row>
    <row r="3786" spans="4:4" x14ac:dyDescent="0.2">
      <c r="D3786" s="179"/>
    </row>
    <row r="3787" spans="4:4" x14ac:dyDescent="0.2">
      <c r="D3787" s="179"/>
    </row>
    <row r="3788" spans="4:4" x14ac:dyDescent="0.2">
      <c r="D3788" s="179"/>
    </row>
    <row r="3789" spans="4:4" x14ac:dyDescent="0.2">
      <c r="D3789" s="179"/>
    </row>
    <row r="3790" spans="4:4" x14ac:dyDescent="0.2">
      <c r="D3790" s="179"/>
    </row>
    <row r="3791" spans="4:4" x14ac:dyDescent="0.2">
      <c r="D3791" s="179"/>
    </row>
    <row r="3792" spans="4:4" x14ac:dyDescent="0.2">
      <c r="D3792" s="179"/>
    </row>
    <row r="3793" spans="4:4" x14ac:dyDescent="0.2">
      <c r="D3793" s="179"/>
    </row>
    <row r="3794" spans="4:4" x14ac:dyDescent="0.2">
      <c r="D3794" s="179"/>
    </row>
    <row r="3795" spans="4:4" x14ac:dyDescent="0.2">
      <c r="D3795" s="179"/>
    </row>
    <row r="3796" spans="4:4" x14ac:dyDescent="0.2">
      <c r="D3796" s="179"/>
    </row>
    <row r="3797" spans="4:4" x14ac:dyDescent="0.2">
      <c r="D3797" s="179"/>
    </row>
    <row r="3798" spans="4:4" x14ac:dyDescent="0.2">
      <c r="D3798" s="179"/>
    </row>
    <row r="3799" spans="4:4" x14ac:dyDescent="0.2">
      <c r="D3799" s="179"/>
    </row>
    <row r="3800" spans="4:4" x14ac:dyDescent="0.2">
      <c r="D3800" s="179"/>
    </row>
    <row r="3801" spans="4:4" x14ac:dyDescent="0.2">
      <c r="D3801" s="179"/>
    </row>
    <row r="3802" spans="4:4" x14ac:dyDescent="0.2">
      <c r="D3802" s="179"/>
    </row>
    <row r="3803" spans="4:4" x14ac:dyDescent="0.2">
      <c r="D3803" s="179"/>
    </row>
    <row r="3804" spans="4:4" x14ac:dyDescent="0.2">
      <c r="D3804" s="179"/>
    </row>
    <row r="3805" spans="4:4" x14ac:dyDescent="0.2">
      <c r="D3805" s="179"/>
    </row>
    <row r="3806" spans="4:4" x14ac:dyDescent="0.2">
      <c r="D3806" s="179"/>
    </row>
    <row r="3807" spans="4:4" x14ac:dyDescent="0.2">
      <c r="D3807" s="179"/>
    </row>
    <row r="3808" spans="4:4" x14ac:dyDescent="0.2">
      <c r="D3808" s="179"/>
    </row>
    <row r="3809" spans="4:4" x14ac:dyDescent="0.2">
      <c r="D3809" s="179"/>
    </row>
    <row r="3810" spans="4:4" x14ac:dyDescent="0.2">
      <c r="D3810" s="179"/>
    </row>
    <row r="3811" spans="4:4" x14ac:dyDescent="0.2">
      <c r="D3811" s="179"/>
    </row>
    <row r="3812" spans="4:4" x14ac:dyDescent="0.2">
      <c r="D3812" s="179"/>
    </row>
    <row r="3813" spans="4:4" x14ac:dyDescent="0.2">
      <c r="D3813" s="179"/>
    </row>
    <row r="3814" spans="4:4" x14ac:dyDescent="0.2">
      <c r="D3814" s="179"/>
    </row>
    <row r="3815" spans="4:4" x14ac:dyDescent="0.2">
      <c r="D3815" s="179"/>
    </row>
    <row r="3816" spans="4:4" x14ac:dyDescent="0.2">
      <c r="D3816" s="179"/>
    </row>
    <row r="3817" spans="4:4" x14ac:dyDescent="0.2">
      <c r="D3817" s="179"/>
    </row>
    <row r="3818" spans="4:4" x14ac:dyDescent="0.2">
      <c r="D3818" s="179"/>
    </row>
    <row r="3819" spans="4:4" x14ac:dyDescent="0.2">
      <c r="D3819" s="179"/>
    </row>
    <row r="3820" spans="4:4" x14ac:dyDescent="0.2">
      <c r="D3820" s="179"/>
    </row>
    <row r="3821" spans="4:4" x14ac:dyDescent="0.2">
      <c r="D3821" s="179"/>
    </row>
    <row r="3822" spans="4:4" x14ac:dyDescent="0.2">
      <c r="D3822" s="179"/>
    </row>
    <row r="3823" spans="4:4" x14ac:dyDescent="0.2">
      <c r="D3823" s="179"/>
    </row>
    <row r="3824" spans="4:4" x14ac:dyDescent="0.2">
      <c r="D3824" s="179"/>
    </row>
    <row r="3825" spans="4:4" x14ac:dyDescent="0.2">
      <c r="D3825" s="179"/>
    </row>
    <row r="3826" spans="4:4" x14ac:dyDescent="0.2">
      <c r="D3826" s="179"/>
    </row>
    <row r="3827" spans="4:4" x14ac:dyDescent="0.2">
      <c r="D3827" s="179"/>
    </row>
    <row r="3828" spans="4:4" x14ac:dyDescent="0.2">
      <c r="D3828" s="179"/>
    </row>
    <row r="3829" spans="4:4" x14ac:dyDescent="0.2">
      <c r="D3829" s="179"/>
    </row>
    <row r="3830" spans="4:4" x14ac:dyDescent="0.2">
      <c r="D3830" s="179"/>
    </row>
    <row r="3831" spans="4:4" x14ac:dyDescent="0.2">
      <c r="D3831" s="179"/>
    </row>
    <row r="3832" spans="4:4" x14ac:dyDescent="0.2">
      <c r="D3832" s="179"/>
    </row>
    <row r="3833" spans="4:4" x14ac:dyDescent="0.2">
      <c r="D3833" s="179"/>
    </row>
    <row r="3834" spans="4:4" x14ac:dyDescent="0.2">
      <c r="D3834" s="179"/>
    </row>
    <row r="3835" spans="4:4" x14ac:dyDescent="0.2">
      <c r="D3835" s="179"/>
    </row>
    <row r="3836" spans="4:4" x14ac:dyDescent="0.2">
      <c r="D3836" s="179"/>
    </row>
    <row r="3837" spans="4:4" x14ac:dyDescent="0.2">
      <c r="D3837" s="179"/>
    </row>
    <row r="3838" spans="4:4" x14ac:dyDescent="0.2">
      <c r="D3838" s="179"/>
    </row>
    <row r="3839" spans="4:4" x14ac:dyDescent="0.2">
      <c r="D3839" s="179"/>
    </row>
    <row r="3840" spans="4:4" x14ac:dyDescent="0.2">
      <c r="D3840" s="179"/>
    </row>
    <row r="3841" spans="4:4" x14ac:dyDescent="0.2">
      <c r="D3841" s="179"/>
    </row>
    <row r="3842" spans="4:4" x14ac:dyDescent="0.2">
      <c r="D3842" s="179"/>
    </row>
    <row r="3843" spans="4:4" x14ac:dyDescent="0.2">
      <c r="D3843" s="179"/>
    </row>
    <row r="3844" spans="4:4" x14ac:dyDescent="0.2">
      <c r="D3844" s="179"/>
    </row>
    <row r="3845" spans="4:4" x14ac:dyDescent="0.2">
      <c r="D3845" s="179"/>
    </row>
    <row r="3846" spans="4:4" x14ac:dyDescent="0.2">
      <c r="D3846" s="179"/>
    </row>
    <row r="3847" spans="4:4" x14ac:dyDescent="0.2">
      <c r="D3847" s="179"/>
    </row>
    <row r="3848" spans="4:4" x14ac:dyDescent="0.2">
      <c r="D3848" s="179"/>
    </row>
    <row r="3849" spans="4:4" x14ac:dyDescent="0.2">
      <c r="D3849" s="179"/>
    </row>
    <row r="3850" spans="4:4" x14ac:dyDescent="0.2">
      <c r="D3850" s="179"/>
    </row>
    <row r="3851" spans="4:4" x14ac:dyDescent="0.2">
      <c r="D3851" s="179"/>
    </row>
    <row r="3852" spans="4:4" x14ac:dyDescent="0.2">
      <c r="D3852" s="179"/>
    </row>
    <row r="3853" spans="4:4" x14ac:dyDescent="0.2">
      <c r="D3853" s="179"/>
    </row>
    <row r="3854" spans="4:4" x14ac:dyDescent="0.2">
      <c r="D3854" s="179"/>
    </row>
    <row r="3855" spans="4:4" x14ac:dyDescent="0.2">
      <c r="D3855" s="179"/>
    </row>
    <row r="3856" spans="4:4" x14ac:dyDescent="0.2">
      <c r="D3856" s="179"/>
    </row>
    <row r="3857" spans="4:4" x14ac:dyDescent="0.2">
      <c r="D3857" s="179"/>
    </row>
    <row r="3858" spans="4:4" x14ac:dyDescent="0.2">
      <c r="D3858" s="179"/>
    </row>
    <row r="3859" spans="4:4" x14ac:dyDescent="0.2">
      <c r="D3859" s="179"/>
    </row>
    <row r="3860" spans="4:4" x14ac:dyDescent="0.2">
      <c r="D3860" s="179"/>
    </row>
    <row r="3861" spans="4:4" x14ac:dyDescent="0.2">
      <c r="D3861" s="179"/>
    </row>
    <row r="3862" spans="4:4" x14ac:dyDescent="0.2">
      <c r="D3862" s="179"/>
    </row>
    <row r="3863" spans="4:4" x14ac:dyDescent="0.2">
      <c r="D3863" s="179"/>
    </row>
    <row r="3864" spans="4:4" x14ac:dyDescent="0.2">
      <c r="D3864" s="179"/>
    </row>
    <row r="3865" spans="4:4" x14ac:dyDescent="0.2">
      <c r="D3865" s="179"/>
    </row>
    <row r="3866" spans="4:4" x14ac:dyDescent="0.2">
      <c r="D3866" s="179"/>
    </row>
    <row r="3867" spans="4:4" x14ac:dyDescent="0.2">
      <c r="D3867" s="179"/>
    </row>
    <row r="3868" spans="4:4" x14ac:dyDescent="0.2">
      <c r="D3868" s="179"/>
    </row>
    <row r="3869" spans="4:4" x14ac:dyDescent="0.2">
      <c r="D3869" s="179"/>
    </row>
    <row r="3870" spans="4:4" x14ac:dyDescent="0.2">
      <c r="D3870" s="179"/>
    </row>
    <row r="3871" spans="4:4" x14ac:dyDescent="0.2">
      <c r="D3871" s="179"/>
    </row>
    <row r="3872" spans="4:4" x14ac:dyDescent="0.2">
      <c r="D3872" s="179"/>
    </row>
    <row r="3873" spans="4:4" x14ac:dyDescent="0.2">
      <c r="D3873" s="179"/>
    </row>
    <row r="3874" spans="4:4" x14ac:dyDescent="0.2">
      <c r="D3874" s="179"/>
    </row>
    <row r="3875" spans="4:4" x14ac:dyDescent="0.2">
      <c r="D3875" s="179"/>
    </row>
    <row r="3876" spans="4:4" x14ac:dyDescent="0.2">
      <c r="D3876" s="179"/>
    </row>
    <row r="3877" spans="4:4" x14ac:dyDescent="0.2">
      <c r="D3877" s="179"/>
    </row>
    <row r="3878" spans="4:4" x14ac:dyDescent="0.2">
      <c r="D3878" s="179"/>
    </row>
    <row r="3879" spans="4:4" x14ac:dyDescent="0.2">
      <c r="D3879" s="179"/>
    </row>
    <row r="3880" spans="4:4" x14ac:dyDescent="0.2">
      <c r="D3880" s="179"/>
    </row>
    <row r="3881" spans="4:4" x14ac:dyDescent="0.2">
      <c r="D3881" s="179"/>
    </row>
    <row r="3882" spans="4:4" x14ac:dyDescent="0.2">
      <c r="D3882" s="179"/>
    </row>
    <row r="3883" spans="4:4" x14ac:dyDescent="0.2">
      <c r="D3883" s="179"/>
    </row>
    <row r="3884" spans="4:4" x14ac:dyDescent="0.2">
      <c r="D3884" s="179"/>
    </row>
    <row r="3885" spans="4:4" x14ac:dyDescent="0.2">
      <c r="D3885" s="179"/>
    </row>
    <row r="3886" spans="4:4" x14ac:dyDescent="0.2">
      <c r="D3886" s="179"/>
    </row>
    <row r="3887" spans="4:4" x14ac:dyDescent="0.2">
      <c r="D3887" s="179"/>
    </row>
    <row r="3888" spans="4:4" x14ac:dyDescent="0.2">
      <c r="D3888" s="179"/>
    </row>
    <row r="3889" spans="4:4" x14ac:dyDescent="0.2">
      <c r="D3889" s="179"/>
    </row>
    <row r="3890" spans="4:4" x14ac:dyDescent="0.2">
      <c r="D3890" s="179"/>
    </row>
    <row r="3891" spans="4:4" x14ac:dyDescent="0.2">
      <c r="D3891" s="179"/>
    </row>
    <row r="3892" spans="4:4" x14ac:dyDescent="0.2">
      <c r="D3892" s="179"/>
    </row>
    <row r="3893" spans="4:4" x14ac:dyDescent="0.2">
      <c r="D3893" s="179"/>
    </row>
    <row r="3894" spans="4:4" x14ac:dyDescent="0.2">
      <c r="D3894" s="179"/>
    </row>
    <row r="3895" spans="4:4" x14ac:dyDescent="0.2">
      <c r="D3895" s="179"/>
    </row>
    <row r="3896" spans="4:4" x14ac:dyDescent="0.2">
      <c r="D3896" s="179"/>
    </row>
    <row r="3897" spans="4:4" x14ac:dyDescent="0.2">
      <c r="D3897" s="179"/>
    </row>
    <row r="3898" spans="4:4" x14ac:dyDescent="0.2">
      <c r="D3898" s="179"/>
    </row>
    <row r="3899" spans="4:4" x14ac:dyDescent="0.2">
      <c r="D3899" s="179"/>
    </row>
    <row r="3900" spans="4:4" x14ac:dyDescent="0.2">
      <c r="D3900" s="179"/>
    </row>
    <row r="3901" spans="4:4" x14ac:dyDescent="0.2">
      <c r="D3901" s="179"/>
    </row>
    <row r="3902" spans="4:4" x14ac:dyDescent="0.2">
      <c r="D3902" s="179"/>
    </row>
    <row r="3903" spans="4:4" x14ac:dyDescent="0.2">
      <c r="D3903" s="179"/>
    </row>
    <row r="3904" spans="4:4" x14ac:dyDescent="0.2">
      <c r="D3904" s="179"/>
    </row>
    <row r="3905" spans="4:4" x14ac:dyDescent="0.2">
      <c r="D3905" s="179"/>
    </row>
    <row r="3906" spans="4:4" x14ac:dyDescent="0.2">
      <c r="D3906" s="179"/>
    </row>
    <row r="3907" spans="4:4" x14ac:dyDescent="0.2">
      <c r="D3907" s="179"/>
    </row>
    <row r="3908" spans="4:4" x14ac:dyDescent="0.2">
      <c r="D3908" s="179"/>
    </row>
    <row r="3909" spans="4:4" x14ac:dyDescent="0.2">
      <c r="D3909" s="179"/>
    </row>
    <row r="3910" spans="4:4" x14ac:dyDescent="0.2">
      <c r="D3910" s="179"/>
    </row>
    <row r="3911" spans="4:4" x14ac:dyDescent="0.2">
      <c r="D3911" s="179"/>
    </row>
    <row r="3912" spans="4:4" x14ac:dyDescent="0.2">
      <c r="D3912" s="179"/>
    </row>
    <row r="3913" spans="4:4" x14ac:dyDescent="0.2">
      <c r="D3913" s="179"/>
    </row>
    <row r="3914" spans="4:4" x14ac:dyDescent="0.2">
      <c r="D3914" s="179"/>
    </row>
    <row r="3915" spans="4:4" x14ac:dyDescent="0.2">
      <c r="D3915" s="179"/>
    </row>
    <row r="3916" spans="4:4" x14ac:dyDescent="0.2">
      <c r="D3916" s="179"/>
    </row>
    <row r="3917" spans="4:4" x14ac:dyDescent="0.2">
      <c r="D3917" s="179"/>
    </row>
    <row r="3918" spans="4:4" x14ac:dyDescent="0.2">
      <c r="D3918" s="179"/>
    </row>
    <row r="3919" spans="4:4" x14ac:dyDescent="0.2">
      <c r="D3919" s="179"/>
    </row>
    <row r="3920" spans="4:4" x14ac:dyDescent="0.2">
      <c r="D3920" s="179"/>
    </row>
    <row r="3921" spans="4:4" x14ac:dyDescent="0.2">
      <c r="D3921" s="179"/>
    </row>
    <row r="3922" spans="4:4" x14ac:dyDescent="0.2">
      <c r="D3922" s="179"/>
    </row>
    <row r="3923" spans="4:4" x14ac:dyDescent="0.2">
      <c r="D3923" s="179"/>
    </row>
    <row r="3924" spans="4:4" x14ac:dyDescent="0.2">
      <c r="D3924" s="179"/>
    </row>
    <row r="3925" spans="4:4" x14ac:dyDescent="0.2">
      <c r="D3925" s="179"/>
    </row>
    <row r="3926" spans="4:4" x14ac:dyDescent="0.2">
      <c r="D3926" s="179"/>
    </row>
    <row r="3927" spans="4:4" x14ac:dyDescent="0.2">
      <c r="D3927" s="179"/>
    </row>
    <row r="3928" spans="4:4" x14ac:dyDescent="0.2">
      <c r="D3928" s="179"/>
    </row>
    <row r="3929" spans="4:4" x14ac:dyDescent="0.2">
      <c r="D3929" s="179"/>
    </row>
    <row r="3930" spans="4:4" x14ac:dyDescent="0.2">
      <c r="D3930" s="179"/>
    </row>
    <row r="3931" spans="4:4" x14ac:dyDescent="0.2">
      <c r="D3931" s="179"/>
    </row>
    <row r="3932" spans="4:4" x14ac:dyDescent="0.2">
      <c r="D3932" s="179"/>
    </row>
    <row r="3933" spans="4:4" x14ac:dyDescent="0.2">
      <c r="D3933" s="179"/>
    </row>
    <row r="3934" spans="4:4" x14ac:dyDescent="0.2">
      <c r="D3934" s="179"/>
    </row>
    <row r="3935" spans="4:4" x14ac:dyDescent="0.2">
      <c r="D3935" s="179"/>
    </row>
    <row r="3936" spans="4:4" x14ac:dyDescent="0.2">
      <c r="D3936" s="179"/>
    </row>
    <row r="3937" spans="4:4" x14ac:dyDescent="0.2">
      <c r="D3937" s="179"/>
    </row>
    <row r="3938" spans="4:4" x14ac:dyDescent="0.2">
      <c r="D3938" s="179"/>
    </row>
    <row r="3939" spans="4:4" x14ac:dyDescent="0.2">
      <c r="D3939" s="179"/>
    </row>
    <row r="3940" spans="4:4" x14ac:dyDescent="0.2">
      <c r="D3940" s="179"/>
    </row>
    <row r="3941" spans="4:4" x14ac:dyDescent="0.2">
      <c r="D3941" s="179"/>
    </row>
    <row r="3942" spans="4:4" x14ac:dyDescent="0.2">
      <c r="D3942" s="179"/>
    </row>
    <row r="3943" spans="4:4" x14ac:dyDescent="0.2">
      <c r="D3943" s="179"/>
    </row>
    <row r="3944" spans="4:4" x14ac:dyDescent="0.2">
      <c r="D3944" s="179"/>
    </row>
    <row r="3945" spans="4:4" x14ac:dyDescent="0.2">
      <c r="D3945" s="179"/>
    </row>
    <row r="3946" spans="4:4" x14ac:dyDescent="0.2">
      <c r="D3946" s="179"/>
    </row>
    <row r="3947" spans="4:4" x14ac:dyDescent="0.2">
      <c r="D3947" s="179"/>
    </row>
    <row r="3948" spans="4:4" x14ac:dyDescent="0.2">
      <c r="D3948" s="179"/>
    </row>
    <row r="3949" spans="4:4" x14ac:dyDescent="0.2">
      <c r="D3949" s="179"/>
    </row>
    <row r="3950" spans="4:4" x14ac:dyDescent="0.2">
      <c r="D3950" s="179"/>
    </row>
    <row r="3951" spans="4:4" x14ac:dyDescent="0.2">
      <c r="D3951" s="179"/>
    </row>
    <row r="3952" spans="4:4" x14ac:dyDescent="0.2">
      <c r="D3952" s="179"/>
    </row>
    <row r="3953" spans="4:4" x14ac:dyDescent="0.2">
      <c r="D3953" s="179"/>
    </row>
    <row r="3954" spans="4:4" x14ac:dyDescent="0.2">
      <c r="D3954" s="179"/>
    </row>
    <row r="3955" spans="4:4" x14ac:dyDescent="0.2">
      <c r="D3955" s="179"/>
    </row>
    <row r="3956" spans="4:4" x14ac:dyDescent="0.2">
      <c r="D3956" s="179"/>
    </row>
    <row r="3957" spans="4:4" x14ac:dyDescent="0.2">
      <c r="D3957" s="179"/>
    </row>
    <row r="3958" spans="4:4" x14ac:dyDescent="0.2">
      <c r="D3958" s="179"/>
    </row>
    <row r="3959" spans="4:4" x14ac:dyDescent="0.2">
      <c r="D3959" s="179"/>
    </row>
    <row r="3960" spans="4:4" x14ac:dyDescent="0.2">
      <c r="D3960" s="179"/>
    </row>
    <row r="3961" spans="4:4" x14ac:dyDescent="0.2">
      <c r="D3961" s="179"/>
    </row>
    <row r="3962" spans="4:4" x14ac:dyDescent="0.2">
      <c r="D3962" s="179"/>
    </row>
    <row r="3963" spans="4:4" x14ac:dyDescent="0.2">
      <c r="D3963" s="179"/>
    </row>
    <row r="3964" spans="4:4" x14ac:dyDescent="0.2">
      <c r="D3964" s="179"/>
    </row>
    <row r="3965" spans="4:4" x14ac:dyDescent="0.2">
      <c r="D3965" s="179"/>
    </row>
    <row r="3966" spans="4:4" x14ac:dyDescent="0.2">
      <c r="D3966" s="179"/>
    </row>
    <row r="3967" spans="4:4" x14ac:dyDescent="0.2">
      <c r="D3967" s="179"/>
    </row>
    <row r="3968" spans="4:4" x14ac:dyDescent="0.2">
      <c r="D3968" s="179"/>
    </row>
    <row r="3969" spans="4:4" x14ac:dyDescent="0.2">
      <c r="D3969" s="179"/>
    </row>
    <row r="3970" spans="4:4" x14ac:dyDescent="0.2">
      <c r="D3970" s="179"/>
    </row>
    <row r="3971" spans="4:4" x14ac:dyDescent="0.2">
      <c r="D3971" s="179"/>
    </row>
    <row r="3972" spans="4:4" x14ac:dyDescent="0.2">
      <c r="D3972" s="179"/>
    </row>
    <row r="3973" spans="4:4" x14ac:dyDescent="0.2">
      <c r="D3973" s="179"/>
    </row>
    <row r="3974" spans="4:4" x14ac:dyDescent="0.2">
      <c r="D3974" s="179"/>
    </row>
    <row r="3975" spans="4:4" x14ac:dyDescent="0.2">
      <c r="D3975" s="179"/>
    </row>
    <row r="3976" spans="4:4" x14ac:dyDescent="0.2">
      <c r="D3976" s="179"/>
    </row>
    <row r="3977" spans="4:4" x14ac:dyDescent="0.2">
      <c r="D3977" s="179"/>
    </row>
    <row r="3978" spans="4:4" x14ac:dyDescent="0.2">
      <c r="D3978" s="179"/>
    </row>
    <row r="3979" spans="4:4" x14ac:dyDescent="0.2">
      <c r="D3979" s="179"/>
    </row>
    <row r="3980" spans="4:4" x14ac:dyDescent="0.2">
      <c r="D3980" s="179"/>
    </row>
    <row r="3981" spans="4:4" x14ac:dyDescent="0.2">
      <c r="D3981" s="179"/>
    </row>
    <row r="3982" spans="4:4" x14ac:dyDescent="0.2">
      <c r="D3982" s="179"/>
    </row>
    <row r="3983" spans="4:4" x14ac:dyDescent="0.2">
      <c r="D3983" s="179"/>
    </row>
    <row r="3984" spans="4:4" x14ac:dyDescent="0.2">
      <c r="D3984" s="179"/>
    </row>
    <row r="3985" spans="4:4" x14ac:dyDescent="0.2">
      <c r="D3985" s="179"/>
    </row>
    <row r="3986" spans="4:4" x14ac:dyDescent="0.2">
      <c r="D3986" s="179"/>
    </row>
    <row r="3987" spans="4:4" x14ac:dyDescent="0.2">
      <c r="D3987" s="179"/>
    </row>
    <row r="3988" spans="4:4" x14ac:dyDescent="0.2">
      <c r="D3988" s="179"/>
    </row>
    <row r="3989" spans="4:4" x14ac:dyDescent="0.2">
      <c r="D3989" s="179"/>
    </row>
    <row r="3990" spans="4:4" x14ac:dyDescent="0.2">
      <c r="D3990" s="179"/>
    </row>
    <row r="3991" spans="4:4" x14ac:dyDescent="0.2">
      <c r="D3991" s="179"/>
    </row>
    <row r="3992" spans="4:4" x14ac:dyDescent="0.2">
      <c r="D3992" s="179"/>
    </row>
    <row r="3993" spans="4:4" x14ac:dyDescent="0.2">
      <c r="D3993" s="179"/>
    </row>
    <row r="3994" spans="4:4" x14ac:dyDescent="0.2">
      <c r="D3994" s="179"/>
    </row>
    <row r="3995" spans="4:4" x14ac:dyDescent="0.2">
      <c r="D3995" s="179"/>
    </row>
    <row r="3996" spans="4:4" x14ac:dyDescent="0.2">
      <c r="D3996" s="179"/>
    </row>
    <row r="3997" spans="4:4" x14ac:dyDescent="0.2">
      <c r="D3997" s="179"/>
    </row>
    <row r="3998" spans="4:4" x14ac:dyDescent="0.2">
      <c r="D3998" s="179"/>
    </row>
    <row r="3999" spans="4:4" x14ac:dyDescent="0.2">
      <c r="D3999" s="179"/>
    </row>
    <row r="4000" spans="4:4" x14ac:dyDescent="0.2">
      <c r="D4000" s="179"/>
    </row>
    <row r="4001" spans="4:4" x14ac:dyDescent="0.2">
      <c r="D4001" s="179"/>
    </row>
    <row r="4002" spans="4:4" x14ac:dyDescent="0.2">
      <c r="D4002" s="179"/>
    </row>
    <row r="4003" spans="4:4" x14ac:dyDescent="0.2">
      <c r="D4003" s="179"/>
    </row>
    <row r="4004" spans="4:4" x14ac:dyDescent="0.2">
      <c r="D4004" s="179"/>
    </row>
    <row r="4005" spans="4:4" x14ac:dyDescent="0.2">
      <c r="D4005" s="179"/>
    </row>
    <row r="4006" spans="4:4" x14ac:dyDescent="0.2">
      <c r="D4006" s="179"/>
    </row>
    <row r="4007" spans="4:4" x14ac:dyDescent="0.2">
      <c r="D4007" s="179"/>
    </row>
    <row r="4008" spans="4:4" x14ac:dyDescent="0.2">
      <c r="D4008" s="179"/>
    </row>
    <row r="4009" spans="4:4" x14ac:dyDescent="0.2">
      <c r="D4009" s="179"/>
    </row>
    <row r="4010" spans="4:4" x14ac:dyDescent="0.2">
      <c r="D4010" s="179"/>
    </row>
    <row r="4011" spans="4:4" x14ac:dyDescent="0.2">
      <c r="D4011" s="179"/>
    </row>
    <row r="4012" spans="4:4" x14ac:dyDescent="0.2">
      <c r="D4012" s="179"/>
    </row>
    <row r="4013" spans="4:4" x14ac:dyDescent="0.2">
      <c r="D4013" s="179"/>
    </row>
    <row r="4014" spans="4:4" x14ac:dyDescent="0.2">
      <c r="D4014" s="179"/>
    </row>
    <row r="4015" spans="4:4" x14ac:dyDescent="0.2">
      <c r="D4015" s="179"/>
    </row>
    <row r="4016" spans="4:4" x14ac:dyDescent="0.2">
      <c r="D4016" s="179"/>
    </row>
    <row r="4017" spans="4:4" x14ac:dyDescent="0.2">
      <c r="D4017" s="179"/>
    </row>
    <row r="4018" spans="4:4" x14ac:dyDescent="0.2">
      <c r="D4018" s="179"/>
    </row>
    <row r="4019" spans="4:4" x14ac:dyDescent="0.2">
      <c r="D4019" s="179"/>
    </row>
    <row r="4020" spans="4:4" x14ac:dyDescent="0.2">
      <c r="D4020" s="179"/>
    </row>
    <row r="4021" spans="4:4" x14ac:dyDescent="0.2">
      <c r="D4021" s="179"/>
    </row>
    <row r="4022" spans="4:4" x14ac:dyDescent="0.2">
      <c r="D4022" s="179"/>
    </row>
    <row r="4023" spans="4:4" x14ac:dyDescent="0.2">
      <c r="D4023" s="179"/>
    </row>
    <row r="4024" spans="4:4" x14ac:dyDescent="0.2">
      <c r="D4024" s="179"/>
    </row>
    <row r="4025" spans="4:4" x14ac:dyDescent="0.2">
      <c r="D4025" s="179"/>
    </row>
    <row r="4026" spans="4:4" x14ac:dyDescent="0.2">
      <c r="D4026" s="179"/>
    </row>
    <row r="4027" spans="4:4" x14ac:dyDescent="0.2">
      <c r="D4027" s="179"/>
    </row>
    <row r="4028" spans="4:4" x14ac:dyDescent="0.2">
      <c r="D4028" s="179"/>
    </row>
    <row r="4029" spans="4:4" x14ac:dyDescent="0.2">
      <c r="D4029" s="179"/>
    </row>
    <row r="4030" spans="4:4" x14ac:dyDescent="0.2">
      <c r="D4030" s="179"/>
    </row>
    <row r="4031" spans="4:4" x14ac:dyDescent="0.2">
      <c r="D4031" s="179"/>
    </row>
    <row r="4032" spans="4:4" x14ac:dyDescent="0.2">
      <c r="D4032" s="179"/>
    </row>
    <row r="4033" spans="4:4" x14ac:dyDescent="0.2">
      <c r="D4033" s="179"/>
    </row>
    <row r="4034" spans="4:4" x14ac:dyDescent="0.2">
      <c r="D4034" s="179"/>
    </row>
    <row r="4035" spans="4:4" x14ac:dyDescent="0.2">
      <c r="D4035" s="179"/>
    </row>
    <row r="4036" spans="4:4" x14ac:dyDescent="0.2">
      <c r="D4036" s="179"/>
    </row>
    <row r="4037" spans="4:4" x14ac:dyDescent="0.2">
      <c r="D4037" s="179"/>
    </row>
    <row r="4038" spans="4:4" x14ac:dyDescent="0.2">
      <c r="D4038" s="179"/>
    </row>
    <row r="4039" spans="4:4" x14ac:dyDescent="0.2">
      <c r="D4039" s="179"/>
    </row>
    <row r="4040" spans="4:4" x14ac:dyDescent="0.2">
      <c r="D4040" s="179"/>
    </row>
    <row r="4041" spans="4:4" x14ac:dyDescent="0.2">
      <c r="D4041" s="179"/>
    </row>
    <row r="4042" spans="4:4" x14ac:dyDescent="0.2">
      <c r="D4042" s="179"/>
    </row>
    <row r="4043" spans="4:4" x14ac:dyDescent="0.2">
      <c r="D4043" s="179"/>
    </row>
    <row r="4044" spans="4:4" x14ac:dyDescent="0.2">
      <c r="D4044" s="179"/>
    </row>
    <row r="4045" spans="4:4" x14ac:dyDescent="0.2">
      <c r="D4045" s="179"/>
    </row>
    <row r="4046" spans="4:4" x14ac:dyDescent="0.2">
      <c r="D4046" s="179"/>
    </row>
    <row r="4047" spans="4:4" x14ac:dyDescent="0.2">
      <c r="D4047" s="179"/>
    </row>
    <row r="4048" spans="4:4" x14ac:dyDescent="0.2">
      <c r="D4048" s="179"/>
    </row>
    <row r="4049" spans="4:4" x14ac:dyDescent="0.2">
      <c r="D4049" s="179"/>
    </row>
    <row r="4050" spans="4:4" x14ac:dyDescent="0.2">
      <c r="D4050" s="179"/>
    </row>
    <row r="4051" spans="4:4" x14ac:dyDescent="0.2">
      <c r="D4051" s="179"/>
    </row>
    <row r="4052" spans="4:4" x14ac:dyDescent="0.2">
      <c r="D4052" s="179"/>
    </row>
    <row r="4053" spans="4:4" x14ac:dyDescent="0.2">
      <c r="D4053" s="179"/>
    </row>
    <row r="4054" spans="4:4" x14ac:dyDescent="0.2">
      <c r="D4054" s="179"/>
    </row>
    <row r="4055" spans="4:4" x14ac:dyDescent="0.2">
      <c r="D4055" s="179"/>
    </row>
    <row r="4056" spans="4:4" x14ac:dyDescent="0.2">
      <c r="D4056" s="179"/>
    </row>
    <row r="4057" spans="4:4" x14ac:dyDescent="0.2">
      <c r="D4057" s="179"/>
    </row>
    <row r="4058" spans="4:4" x14ac:dyDescent="0.2">
      <c r="D4058" s="179"/>
    </row>
    <row r="4059" spans="4:4" x14ac:dyDescent="0.2">
      <c r="D4059" s="179"/>
    </row>
    <row r="4060" spans="4:4" x14ac:dyDescent="0.2">
      <c r="D4060" s="179"/>
    </row>
    <row r="4061" spans="4:4" x14ac:dyDescent="0.2">
      <c r="D4061" s="179"/>
    </row>
    <row r="4062" spans="4:4" x14ac:dyDescent="0.2">
      <c r="D4062" s="179"/>
    </row>
    <row r="4063" spans="4:4" x14ac:dyDescent="0.2">
      <c r="D4063" s="179"/>
    </row>
    <row r="4064" spans="4:4" x14ac:dyDescent="0.2">
      <c r="D4064" s="179"/>
    </row>
    <row r="4065" spans="4:4" x14ac:dyDescent="0.2">
      <c r="D4065" s="179"/>
    </row>
    <row r="4066" spans="4:4" x14ac:dyDescent="0.2">
      <c r="D4066" s="179"/>
    </row>
    <row r="4067" spans="4:4" x14ac:dyDescent="0.2">
      <c r="D4067" s="179"/>
    </row>
    <row r="4068" spans="4:4" x14ac:dyDescent="0.2">
      <c r="D4068" s="179"/>
    </row>
    <row r="4069" spans="4:4" x14ac:dyDescent="0.2">
      <c r="D4069" s="179"/>
    </row>
    <row r="4070" spans="4:4" x14ac:dyDescent="0.2">
      <c r="D4070" s="179"/>
    </row>
    <row r="4071" spans="4:4" x14ac:dyDescent="0.2">
      <c r="D4071" s="179"/>
    </row>
    <row r="4072" spans="4:4" x14ac:dyDescent="0.2">
      <c r="D4072" s="179"/>
    </row>
    <row r="4073" spans="4:4" x14ac:dyDescent="0.2">
      <c r="D4073" s="179"/>
    </row>
    <row r="4074" spans="4:4" x14ac:dyDescent="0.2">
      <c r="D4074" s="179"/>
    </row>
    <row r="4075" spans="4:4" x14ac:dyDescent="0.2">
      <c r="D4075" s="179"/>
    </row>
    <row r="4076" spans="4:4" x14ac:dyDescent="0.2">
      <c r="D4076" s="179"/>
    </row>
    <row r="4077" spans="4:4" x14ac:dyDescent="0.2">
      <c r="D4077" s="179"/>
    </row>
    <row r="4078" spans="4:4" x14ac:dyDescent="0.2">
      <c r="D4078" s="179"/>
    </row>
    <row r="4079" spans="4:4" x14ac:dyDescent="0.2">
      <c r="D4079" s="179"/>
    </row>
    <row r="4080" spans="4:4" x14ac:dyDescent="0.2">
      <c r="D4080" s="179"/>
    </row>
    <row r="4081" spans="4:4" x14ac:dyDescent="0.2">
      <c r="D4081" s="179"/>
    </row>
    <row r="4082" spans="4:4" x14ac:dyDescent="0.2">
      <c r="D4082" s="179"/>
    </row>
    <row r="4083" spans="4:4" x14ac:dyDescent="0.2">
      <c r="D4083" s="179"/>
    </row>
    <row r="4084" spans="4:4" x14ac:dyDescent="0.2">
      <c r="D4084" s="179"/>
    </row>
    <row r="4085" spans="4:4" x14ac:dyDescent="0.2">
      <c r="D4085" s="179"/>
    </row>
    <row r="4086" spans="4:4" x14ac:dyDescent="0.2">
      <c r="D4086" s="179"/>
    </row>
    <row r="4087" spans="4:4" x14ac:dyDescent="0.2">
      <c r="D4087" s="179"/>
    </row>
    <row r="4088" spans="4:4" x14ac:dyDescent="0.2">
      <c r="D4088" s="179"/>
    </row>
    <row r="4089" spans="4:4" x14ac:dyDescent="0.2">
      <c r="D4089" s="179"/>
    </row>
    <row r="4090" spans="4:4" x14ac:dyDescent="0.2">
      <c r="D4090" s="179"/>
    </row>
    <row r="4091" spans="4:4" x14ac:dyDescent="0.2">
      <c r="D4091" s="179"/>
    </row>
    <row r="4092" spans="4:4" x14ac:dyDescent="0.2">
      <c r="D4092" s="179"/>
    </row>
    <row r="4093" spans="4:4" x14ac:dyDescent="0.2">
      <c r="D4093" s="179"/>
    </row>
    <row r="4094" spans="4:4" x14ac:dyDescent="0.2">
      <c r="D4094" s="179"/>
    </row>
    <row r="4095" spans="4:4" x14ac:dyDescent="0.2">
      <c r="D4095" s="179"/>
    </row>
    <row r="4096" spans="4:4" x14ac:dyDescent="0.2">
      <c r="D4096" s="179"/>
    </row>
    <row r="4097" spans="4:4" x14ac:dyDescent="0.2">
      <c r="D4097" s="179"/>
    </row>
    <row r="4098" spans="4:4" x14ac:dyDescent="0.2">
      <c r="D4098" s="179"/>
    </row>
    <row r="4099" spans="4:4" x14ac:dyDescent="0.2">
      <c r="D4099" s="179"/>
    </row>
    <row r="4100" spans="4:4" x14ac:dyDescent="0.2">
      <c r="D4100" s="179"/>
    </row>
    <row r="4101" spans="4:4" x14ac:dyDescent="0.2">
      <c r="D4101" s="179"/>
    </row>
    <row r="4102" spans="4:4" x14ac:dyDescent="0.2">
      <c r="D4102" s="179"/>
    </row>
    <row r="4103" spans="4:4" x14ac:dyDescent="0.2">
      <c r="D4103" s="179"/>
    </row>
    <row r="4104" spans="4:4" x14ac:dyDescent="0.2">
      <c r="D4104" s="179"/>
    </row>
    <row r="4105" spans="4:4" x14ac:dyDescent="0.2">
      <c r="D4105" s="179"/>
    </row>
    <row r="4106" spans="4:4" x14ac:dyDescent="0.2">
      <c r="D4106" s="179"/>
    </row>
    <row r="4107" spans="4:4" x14ac:dyDescent="0.2">
      <c r="D4107" s="179"/>
    </row>
    <row r="4108" spans="4:4" x14ac:dyDescent="0.2">
      <c r="D4108" s="179"/>
    </row>
    <row r="4109" spans="4:4" x14ac:dyDescent="0.2">
      <c r="D4109" s="179"/>
    </row>
    <row r="4110" spans="4:4" x14ac:dyDescent="0.2">
      <c r="D4110" s="179"/>
    </row>
    <row r="4111" spans="4:4" x14ac:dyDescent="0.2">
      <c r="D4111" s="179"/>
    </row>
    <row r="4112" spans="4:4" x14ac:dyDescent="0.2">
      <c r="D4112" s="179"/>
    </row>
    <row r="4113" spans="4:4" x14ac:dyDescent="0.2">
      <c r="D4113" s="179"/>
    </row>
    <row r="4114" spans="4:4" x14ac:dyDescent="0.2">
      <c r="D4114" s="179"/>
    </row>
    <row r="4115" spans="4:4" x14ac:dyDescent="0.2">
      <c r="D4115" s="179"/>
    </row>
    <row r="4116" spans="4:4" x14ac:dyDescent="0.2">
      <c r="D4116" s="179"/>
    </row>
    <row r="4117" spans="4:4" x14ac:dyDescent="0.2">
      <c r="D4117" s="179"/>
    </row>
    <row r="4118" spans="4:4" x14ac:dyDescent="0.2">
      <c r="D4118" s="179"/>
    </row>
    <row r="4119" spans="4:4" x14ac:dyDescent="0.2">
      <c r="D4119" s="179"/>
    </row>
    <row r="4120" spans="4:4" x14ac:dyDescent="0.2">
      <c r="D4120" s="179"/>
    </row>
    <row r="4121" spans="4:4" x14ac:dyDescent="0.2">
      <c r="D4121" s="179"/>
    </row>
    <row r="4122" spans="4:4" x14ac:dyDescent="0.2">
      <c r="D4122" s="179"/>
    </row>
    <row r="4123" spans="4:4" x14ac:dyDescent="0.2">
      <c r="D4123" s="179"/>
    </row>
    <row r="4124" spans="4:4" x14ac:dyDescent="0.2">
      <c r="D4124" s="179"/>
    </row>
    <row r="4125" spans="4:4" x14ac:dyDescent="0.2">
      <c r="D4125" s="179"/>
    </row>
    <row r="4126" spans="4:4" x14ac:dyDescent="0.2">
      <c r="D4126" s="179"/>
    </row>
    <row r="4127" spans="4:4" x14ac:dyDescent="0.2">
      <c r="D4127" s="179"/>
    </row>
    <row r="4128" spans="4:4" x14ac:dyDescent="0.2">
      <c r="D4128" s="179"/>
    </row>
    <row r="4129" spans="4:4" x14ac:dyDescent="0.2">
      <c r="D4129" s="179"/>
    </row>
    <row r="4130" spans="4:4" x14ac:dyDescent="0.2">
      <c r="D4130" s="179"/>
    </row>
    <row r="4131" spans="4:4" x14ac:dyDescent="0.2">
      <c r="D4131" s="179"/>
    </row>
    <row r="4132" spans="4:4" x14ac:dyDescent="0.2">
      <c r="D4132" s="179"/>
    </row>
    <row r="4133" spans="4:4" x14ac:dyDescent="0.2">
      <c r="D4133" s="179"/>
    </row>
    <row r="4134" spans="4:4" x14ac:dyDescent="0.2">
      <c r="D4134" s="179"/>
    </row>
    <row r="4135" spans="4:4" x14ac:dyDescent="0.2">
      <c r="D4135" s="179"/>
    </row>
    <row r="4136" spans="4:4" x14ac:dyDescent="0.2">
      <c r="D4136" s="179"/>
    </row>
    <row r="4137" spans="4:4" x14ac:dyDescent="0.2">
      <c r="D4137" s="179"/>
    </row>
    <row r="4138" spans="4:4" x14ac:dyDescent="0.2">
      <c r="D4138" s="179"/>
    </row>
    <row r="4139" spans="4:4" x14ac:dyDescent="0.2">
      <c r="D4139" s="179"/>
    </row>
    <row r="4140" spans="4:4" x14ac:dyDescent="0.2">
      <c r="D4140" s="179"/>
    </row>
    <row r="4141" spans="4:4" x14ac:dyDescent="0.2">
      <c r="D4141" s="179"/>
    </row>
    <row r="4142" spans="4:4" x14ac:dyDescent="0.2">
      <c r="D4142" s="179"/>
    </row>
    <row r="4143" spans="4:4" x14ac:dyDescent="0.2">
      <c r="D4143" s="179"/>
    </row>
    <row r="4144" spans="4:4" x14ac:dyDescent="0.2">
      <c r="D4144" s="179"/>
    </row>
    <row r="4145" spans="4:4" x14ac:dyDescent="0.2">
      <c r="D4145" s="179"/>
    </row>
    <row r="4146" spans="4:4" x14ac:dyDescent="0.2">
      <c r="D4146" s="179"/>
    </row>
    <row r="4147" spans="4:4" x14ac:dyDescent="0.2">
      <c r="D4147" s="179"/>
    </row>
    <row r="4148" spans="4:4" x14ac:dyDescent="0.2">
      <c r="D4148" s="179"/>
    </row>
    <row r="4149" spans="4:4" x14ac:dyDescent="0.2">
      <c r="D4149" s="179"/>
    </row>
    <row r="4150" spans="4:4" x14ac:dyDescent="0.2">
      <c r="D4150" s="179"/>
    </row>
    <row r="4151" spans="4:4" x14ac:dyDescent="0.2">
      <c r="D4151" s="179"/>
    </row>
    <row r="4152" spans="4:4" x14ac:dyDescent="0.2">
      <c r="D4152" s="179"/>
    </row>
    <row r="4153" spans="4:4" x14ac:dyDescent="0.2">
      <c r="D4153" s="179"/>
    </row>
    <row r="4154" spans="4:4" x14ac:dyDescent="0.2">
      <c r="D4154" s="179"/>
    </row>
    <row r="4155" spans="4:4" x14ac:dyDescent="0.2">
      <c r="D4155" s="179"/>
    </row>
    <row r="4156" spans="4:4" x14ac:dyDescent="0.2">
      <c r="D4156" s="179"/>
    </row>
    <row r="4157" spans="4:4" x14ac:dyDescent="0.2">
      <c r="D4157" s="179"/>
    </row>
    <row r="4158" spans="4:4" x14ac:dyDescent="0.2">
      <c r="D4158" s="179"/>
    </row>
    <row r="4159" spans="4:4" x14ac:dyDescent="0.2">
      <c r="D4159" s="179"/>
    </row>
    <row r="4160" spans="4:4" x14ac:dyDescent="0.2">
      <c r="D4160" s="179"/>
    </row>
    <row r="4161" spans="4:4" x14ac:dyDescent="0.2">
      <c r="D4161" s="179"/>
    </row>
    <row r="4162" spans="4:4" x14ac:dyDescent="0.2">
      <c r="D4162" s="179"/>
    </row>
    <row r="4163" spans="4:4" x14ac:dyDescent="0.2">
      <c r="D4163" s="179"/>
    </row>
    <row r="4164" spans="4:4" x14ac:dyDescent="0.2">
      <c r="D4164" s="179"/>
    </row>
    <row r="4165" spans="4:4" x14ac:dyDescent="0.2">
      <c r="D4165" s="179"/>
    </row>
    <row r="4166" spans="4:4" x14ac:dyDescent="0.2">
      <c r="D4166" s="179"/>
    </row>
    <row r="4167" spans="4:4" x14ac:dyDescent="0.2">
      <c r="D4167" s="179"/>
    </row>
    <row r="4168" spans="4:4" x14ac:dyDescent="0.2">
      <c r="D4168" s="179"/>
    </row>
    <row r="4169" spans="4:4" x14ac:dyDescent="0.2">
      <c r="D4169" s="179"/>
    </row>
    <row r="4170" spans="4:4" x14ac:dyDescent="0.2">
      <c r="D4170" s="179"/>
    </row>
    <row r="4171" spans="4:4" x14ac:dyDescent="0.2">
      <c r="D4171" s="179"/>
    </row>
    <row r="4172" spans="4:4" x14ac:dyDescent="0.2">
      <c r="D4172" s="179"/>
    </row>
    <row r="4173" spans="4:4" x14ac:dyDescent="0.2">
      <c r="D4173" s="179"/>
    </row>
    <row r="4174" spans="4:4" x14ac:dyDescent="0.2">
      <c r="D4174" s="179"/>
    </row>
    <row r="4175" spans="4:4" x14ac:dyDescent="0.2">
      <c r="D4175" s="179"/>
    </row>
    <row r="4176" spans="4:4" x14ac:dyDescent="0.2">
      <c r="D4176" s="179"/>
    </row>
    <row r="4177" spans="4:4" x14ac:dyDescent="0.2">
      <c r="D4177" s="179"/>
    </row>
    <row r="4178" spans="4:4" x14ac:dyDescent="0.2">
      <c r="D4178" s="179"/>
    </row>
    <row r="4179" spans="4:4" x14ac:dyDescent="0.2">
      <c r="D4179" s="179"/>
    </row>
    <row r="4180" spans="4:4" x14ac:dyDescent="0.2">
      <c r="D4180" s="179"/>
    </row>
    <row r="4181" spans="4:4" x14ac:dyDescent="0.2">
      <c r="D4181" s="179"/>
    </row>
    <row r="4182" spans="4:4" x14ac:dyDescent="0.2">
      <c r="D4182" s="179"/>
    </row>
    <row r="4183" spans="4:4" x14ac:dyDescent="0.2">
      <c r="D4183" s="179"/>
    </row>
    <row r="4184" spans="4:4" x14ac:dyDescent="0.2">
      <c r="D4184" s="179"/>
    </row>
    <row r="4185" spans="4:4" x14ac:dyDescent="0.2">
      <c r="D4185" s="179"/>
    </row>
    <row r="4186" spans="4:4" x14ac:dyDescent="0.2">
      <c r="D4186" s="179"/>
    </row>
    <row r="4187" spans="4:4" x14ac:dyDescent="0.2">
      <c r="D4187" s="179"/>
    </row>
    <row r="4188" spans="4:4" x14ac:dyDescent="0.2">
      <c r="D4188" s="179"/>
    </row>
    <row r="4189" spans="4:4" x14ac:dyDescent="0.2">
      <c r="D4189" s="179"/>
    </row>
    <row r="4190" spans="4:4" x14ac:dyDescent="0.2">
      <c r="D4190" s="179"/>
    </row>
    <row r="4191" spans="4:4" x14ac:dyDescent="0.2">
      <c r="D4191" s="179"/>
    </row>
    <row r="4192" spans="4:4" x14ac:dyDescent="0.2">
      <c r="D4192" s="179"/>
    </row>
    <row r="4193" spans="4:4" x14ac:dyDescent="0.2">
      <c r="D4193" s="179"/>
    </row>
    <row r="4194" spans="4:4" x14ac:dyDescent="0.2">
      <c r="D4194" s="179"/>
    </row>
    <row r="4195" spans="4:4" x14ac:dyDescent="0.2">
      <c r="D4195" s="179"/>
    </row>
    <row r="4196" spans="4:4" x14ac:dyDescent="0.2">
      <c r="D4196" s="179"/>
    </row>
    <row r="4197" spans="4:4" x14ac:dyDescent="0.2">
      <c r="D4197" s="179"/>
    </row>
    <row r="4198" spans="4:4" x14ac:dyDescent="0.2">
      <c r="D4198" s="179"/>
    </row>
    <row r="4199" spans="4:4" x14ac:dyDescent="0.2">
      <c r="D4199" s="179"/>
    </row>
    <row r="4200" spans="4:4" x14ac:dyDescent="0.2">
      <c r="D4200" s="179"/>
    </row>
    <row r="4201" spans="4:4" x14ac:dyDescent="0.2">
      <c r="D4201" s="179"/>
    </row>
    <row r="4202" spans="4:4" x14ac:dyDescent="0.2">
      <c r="D4202" s="179"/>
    </row>
    <row r="4203" spans="4:4" x14ac:dyDescent="0.2">
      <c r="D4203" s="179"/>
    </row>
    <row r="4204" spans="4:4" x14ac:dyDescent="0.2">
      <c r="D4204" s="179"/>
    </row>
    <row r="4205" spans="4:4" x14ac:dyDescent="0.2">
      <c r="D4205" s="179"/>
    </row>
    <row r="4206" spans="4:4" x14ac:dyDescent="0.2">
      <c r="D4206" s="179"/>
    </row>
    <row r="4207" spans="4:4" x14ac:dyDescent="0.2">
      <c r="D4207" s="179"/>
    </row>
    <row r="4208" spans="4:4" x14ac:dyDescent="0.2">
      <c r="D4208" s="179"/>
    </row>
    <row r="4209" spans="4:4" x14ac:dyDescent="0.2">
      <c r="D4209" s="179"/>
    </row>
    <row r="4210" spans="4:4" x14ac:dyDescent="0.2">
      <c r="D4210" s="179"/>
    </row>
    <row r="4211" spans="4:4" x14ac:dyDescent="0.2">
      <c r="D4211" s="179"/>
    </row>
    <row r="4212" spans="4:4" x14ac:dyDescent="0.2">
      <c r="D4212" s="179"/>
    </row>
    <row r="4213" spans="4:4" x14ac:dyDescent="0.2">
      <c r="D4213" s="179"/>
    </row>
    <row r="4214" spans="4:4" x14ac:dyDescent="0.2">
      <c r="D4214" s="179"/>
    </row>
    <row r="4215" spans="4:4" x14ac:dyDescent="0.2">
      <c r="D4215" s="179"/>
    </row>
    <row r="4216" spans="4:4" x14ac:dyDescent="0.2">
      <c r="D4216" s="179"/>
    </row>
    <row r="4217" spans="4:4" x14ac:dyDescent="0.2">
      <c r="D4217" s="179"/>
    </row>
    <row r="4218" spans="4:4" x14ac:dyDescent="0.2">
      <c r="D4218" s="179"/>
    </row>
    <row r="4219" spans="4:4" x14ac:dyDescent="0.2">
      <c r="D4219" s="179"/>
    </row>
    <row r="4220" spans="4:4" x14ac:dyDescent="0.2">
      <c r="D4220" s="179"/>
    </row>
    <row r="4221" spans="4:4" x14ac:dyDescent="0.2">
      <c r="D4221" s="179"/>
    </row>
    <row r="4222" spans="4:4" x14ac:dyDescent="0.2">
      <c r="D4222" s="179"/>
    </row>
    <row r="4223" spans="4:4" x14ac:dyDescent="0.2">
      <c r="D4223" s="179"/>
    </row>
    <row r="4224" spans="4:4" x14ac:dyDescent="0.2">
      <c r="D4224" s="179"/>
    </row>
    <row r="4225" spans="4:4" x14ac:dyDescent="0.2">
      <c r="D4225" s="179"/>
    </row>
    <row r="4226" spans="4:4" x14ac:dyDescent="0.2">
      <c r="D4226" s="179"/>
    </row>
    <row r="4227" spans="4:4" x14ac:dyDescent="0.2">
      <c r="D4227" s="179"/>
    </row>
    <row r="4228" spans="4:4" x14ac:dyDescent="0.2">
      <c r="D4228" s="179"/>
    </row>
    <row r="4229" spans="4:4" x14ac:dyDescent="0.2">
      <c r="D4229" s="179"/>
    </row>
    <row r="4230" spans="4:4" x14ac:dyDescent="0.2">
      <c r="D4230" s="179"/>
    </row>
    <row r="4231" spans="4:4" x14ac:dyDescent="0.2">
      <c r="D4231" s="179"/>
    </row>
    <row r="4232" spans="4:4" x14ac:dyDescent="0.2">
      <c r="D4232" s="179"/>
    </row>
    <row r="4233" spans="4:4" x14ac:dyDescent="0.2">
      <c r="D4233" s="179"/>
    </row>
    <row r="4234" spans="4:4" x14ac:dyDescent="0.2">
      <c r="D4234" s="179"/>
    </row>
    <row r="4235" spans="4:4" x14ac:dyDescent="0.2">
      <c r="D4235" s="179"/>
    </row>
    <row r="4236" spans="4:4" x14ac:dyDescent="0.2">
      <c r="D4236" s="179"/>
    </row>
    <row r="4237" spans="4:4" x14ac:dyDescent="0.2">
      <c r="D4237" s="179"/>
    </row>
    <row r="4238" spans="4:4" x14ac:dyDescent="0.2">
      <c r="D4238" s="179"/>
    </row>
    <row r="4239" spans="4:4" x14ac:dyDescent="0.2">
      <c r="D4239" s="179"/>
    </row>
    <row r="4240" spans="4:4" x14ac:dyDescent="0.2">
      <c r="D4240" s="179"/>
    </row>
    <row r="4241" spans="4:4" x14ac:dyDescent="0.2">
      <c r="D4241" s="179"/>
    </row>
    <row r="4242" spans="4:4" x14ac:dyDescent="0.2">
      <c r="D4242" s="179"/>
    </row>
    <row r="4243" spans="4:4" x14ac:dyDescent="0.2">
      <c r="D4243" s="179"/>
    </row>
    <row r="4244" spans="4:4" x14ac:dyDescent="0.2">
      <c r="D4244" s="179"/>
    </row>
    <row r="4245" spans="4:4" x14ac:dyDescent="0.2">
      <c r="D4245" s="179"/>
    </row>
    <row r="4246" spans="4:4" x14ac:dyDescent="0.2">
      <c r="D4246" s="179"/>
    </row>
    <row r="4247" spans="4:4" x14ac:dyDescent="0.2">
      <c r="D4247" s="179"/>
    </row>
    <row r="4248" spans="4:4" x14ac:dyDescent="0.2">
      <c r="D4248" s="179"/>
    </row>
    <row r="4249" spans="4:4" x14ac:dyDescent="0.2">
      <c r="D4249" s="179"/>
    </row>
    <row r="4250" spans="4:4" x14ac:dyDescent="0.2">
      <c r="D4250" s="179"/>
    </row>
    <row r="4251" spans="4:4" x14ac:dyDescent="0.2">
      <c r="D4251" s="179"/>
    </row>
    <row r="4252" spans="4:4" x14ac:dyDescent="0.2">
      <c r="D4252" s="179"/>
    </row>
    <row r="4253" spans="4:4" x14ac:dyDescent="0.2">
      <c r="D4253" s="179"/>
    </row>
    <row r="4254" spans="4:4" x14ac:dyDescent="0.2">
      <c r="D4254" s="179"/>
    </row>
    <row r="4255" spans="4:4" x14ac:dyDescent="0.2">
      <c r="D4255" s="179"/>
    </row>
    <row r="4256" spans="4:4" x14ac:dyDescent="0.2">
      <c r="D4256" s="179"/>
    </row>
    <row r="4257" spans="4:4" x14ac:dyDescent="0.2">
      <c r="D4257" s="179"/>
    </row>
    <row r="4258" spans="4:4" x14ac:dyDescent="0.2">
      <c r="D4258" s="179"/>
    </row>
    <row r="4259" spans="4:4" x14ac:dyDescent="0.2">
      <c r="D4259" s="179"/>
    </row>
    <row r="4260" spans="4:4" x14ac:dyDescent="0.2">
      <c r="D4260" s="179"/>
    </row>
    <row r="4261" spans="4:4" x14ac:dyDescent="0.2">
      <c r="D4261" s="179"/>
    </row>
    <row r="4262" spans="4:4" x14ac:dyDescent="0.2">
      <c r="D4262" s="179"/>
    </row>
    <row r="4263" spans="4:4" x14ac:dyDescent="0.2">
      <c r="D4263" s="179"/>
    </row>
    <row r="4264" spans="4:4" x14ac:dyDescent="0.2">
      <c r="D4264" s="179"/>
    </row>
    <row r="4265" spans="4:4" x14ac:dyDescent="0.2">
      <c r="D4265" s="179"/>
    </row>
    <row r="4266" spans="4:4" x14ac:dyDescent="0.2">
      <c r="D4266" s="179"/>
    </row>
    <row r="4267" spans="4:4" x14ac:dyDescent="0.2">
      <c r="D4267" s="179"/>
    </row>
    <row r="4268" spans="4:4" x14ac:dyDescent="0.2">
      <c r="D4268" s="179"/>
    </row>
    <row r="4269" spans="4:4" x14ac:dyDescent="0.2">
      <c r="D4269" s="179"/>
    </row>
    <row r="4270" spans="4:4" x14ac:dyDescent="0.2">
      <c r="D4270" s="179"/>
    </row>
    <row r="4271" spans="4:4" x14ac:dyDescent="0.2">
      <c r="D4271" s="179"/>
    </row>
    <row r="4272" spans="4:4" x14ac:dyDescent="0.2">
      <c r="D4272" s="179"/>
    </row>
    <row r="4273" spans="4:4" x14ac:dyDescent="0.2">
      <c r="D4273" s="179"/>
    </row>
    <row r="4274" spans="4:4" x14ac:dyDescent="0.2">
      <c r="D4274" s="179"/>
    </row>
    <row r="4275" spans="4:4" x14ac:dyDescent="0.2">
      <c r="D4275" s="179"/>
    </row>
    <row r="4276" spans="4:4" x14ac:dyDescent="0.2">
      <c r="D4276" s="179"/>
    </row>
    <row r="4277" spans="4:4" x14ac:dyDescent="0.2">
      <c r="D4277" s="179"/>
    </row>
    <row r="4278" spans="4:4" x14ac:dyDescent="0.2">
      <c r="D4278" s="179"/>
    </row>
    <row r="4279" spans="4:4" x14ac:dyDescent="0.2">
      <c r="D4279" s="179"/>
    </row>
    <row r="4280" spans="4:4" x14ac:dyDescent="0.2">
      <c r="D4280" s="179"/>
    </row>
    <row r="4281" spans="4:4" x14ac:dyDescent="0.2">
      <c r="D4281" s="179"/>
    </row>
    <row r="4282" spans="4:4" x14ac:dyDescent="0.2">
      <c r="D4282" s="179"/>
    </row>
    <row r="4283" spans="4:4" x14ac:dyDescent="0.2">
      <c r="D4283" s="179"/>
    </row>
    <row r="4284" spans="4:4" x14ac:dyDescent="0.2">
      <c r="D4284" s="179"/>
    </row>
    <row r="4285" spans="4:4" x14ac:dyDescent="0.2">
      <c r="D4285" s="179"/>
    </row>
    <row r="4286" spans="4:4" x14ac:dyDescent="0.2">
      <c r="D4286" s="179"/>
    </row>
    <row r="4287" spans="4:4" x14ac:dyDescent="0.2">
      <c r="D4287" s="179"/>
    </row>
    <row r="4288" spans="4:4" x14ac:dyDescent="0.2">
      <c r="D4288" s="179"/>
    </row>
    <row r="4289" spans="4:4" x14ac:dyDescent="0.2">
      <c r="D4289" s="179"/>
    </row>
    <row r="4290" spans="4:4" x14ac:dyDescent="0.2">
      <c r="D4290" s="179"/>
    </row>
    <row r="4291" spans="4:4" x14ac:dyDescent="0.2">
      <c r="D4291" s="179"/>
    </row>
    <row r="4292" spans="4:4" x14ac:dyDescent="0.2">
      <c r="D4292" s="179"/>
    </row>
    <row r="4293" spans="4:4" x14ac:dyDescent="0.2">
      <c r="D4293" s="179"/>
    </row>
    <row r="4294" spans="4:4" x14ac:dyDescent="0.2">
      <c r="D4294" s="179"/>
    </row>
    <row r="4295" spans="4:4" x14ac:dyDescent="0.2">
      <c r="D4295" s="179"/>
    </row>
    <row r="4296" spans="4:4" x14ac:dyDescent="0.2">
      <c r="D4296" s="179"/>
    </row>
    <row r="4297" spans="4:4" x14ac:dyDescent="0.2">
      <c r="D4297" s="179"/>
    </row>
    <row r="4298" spans="4:4" x14ac:dyDescent="0.2">
      <c r="D4298" s="179"/>
    </row>
    <row r="4299" spans="4:4" x14ac:dyDescent="0.2">
      <c r="D4299" s="179"/>
    </row>
    <row r="4300" spans="4:4" x14ac:dyDescent="0.2">
      <c r="D4300" s="179"/>
    </row>
    <row r="4301" spans="4:4" x14ac:dyDescent="0.2">
      <c r="D4301" s="179"/>
    </row>
    <row r="4302" spans="4:4" x14ac:dyDescent="0.2">
      <c r="D4302" s="179"/>
    </row>
    <row r="4303" spans="4:4" x14ac:dyDescent="0.2">
      <c r="D4303" s="179"/>
    </row>
    <row r="4304" spans="4:4" x14ac:dyDescent="0.2">
      <c r="D4304" s="179"/>
    </row>
    <row r="4305" spans="4:4" x14ac:dyDescent="0.2">
      <c r="D4305" s="179"/>
    </row>
    <row r="4306" spans="4:4" x14ac:dyDescent="0.2">
      <c r="D4306" s="179"/>
    </row>
    <row r="4307" spans="4:4" x14ac:dyDescent="0.2">
      <c r="D4307" s="179"/>
    </row>
    <row r="4308" spans="4:4" x14ac:dyDescent="0.2">
      <c r="D4308" s="179"/>
    </row>
    <row r="4309" spans="4:4" x14ac:dyDescent="0.2">
      <c r="D4309" s="179"/>
    </row>
    <row r="4310" spans="4:4" x14ac:dyDescent="0.2">
      <c r="D4310" s="179"/>
    </row>
    <row r="4311" spans="4:4" x14ac:dyDescent="0.2">
      <c r="D4311" s="179"/>
    </row>
    <row r="4312" spans="4:4" x14ac:dyDescent="0.2">
      <c r="D4312" s="179"/>
    </row>
    <row r="4313" spans="4:4" x14ac:dyDescent="0.2">
      <c r="D4313" s="179"/>
    </row>
    <row r="4314" spans="4:4" x14ac:dyDescent="0.2">
      <c r="D4314" s="179"/>
    </row>
    <row r="4315" spans="4:4" x14ac:dyDescent="0.2">
      <c r="D4315" s="179"/>
    </row>
    <row r="4316" spans="4:4" x14ac:dyDescent="0.2">
      <c r="D4316" s="179"/>
    </row>
    <row r="4317" spans="4:4" x14ac:dyDescent="0.2">
      <c r="D4317" s="179"/>
    </row>
    <row r="4318" spans="4:4" x14ac:dyDescent="0.2">
      <c r="D4318" s="179"/>
    </row>
    <row r="4319" spans="4:4" x14ac:dyDescent="0.2">
      <c r="D4319" s="179"/>
    </row>
    <row r="4320" spans="4:4" x14ac:dyDescent="0.2">
      <c r="D4320" s="179"/>
    </row>
    <row r="4321" spans="4:4" x14ac:dyDescent="0.2">
      <c r="D4321" s="179"/>
    </row>
    <row r="4322" spans="4:4" x14ac:dyDescent="0.2">
      <c r="D4322" s="179"/>
    </row>
    <row r="4323" spans="4:4" x14ac:dyDescent="0.2">
      <c r="D4323" s="179"/>
    </row>
    <row r="4324" spans="4:4" x14ac:dyDescent="0.2">
      <c r="D4324" s="179"/>
    </row>
    <row r="4325" spans="4:4" x14ac:dyDescent="0.2">
      <c r="D4325" s="179"/>
    </row>
    <row r="4326" spans="4:4" x14ac:dyDescent="0.2">
      <c r="D4326" s="179"/>
    </row>
    <row r="4327" spans="4:4" x14ac:dyDescent="0.2">
      <c r="D4327" s="179"/>
    </row>
    <row r="4328" spans="4:4" x14ac:dyDescent="0.2">
      <c r="D4328" s="179"/>
    </row>
    <row r="4329" spans="4:4" x14ac:dyDescent="0.2">
      <c r="D4329" s="179"/>
    </row>
    <row r="4330" spans="4:4" x14ac:dyDescent="0.2">
      <c r="D4330" s="179"/>
    </row>
    <row r="4331" spans="4:4" x14ac:dyDescent="0.2">
      <c r="D4331" s="179"/>
    </row>
    <row r="4332" spans="4:4" x14ac:dyDescent="0.2">
      <c r="D4332" s="179"/>
    </row>
    <row r="4333" spans="4:4" x14ac:dyDescent="0.2">
      <c r="D4333" s="179"/>
    </row>
    <row r="4334" spans="4:4" x14ac:dyDescent="0.2">
      <c r="D4334" s="179"/>
    </row>
    <row r="4335" spans="4:4" x14ac:dyDescent="0.2">
      <c r="D4335" s="179"/>
    </row>
    <row r="4336" spans="4:4" x14ac:dyDescent="0.2">
      <c r="D4336" s="179"/>
    </row>
    <row r="4337" spans="4:4" x14ac:dyDescent="0.2">
      <c r="D4337" s="179"/>
    </row>
    <row r="4338" spans="4:4" x14ac:dyDescent="0.2">
      <c r="D4338" s="179"/>
    </row>
    <row r="4339" spans="4:4" x14ac:dyDescent="0.2">
      <c r="D4339" s="179"/>
    </row>
    <row r="4340" spans="4:4" x14ac:dyDescent="0.2">
      <c r="D4340" s="179"/>
    </row>
    <row r="4341" spans="4:4" x14ac:dyDescent="0.2">
      <c r="D4341" s="179"/>
    </row>
    <row r="4342" spans="4:4" x14ac:dyDescent="0.2">
      <c r="D4342" s="179"/>
    </row>
    <row r="4343" spans="4:4" x14ac:dyDescent="0.2">
      <c r="D4343" s="179"/>
    </row>
    <row r="4344" spans="4:4" x14ac:dyDescent="0.2">
      <c r="D4344" s="179"/>
    </row>
    <row r="4345" spans="4:4" x14ac:dyDescent="0.2">
      <c r="D4345" s="179"/>
    </row>
    <row r="4346" spans="4:4" x14ac:dyDescent="0.2">
      <c r="D4346" s="179"/>
    </row>
    <row r="4347" spans="4:4" x14ac:dyDescent="0.2">
      <c r="D4347" s="179"/>
    </row>
    <row r="4348" spans="4:4" x14ac:dyDescent="0.2">
      <c r="D4348" s="179"/>
    </row>
    <row r="4349" spans="4:4" x14ac:dyDescent="0.2">
      <c r="D4349" s="179"/>
    </row>
    <row r="4350" spans="4:4" x14ac:dyDescent="0.2">
      <c r="D4350" s="179"/>
    </row>
    <row r="4351" spans="4:4" x14ac:dyDescent="0.2">
      <c r="D4351" s="179"/>
    </row>
    <row r="4352" spans="4:4" x14ac:dyDescent="0.2">
      <c r="D4352" s="179"/>
    </row>
    <row r="4353" spans="4:4" x14ac:dyDescent="0.2">
      <c r="D4353" s="179"/>
    </row>
    <row r="4354" spans="4:4" x14ac:dyDescent="0.2">
      <c r="D4354" s="179"/>
    </row>
    <row r="4355" spans="4:4" x14ac:dyDescent="0.2">
      <c r="D4355" s="179"/>
    </row>
    <row r="4356" spans="4:4" x14ac:dyDescent="0.2">
      <c r="D4356" s="179"/>
    </row>
    <row r="4357" spans="4:4" x14ac:dyDescent="0.2">
      <c r="D4357" s="179"/>
    </row>
    <row r="4358" spans="4:4" x14ac:dyDescent="0.2">
      <c r="D4358" s="179"/>
    </row>
    <row r="4359" spans="4:4" x14ac:dyDescent="0.2">
      <c r="D4359" s="179"/>
    </row>
    <row r="4360" spans="4:4" x14ac:dyDescent="0.2">
      <c r="D4360" s="179"/>
    </row>
    <row r="4361" spans="4:4" x14ac:dyDescent="0.2">
      <c r="D4361" s="179"/>
    </row>
    <row r="4362" spans="4:4" x14ac:dyDescent="0.2">
      <c r="D4362" s="179"/>
    </row>
    <row r="4363" spans="4:4" x14ac:dyDescent="0.2">
      <c r="D4363" s="179"/>
    </row>
    <row r="4364" spans="4:4" x14ac:dyDescent="0.2">
      <c r="D4364" s="179"/>
    </row>
    <row r="4365" spans="4:4" x14ac:dyDescent="0.2">
      <c r="D4365" s="179"/>
    </row>
    <row r="4366" spans="4:4" x14ac:dyDescent="0.2">
      <c r="D4366" s="179"/>
    </row>
    <row r="4367" spans="4:4" x14ac:dyDescent="0.2">
      <c r="D4367" s="179"/>
    </row>
    <row r="4368" spans="4:4" x14ac:dyDescent="0.2">
      <c r="D4368" s="179"/>
    </row>
    <row r="4369" spans="4:4" x14ac:dyDescent="0.2">
      <c r="D4369" s="179"/>
    </row>
    <row r="4370" spans="4:4" x14ac:dyDescent="0.2">
      <c r="D4370" s="179"/>
    </row>
    <row r="4371" spans="4:4" x14ac:dyDescent="0.2">
      <c r="D4371" s="179"/>
    </row>
    <row r="4372" spans="4:4" x14ac:dyDescent="0.2">
      <c r="D4372" s="179"/>
    </row>
    <row r="4373" spans="4:4" x14ac:dyDescent="0.2">
      <c r="D4373" s="179"/>
    </row>
    <row r="4374" spans="4:4" x14ac:dyDescent="0.2">
      <c r="D4374" s="179"/>
    </row>
    <row r="4375" spans="4:4" x14ac:dyDescent="0.2">
      <c r="D4375" s="179"/>
    </row>
    <row r="4376" spans="4:4" x14ac:dyDescent="0.2">
      <c r="D4376" s="179"/>
    </row>
    <row r="4377" spans="4:4" x14ac:dyDescent="0.2">
      <c r="D4377" s="179"/>
    </row>
    <row r="4378" spans="4:4" x14ac:dyDescent="0.2">
      <c r="D4378" s="179"/>
    </row>
    <row r="4379" spans="4:4" x14ac:dyDescent="0.2">
      <c r="D4379" s="179"/>
    </row>
    <row r="4380" spans="4:4" x14ac:dyDescent="0.2">
      <c r="D4380" s="179"/>
    </row>
    <row r="4381" spans="4:4" x14ac:dyDescent="0.2">
      <c r="D4381" s="179"/>
    </row>
    <row r="4382" spans="4:4" x14ac:dyDescent="0.2">
      <c r="D4382" s="179"/>
    </row>
    <row r="4383" spans="4:4" x14ac:dyDescent="0.2">
      <c r="D4383" s="179"/>
    </row>
    <row r="4384" spans="4:4" x14ac:dyDescent="0.2">
      <c r="D4384" s="179"/>
    </row>
    <row r="4385" spans="4:4" x14ac:dyDescent="0.2">
      <c r="D4385" s="179"/>
    </row>
    <row r="4386" spans="4:4" x14ac:dyDescent="0.2">
      <c r="D4386" s="179"/>
    </row>
    <row r="4387" spans="4:4" x14ac:dyDescent="0.2">
      <c r="D4387" s="179"/>
    </row>
    <row r="4388" spans="4:4" x14ac:dyDescent="0.2">
      <c r="D4388" s="179"/>
    </row>
    <row r="4389" spans="4:4" x14ac:dyDescent="0.2">
      <c r="D4389" s="179"/>
    </row>
    <row r="4390" spans="4:4" x14ac:dyDescent="0.2">
      <c r="D4390" s="179"/>
    </row>
    <row r="4391" spans="4:4" x14ac:dyDescent="0.2">
      <c r="D4391" s="179"/>
    </row>
    <row r="4392" spans="4:4" x14ac:dyDescent="0.2">
      <c r="D4392" s="179"/>
    </row>
    <row r="4393" spans="4:4" x14ac:dyDescent="0.2">
      <c r="D4393" s="179"/>
    </row>
    <row r="4394" spans="4:4" x14ac:dyDescent="0.2">
      <c r="D4394" s="179"/>
    </row>
    <row r="4395" spans="4:4" x14ac:dyDescent="0.2">
      <c r="D4395" s="179"/>
    </row>
    <row r="4396" spans="4:4" x14ac:dyDescent="0.2">
      <c r="D4396" s="179"/>
    </row>
    <row r="4397" spans="4:4" x14ac:dyDescent="0.2">
      <c r="D4397" s="179"/>
    </row>
    <row r="4398" spans="4:4" x14ac:dyDescent="0.2">
      <c r="D4398" s="179"/>
    </row>
    <row r="4399" spans="4:4" x14ac:dyDescent="0.2">
      <c r="D4399" s="179"/>
    </row>
    <row r="4400" spans="4:4" x14ac:dyDescent="0.2">
      <c r="D4400" s="179"/>
    </row>
    <row r="4401" spans="4:4" x14ac:dyDescent="0.2">
      <c r="D4401" s="179"/>
    </row>
    <row r="4402" spans="4:4" x14ac:dyDescent="0.2">
      <c r="D4402" s="179"/>
    </row>
    <row r="4403" spans="4:4" x14ac:dyDescent="0.2">
      <c r="D4403" s="179"/>
    </row>
    <row r="4404" spans="4:4" x14ac:dyDescent="0.2">
      <c r="D4404" s="179"/>
    </row>
    <row r="4405" spans="4:4" x14ac:dyDescent="0.2">
      <c r="D4405" s="179"/>
    </row>
    <row r="4406" spans="4:4" x14ac:dyDescent="0.2">
      <c r="D4406" s="179"/>
    </row>
    <row r="4407" spans="4:4" x14ac:dyDescent="0.2">
      <c r="D4407" s="179"/>
    </row>
    <row r="4408" spans="4:4" x14ac:dyDescent="0.2">
      <c r="D4408" s="179"/>
    </row>
    <row r="4409" spans="4:4" x14ac:dyDescent="0.2">
      <c r="D4409" s="179"/>
    </row>
    <row r="4410" spans="4:4" x14ac:dyDescent="0.2">
      <c r="D4410" s="179"/>
    </row>
    <row r="4411" spans="4:4" x14ac:dyDescent="0.2">
      <c r="D4411" s="179"/>
    </row>
    <row r="4412" spans="4:4" x14ac:dyDescent="0.2">
      <c r="D4412" s="179"/>
    </row>
    <row r="4413" spans="4:4" x14ac:dyDescent="0.2">
      <c r="D4413" s="179"/>
    </row>
    <row r="4414" spans="4:4" x14ac:dyDescent="0.2">
      <c r="D4414" s="179"/>
    </row>
    <row r="4415" spans="4:4" x14ac:dyDescent="0.2">
      <c r="D4415" s="179"/>
    </row>
    <row r="4416" spans="4:4" x14ac:dyDescent="0.2">
      <c r="D4416" s="179"/>
    </row>
    <row r="4417" spans="4:4" x14ac:dyDescent="0.2">
      <c r="D4417" s="179"/>
    </row>
    <row r="4418" spans="4:4" x14ac:dyDescent="0.2">
      <c r="D4418" s="179"/>
    </row>
    <row r="4419" spans="4:4" x14ac:dyDescent="0.2">
      <c r="D4419" s="179"/>
    </row>
    <row r="4420" spans="4:4" x14ac:dyDescent="0.2">
      <c r="D4420" s="179"/>
    </row>
    <row r="4421" spans="4:4" x14ac:dyDescent="0.2">
      <c r="D4421" s="179"/>
    </row>
    <row r="4422" spans="4:4" x14ac:dyDescent="0.2">
      <c r="D4422" s="179"/>
    </row>
    <row r="4423" spans="4:4" x14ac:dyDescent="0.2">
      <c r="D4423" s="179"/>
    </row>
    <row r="4424" spans="4:4" x14ac:dyDescent="0.2">
      <c r="D4424" s="179"/>
    </row>
    <row r="4425" spans="4:4" x14ac:dyDescent="0.2">
      <c r="D4425" s="179"/>
    </row>
    <row r="4426" spans="4:4" x14ac:dyDescent="0.2">
      <c r="D4426" s="179"/>
    </row>
    <row r="4427" spans="4:4" x14ac:dyDescent="0.2">
      <c r="D4427" s="179"/>
    </row>
    <row r="4428" spans="4:4" x14ac:dyDescent="0.2">
      <c r="D4428" s="179"/>
    </row>
    <row r="4429" spans="4:4" x14ac:dyDescent="0.2">
      <c r="D4429" s="179"/>
    </row>
    <row r="4430" spans="4:4" x14ac:dyDescent="0.2">
      <c r="D4430" s="179"/>
    </row>
    <row r="4431" spans="4:4" x14ac:dyDescent="0.2">
      <c r="D4431" s="179"/>
    </row>
    <row r="4432" spans="4:4" x14ac:dyDescent="0.2">
      <c r="D4432" s="179"/>
    </row>
    <row r="4433" spans="4:4" x14ac:dyDescent="0.2">
      <c r="D4433" s="179"/>
    </row>
    <row r="4434" spans="4:4" x14ac:dyDescent="0.2">
      <c r="D4434" s="179"/>
    </row>
    <row r="4435" spans="4:4" x14ac:dyDescent="0.2">
      <c r="D4435" s="179"/>
    </row>
    <row r="4436" spans="4:4" x14ac:dyDescent="0.2">
      <c r="D4436" s="179"/>
    </row>
    <row r="4437" spans="4:4" x14ac:dyDescent="0.2">
      <c r="D4437" s="179"/>
    </row>
    <row r="4438" spans="4:4" x14ac:dyDescent="0.2">
      <c r="D4438" s="179"/>
    </row>
    <row r="4439" spans="4:4" x14ac:dyDescent="0.2">
      <c r="D4439" s="179"/>
    </row>
    <row r="4440" spans="4:4" x14ac:dyDescent="0.2">
      <c r="D4440" s="179"/>
    </row>
    <row r="4441" spans="4:4" x14ac:dyDescent="0.2">
      <c r="D4441" s="179"/>
    </row>
    <row r="4442" spans="4:4" x14ac:dyDescent="0.2">
      <c r="D4442" s="179"/>
    </row>
    <row r="4443" spans="4:4" x14ac:dyDescent="0.2">
      <c r="D4443" s="179"/>
    </row>
    <row r="4444" spans="4:4" x14ac:dyDescent="0.2">
      <c r="D4444" s="179"/>
    </row>
    <row r="4445" spans="4:4" x14ac:dyDescent="0.2">
      <c r="D4445" s="179"/>
    </row>
    <row r="4446" spans="4:4" x14ac:dyDescent="0.2">
      <c r="D4446" s="179"/>
    </row>
    <row r="4447" spans="4:4" x14ac:dyDescent="0.2">
      <c r="D4447" s="179"/>
    </row>
    <row r="4448" spans="4:4" x14ac:dyDescent="0.2">
      <c r="D4448" s="179"/>
    </row>
    <row r="4449" spans="4:4" x14ac:dyDescent="0.2">
      <c r="D4449" s="179"/>
    </row>
    <row r="4450" spans="4:4" x14ac:dyDescent="0.2">
      <c r="D4450" s="179"/>
    </row>
    <row r="4451" spans="4:4" x14ac:dyDescent="0.2">
      <c r="D4451" s="179"/>
    </row>
    <row r="4452" spans="4:4" x14ac:dyDescent="0.2">
      <c r="D4452" s="179"/>
    </row>
    <row r="4453" spans="4:4" x14ac:dyDescent="0.2">
      <c r="D4453" s="179"/>
    </row>
    <row r="4454" spans="4:4" x14ac:dyDescent="0.2">
      <c r="D4454" s="179"/>
    </row>
    <row r="4455" spans="4:4" x14ac:dyDescent="0.2">
      <c r="D4455" s="179"/>
    </row>
    <row r="4456" spans="4:4" x14ac:dyDescent="0.2">
      <c r="D4456" s="179"/>
    </row>
    <row r="4457" spans="4:4" x14ac:dyDescent="0.2">
      <c r="D4457" s="179"/>
    </row>
    <row r="4458" spans="4:4" x14ac:dyDescent="0.2">
      <c r="D4458" s="179"/>
    </row>
    <row r="4459" spans="4:4" x14ac:dyDescent="0.2">
      <c r="D4459" s="179"/>
    </row>
    <row r="4460" spans="4:4" x14ac:dyDescent="0.2">
      <c r="D4460" s="179"/>
    </row>
    <row r="4461" spans="4:4" x14ac:dyDescent="0.2">
      <c r="D4461" s="179"/>
    </row>
    <row r="4462" spans="4:4" x14ac:dyDescent="0.2">
      <c r="D4462" s="179"/>
    </row>
    <row r="4463" spans="4:4" x14ac:dyDescent="0.2">
      <c r="D4463" s="179"/>
    </row>
    <row r="4464" spans="4:4" x14ac:dyDescent="0.2">
      <c r="D4464" s="179"/>
    </row>
    <row r="4465" spans="4:4" x14ac:dyDescent="0.2">
      <c r="D4465" s="179"/>
    </row>
    <row r="4466" spans="4:4" x14ac:dyDescent="0.2">
      <c r="D4466" s="179"/>
    </row>
    <row r="4467" spans="4:4" x14ac:dyDescent="0.2">
      <c r="D4467" s="179"/>
    </row>
    <row r="4468" spans="4:4" x14ac:dyDescent="0.2">
      <c r="D4468" s="179"/>
    </row>
    <row r="4469" spans="4:4" x14ac:dyDescent="0.2">
      <c r="D4469" s="179"/>
    </row>
    <row r="4470" spans="4:4" x14ac:dyDescent="0.2">
      <c r="D4470" s="179"/>
    </row>
    <row r="4471" spans="4:4" x14ac:dyDescent="0.2">
      <c r="D4471" s="179"/>
    </row>
    <row r="4472" spans="4:4" x14ac:dyDescent="0.2">
      <c r="D4472" s="179"/>
    </row>
    <row r="4473" spans="4:4" x14ac:dyDescent="0.2">
      <c r="D4473" s="179"/>
    </row>
    <row r="4474" spans="4:4" x14ac:dyDescent="0.2">
      <c r="D4474" s="179"/>
    </row>
    <row r="4475" spans="4:4" x14ac:dyDescent="0.2">
      <c r="D4475" s="179"/>
    </row>
    <row r="4476" spans="4:4" x14ac:dyDescent="0.2">
      <c r="D4476" s="179"/>
    </row>
    <row r="4477" spans="4:4" x14ac:dyDescent="0.2">
      <c r="D4477" s="179"/>
    </row>
    <row r="4478" spans="4:4" x14ac:dyDescent="0.2">
      <c r="D4478" s="179"/>
    </row>
    <row r="4479" spans="4:4" x14ac:dyDescent="0.2">
      <c r="D4479" s="179"/>
    </row>
    <row r="4480" spans="4:4" x14ac:dyDescent="0.2">
      <c r="D4480" s="179"/>
    </row>
    <row r="4481" spans="4:4" x14ac:dyDescent="0.2">
      <c r="D4481" s="179"/>
    </row>
    <row r="4482" spans="4:4" x14ac:dyDescent="0.2">
      <c r="D4482" s="179"/>
    </row>
    <row r="4483" spans="4:4" x14ac:dyDescent="0.2">
      <c r="D4483" s="179"/>
    </row>
    <row r="4484" spans="4:4" x14ac:dyDescent="0.2">
      <c r="D4484" s="179"/>
    </row>
    <row r="4485" spans="4:4" x14ac:dyDescent="0.2">
      <c r="D4485" s="179"/>
    </row>
    <row r="4486" spans="4:4" x14ac:dyDescent="0.2">
      <c r="D4486" s="179"/>
    </row>
    <row r="4487" spans="4:4" x14ac:dyDescent="0.2">
      <c r="D4487" s="179"/>
    </row>
    <row r="4488" spans="4:4" x14ac:dyDescent="0.2">
      <c r="D4488" s="179"/>
    </row>
    <row r="4489" spans="4:4" x14ac:dyDescent="0.2">
      <c r="D4489" s="179"/>
    </row>
    <row r="4490" spans="4:4" x14ac:dyDescent="0.2">
      <c r="D4490" s="179"/>
    </row>
    <row r="4491" spans="4:4" x14ac:dyDescent="0.2">
      <c r="D4491" s="179"/>
    </row>
    <row r="4492" spans="4:4" x14ac:dyDescent="0.2">
      <c r="D4492" s="179"/>
    </row>
    <row r="4493" spans="4:4" x14ac:dyDescent="0.2">
      <c r="D4493" s="179"/>
    </row>
    <row r="4494" spans="4:4" x14ac:dyDescent="0.2">
      <c r="D4494" s="179"/>
    </row>
    <row r="4495" spans="4:4" x14ac:dyDescent="0.2">
      <c r="D4495" s="179"/>
    </row>
    <row r="4496" spans="4:4" x14ac:dyDescent="0.2">
      <c r="D4496" s="179"/>
    </row>
    <row r="4497" spans="4:4" x14ac:dyDescent="0.2">
      <c r="D4497" s="179"/>
    </row>
    <row r="4498" spans="4:4" x14ac:dyDescent="0.2">
      <c r="D4498" s="179"/>
    </row>
    <row r="4499" spans="4:4" x14ac:dyDescent="0.2">
      <c r="D4499" s="179"/>
    </row>
    <row r="4500" spans="4:4" x14ac:dyDescent="0.2">
      <c r="D4500" s="179"/>
    </row>
    <row r="4501" spans="4:4" x14ac:dyDescent="0.2">
      <c r="D4501" s="179"/>
    </row>
    <row r="4502" spans="4:4" x14ac:dyDescent="0.2">
      <c r="D4502" s="179"/>
    </row>
    <row r="4503" spans="4:4" x14ac:dyDescent="0.2">
      <c r="D4503" s="179"/>
    </row>
    <row r="4504" spans="4:4" x14ac:dyDescent="0.2">
      <c r="D4504" s="179"/>
    </row>
    <row r="4505" spans="4:4" x14ac:dyDescent="0.2">
      <c r="D4505" s="179"/>
    </row>
    <row r="4506" spans="4:4" x14ac:dyDescent="0.2">
      <c r="D4506" s="179"/>
    </row>
    <row r="4507" spans="4:4" x14ac:dyDescent="0.2">
      <c r="D4507" s="179"/>
    </row>
    <row r="4508" spans="4:4" x14ac:dyDescent="0.2">
      <c r="D4508" s="179"/>
    </row>
    <row r="4509" spans="4:4" x14ac:dyDescent="0.2">
      <c r="D4509" s="179"/>
    </row>
    <row r="4510" spans="4:4" x14ac:dyDescent="0.2">
      <c r="D4510" s="179"/>
    </row>
    <row r="4511" spans="4:4" x14ac:dyDescent="0.2">
      <c r="D4511" s="179"/>
    </row>
    <row r="4512" spans="4:4" x14ac:dyDescent="0.2">
      <c r="D4512" s="179"/>
    </row>
    <row r="4513" spans="4:4" x14ac:dyDescent="0.2">
      <c r="D4513" s="179"/>
    </row>
    <row r="4514" spans="4:4" x14ac:dyDescent="0.2">
      <c r="D4514" s="179"/>
    </row>
    <row r="4515" spans="4:4" x14ac:dyDescent="0.2">
      <c r="D4515" s="179"/>
    </row>
    <row r="4516" spans="4:4" x14ac:dyDescent="0.2">
      <c r="D4516" s="179"/>
    </row>
    <row r="4517" spans="4:4" x14ac:dyDescent="0.2">
      <c r="D4517" s="179"/>
    </row>
    <row r="4518" spans="4:4" x14ac:dyDescent="0.2">
      <c r="D4518" s="179"/>
    </row>
    <row r="4519" spans="4:4" x14ac:dyDescent="0.2">
      <c r="D4519" s="179"/>
    </row>
    <row r="4520" spans="4:4" x14ac:dyDescent="0.2">
      <c r="D4520" s="179"/>
    </row>
    <row r="4521" spans="4:4" x14ac:dyDescent="0.2">
      <c r="D4521" s="179"/>
    </row>
    <row r="4522" spans="4:4" x14ac:dyDescent="0.2">
      <c r="D4522" s="179"/>
    </row>
    <row r="4523" spans="4:4" x14ac:dyDescent="0.2">
      <c r="D4523" s="179"/>
    </row>
    <row r="4524" spans="4:4" x14ac:dyDescent="0.2">
      <c r="D4524" s="179"/>
    </row>
    <row r="4525" spans="4:4" x14ac:dyDescent="0.2">
      <c r="D4525" s="179"/>
    </row>
    <row r="4526" spans="4:4" x14ac:dyDescent="0.2">
      <c r="D4526" s="179"/>
    </row>
    <row r="4527" spans="4:4" x14ac:dyDescent="0.2">
      <c r="D4527" s="179"/>
    </row>
    <row r="4528" spans="4:4" x14ac:dyDescent="0.2">
      <c r="D4528" s="179"/>
    </row>
    <row r="4529" spans="4:4" x14ac:dyDescent="0.2">
      <c r="D4529" s="179"/>
    </row>
    <row r="4530" spans="4:4" x14ac:dyDescent="0.2">
      <c r="D4530" s="179"/>
    </row>
    <row r="4531" spans="4:4" x14ac:dyDescent="0.2">
      <c r="D4531" s="179"/>
    </row>
    <row r="4532" spans="4:4" x14ac:dyDescent="0.2">
      <c r="D4532" s="179"/>
    </row>
    <row r="4533" spans="4:4" x14ac:dyDescent="0.2">
      <c r="D4533" s="179"/>
    </row>
    <row r="4534" spans="4:4" x14ac:dyDescent="0.2">
      <c r="D4534" s="179"/>
    </row>
    <row r="4535" spans="4:4" x14ac:dyDescent="0.2">
      <c r="D4535" s="179"/>
    </row>
    <row r="4536" spans="4:4" x14ac:dyDescent="0.2">
      <c r="D4536" s="179"/>
    </row>
    <row r="4537" spans="4:4" x14ac:dyDescent="0.2">
      <c r="D4537" s="179"/>
    </row>
    <row r="4538" spans="4:4" x14ac:dyDescent="0.2">
      <c r="D4538" s="179"/>
    </row>
    <row r="4539" spans="4:4" x14ac:dyDescent="0.2">
      <c r="D4539" s="179"/>
    </row>
    <row r="4540" spans="4:4" x14ac:dyDescent="0.2">
      <c r="D4540" s="179"/>
    </row>
    <row r="4541" spans="4:4" x14ac:dyDescent="0.2">
      <c r="D4541" s="179"/>
    </row>
    <row r="4542" spans="4:4" x14ac:dyDescent="0.2">
      <c r="D4542" s="179"/>
    </row>
    <row r="4543" spans="4:4" x14ac:dyDescent="0.2">
      <c r="D4543" s="179"/>
    </row>
    <row r="4544" spans="4:4" x14ac:dyDescent="0.2">
      <c r="D4544" s="179"/>
    </row>
    <row r="4545" spans="4:4" x14ac:dyDescent="0.2">
      <c r="D4545" s="179"/>
    </row>
    <row r="4546" spans="4:4" x14ac:dyDescent="0.2">
      <c r="D4546" s="179"/>
    </row>
    <row r="4547" spans="4:4" x14ac:dyDescent="0.2">
      <c r="D4547" s="179"/>
    </row>
    <row r="4548" spans="4:4" x14ac:dyDescent="0.2">
      <c r="D4548" s="179"/>
    </row>
    <row r="4549" spans="4:4" x14ac:dyDescent="0.2">
      <c r="D4549" s="179"/>
    </row>
    <row r="4550" spans="4:4" x14ac:dyDescent="0.2">
      <c r="D4550" s="179"/>
    </row>
    <row r="4551" spans="4:4" x14ac:dyDescent="0.2">
      <c r="D4551" s="179"/>
    </row>
    <row r="4552" spans="4:4" x14ac:dyDescent="0.2">
      <c r="D4552" s="179"/>
    </row>
    <row r="4553" spans="4:4" x14ac:dyDescent="0.2">
      <c r="D4553" s="179"/>
    </row>
    <row r="4554" spans="4:4" x14ac:dyDescent="0.2">
      <c r="D4554" s="179"/>
    </row>
    <row r="4555" spans="4:4" x14ac:dyDescent="0.2">
      <c r="D4555" s="179"/>
    </row>
    <row r="4556" spans="4:4" x14ac:dyDescent="0.2">
      <c r="D4556" s="179"/>
    </row>
    <row r="4557" spans="4:4" x14ac:dyDescent="0.2">
      <c r="D4557" s="179"/>
    </row>
    <row r="4558" spans="4:4" x14ac:dyDescent="0.2">
      <c r="D4558" s="179"/>
    </row>
    <row r="4559" spans="4:4" x14ac:dyDescent="0.2">
      <c r="D4559" s="179"/>
    </row>
    <row r="4560" spans="4:4" x14ac:dyDescent="0.2">
      <c r="D4560" s="179"/>
    </row>
    <row r="4561" spans="4:4" x14ac:dyDescent="0.2">
      <c r="D4561" s="179"/>
    </row>
    <row r="4562" spans="4:4" x14ac:dyDescent="0.2">
      <c r="D4562" s="179"/>
    </row>
    <row r="4563" spans="4:4" x14ac:dyDescent="0.2">
      <c r="D4563" s="179"/>
    </row>
    <row r="4564" spans="4:4" x14ac:dyDescent="0.2">
      <c r="D4564" s="179"/>
    </row>
    <row r="4565" spans="4:4" x14ac:dyDescent="0.2">
      <c r="D4565" s="179"/>
    </row>
    <row r="4566" spans="4:4" x14ac:dyDescent="0.2">
      <c r="D4566" s="179"/>
    </row>
    <row r="4567" spans="4:4" x14ac:dyDescent="0.2">
      <c r="D4567" s="179"/>
    </row>
    <row r="4568" spans="4:4" x14ac:dyDescent="0.2">
      <c r="D4568" s="179"/>
    </row>
    <row r="4569" spans="4:4" x14ac:dyDescent="0.2">
      <c r="D4569" s="179"/>
    </row>
    <row r="4570" spans="4:4" x14ac:dyDescent="0.2">
      <c r="D4570" s="179"/>
    </row>
    <row r="4571" spans="4:4" x14ac:dyDescent="0.2">
      <c r="D4571" s="179"/>
    </row>
    <row r="4572" spans="4:4" x14ac:dyDescent="0.2">
      <c r="D4572" s="179"/>
    </row>
    <row r="4573" spans="4:4" x14ac:dyDescent="0.2">
      <c r="D4573" s="179"/>
    </row>
    <row r="4574" spans="4:4" x14ac:dyDescent="0.2">
      <c r="D4574" s="179"/>
    </row>
    <row r="4575" spans="4:4" x14ac:dyDescent="0.2">
      <c r="D4575" s="179"/>
    </row>
    <row r="4576" spans="4:4" x14ac:dyDescent="0.2">
      <c r="D4576" s="179"/>
    </row>
    <row r="4577" spans="4:4" x14ac:dyDescent="0.2">
      <c r="D4577" s="179"/>
    </row>
    <row r="4578" spans="4:4" x14ac:dyDescent="0.2">
      <c r="D4578" s="179"/>
    </row>
    <row r="4579" spans="4:4" x14ac:dyDescent="0.2">
      <c r="D4579" s="179"/>
    </row>
    <row r="4580" spans="4:4" x14ac:dyDescent="0.2">
      <c r="D4580" s="179"/>
    </row>
    <row r="4581" spans="4:4" x14ac:dyDescent="0.2">
      <c r="D4581" s="179"/>
    </row>
    <row r="4582" spans="4:4" x14ac:dyDescent="0.2">
      <c r="D4582" s="179"/>
    </row>
    <row r="4583" spans="4:4" x14ac:dyDescent="0.2">
      <c r="D4583" s="179"/>
    </row>
    <row r="4584" spans="4:4" x14ac:dyDescent="0.2">
      <c r="D4584" s="179"/>
    </row>
    <row r="4585" spans="4:4" x14ac:dyDescent="0.2">
      <c r="D4585" s="179"/>
    </row>
    <row r="4586" spans="4:4" x14ac:dyDescent="0.2">
      <c r="D4586" s="179"/>
    </row>
    <row r="4587" spans="4:4" x14ac:dyDescent="0.2">
      <c r="D4587" s="179"/>
    </row>
    <row r="4588" spans="4:4" x14ac:dyDescent="0.2">
      <c r="D4588" s="179"/>
    </row>
    <row r="4589" spans="4:4" x14ac:dyDescent="0.2">
      <c r="D4589" s="179"/>
    </row>
    <row r="4590" spans="4:4" x14ac:dyDescent="0.2">
      <c r="D4590" s="179"/>
    </row>
    <row r="4591" spans="4:4" x14ac:dyDescent="0.2">
      <c r="D4591" s="179"/>
    </row>
    <row r="4592" spans="4:4" x14ac:dyDescent="0.2">
      <c r="D4592" s="179"/>
    </row>
    <row r="4593" spans="4:4" x14ac:dyDescent="0.2">
      <c r="D4593" s="179"/>
    </row>
    <row r="4594" spans="4:4" x14ac:dyDescent="0.2">
      <c r="D4594" s="179"/>
    </row>
    <row r="4595" spans="4:4" x14ac:dyDescent="0.2">
      <c r="D4595" s="179"/>
    </row>
    <row r="4596" spans="4:4" x14ac:dyDescent="0.2">
      <c r="D4596" s="179"/>
    </row>
    <row r="4597" spans="4:4" x14ac:dyDescent="0.2">
      <c r="D4597" s="179"/>
    </row>
    <row r="4598" spans="4:4" x14ac:dyDescent="0.2">
      <c r="D4598" s="179"/>
    </row>
    <row r="4599" spans="4:4" x14ac:dyDescent="0.2">
      <c r="D4599" s="179"/>
    </row>
    <row r="4600" spans="4:4" x14ac:dyDescent="0.2">
      <c r="D4600" s="179"/>
    </row>
    <row r="4601" spans="4:4" x14ac:dyDescent="0.2">
      <c r="D4601" s="179"/>
    </row>
    <row r="4602" spans="4:4" x14ac:dyDescent="0.2">
      <c r="D4602" s="179"/>
    </row>
    <row r="4603" spans="4:4" x14ac:dyDescent="0.2">
      <c r="D4603" s="179"/>
    </row>
    <row r="4604" spans="4:4" x14ac:dyDescent="0.2">
      <c r="D4604" s="179"/>
    </row>
    <row r="4605" spans="4:4" x14ac:dyDescent="0.2">
      <c r="D4605" s="179"/>
    </row>
    <row r="4606" spans="4:4" x14ac:dyDescent="0.2">
      <c r="D4606" s="179"/>
    </row>
    <row r="4607" spans="4:4" x14ac:dyDescent="0.2">
      <c r="D4607" s="179"/>
    </row>
    <row r="4608" spans="4:4" x14ac:dyDescent="0.2">
      <c r="D4608" s="179"/>
    </row>
    <row r="4609" spans="4:4" x14ac:dyDescent="0.2">
      <c r="D4609" s="179"/>
    </row>
    <row r="4610" spans="4:4" x14ac:dyDescent="0.2">
      <c r="D4610" s="179"/>
    </row>
    <row r="4611" spans="4:4" x14ac:dyDescent="0.2">
      <c r="D4611" s="179"/>
    </row>
    <row r="4612" spans="4:4" x14ac:dyDescent="0.2">
      <c r="D4612" s="179"/>
    </row>
    <row r="4613" spans="4:4" x14ac:dyDescent="0.2">
      <c r="D4613" s="179"/>
    </row>
    <row r="4614" spans="4:4" x14ac:dyDescent="0.2">
      <c r="D4614" s="179"/>
    </row>
    <row r="4615" spans="4:4" x14ac:dyDescent="0.2">
      <c r="D4615" s="179"/>
    </row>
    <row r="4616" spans="4:4" x14ac:dyDescent="0.2">
      <c r="D4616" s="179"/>
    </row>
    <row r="4617" spans="4:4" x14ac:dyDescent="0.2">
      <c r="D4617" s="179"/>
    </row>
    <row r="4618" spans="4:4" x14ac:dyDescent="0.2">
      <c r="D4618" s="179"/>
    </row>
    <row r="4619" spans="4:4" x14ac:dyDescent="0.2">
      <c r="D4619" s="179"/>
    </row>
    <row r="4620" spans="4:4" x14ac:dyDescent="0.2">
      <c r="D4620" s="179"/>
    </row>
    <row r="4621" spans="4:4" x14ac:dyDescent="0.2">
      <c r="D4621" s="179"/>
    </row>
    <row r="4622" spans="4:4" x14ac:dyDescent="0.2">
      <c r="D4622" s="179"/>
    </row>
    <row r="4623" spans="4:4" x14ac:dyDescent="0.2">
      <c r="D4623" s="179"/>
    </row>
    <row r="4624" spans="4:4" x14ac:dyDescent="0.2">
      <c r="D4624" s="179"/>
    </row>
    <row r="4625" spans="4:4" x14ac:dyDescent="0.2">
      <c r="D4625" s="179"/>
    </row>
    <row r="4626" spans="4:4" x14ac:dyDescent="0.2">
      <c r="D4626" s="179"/>
    </row>
    <row r="4627" spans="4:4" x14ac:dyDescent="0.2">
      <c r="D4627" s="179"/>
    </row>
    <row r="4628" spans="4:4" x14ac:dyDescent="0.2">
      <c r="D4628" s="179"/>
    </row>
    <row r="4629" spans="4:4" x14ac:dyDescent="0.2">
      <c r="D4629" s="179"/>
    </row>
    <row r="4630" spans="4:4" x14ac:dyDescent="0.2">
      <c r="D4630" s="179"/>
    </row>
    <row r="4631" spans="4:4" x14ac:dyDescent="0.2">
      <c r="D4631" s="179"/>
    </row>
    <row r="4632" spans="4:4" x14ac:dyDescent="0.2">
      <c r="D4632" s="179"/>
    </row>
    <row r="4633" spans="4:4" x14ac:dyDescent="0.2">
      <c r="D4633" s="179"/>
    </row>
    <row r="4634" spans="4:4" x14ac:dyDescent="0.2">
      <c r="D4634" s="179"/>
    </row>
    <row r="4635" spans="4:4" x14ac:dyDescent="0.2">
      <c r="D4635" s="179"/>
    </row>
    <row r="4636" spans="4:4" x14ac:dyDescent="0.2">
      <c r="D4636" s="179"/>
    </row>
    <row r="4637" spans="4:4" x14ac:dyDescent="0.2">
      <c r="D4637" s="179"/>
    </row>
    <row r="4638" spans="4:4" x14ac:dyDescent="0.2">
      <c r="D4638" s="179"/>
    </row>
    <row r="4639" spans="4:4" x14ac:dyDescent="0.2">
      <c r="D4639" s="179"/>
    </row>
    <row r="4640" spans="4:4" x14ac:dyDescent="0.2">
      <c r="D4640" s="179"/>
    </row>
    <row r="4641" spans="4:4" x14ac:dyDescent="0.2">
      <c r="D4641" s="179"/>
    </row>
    <row r="4642" spans="4:4" x14ac:dyDescent="0.2">
      <c r="D4642" s="179"/>
    </row>
    <row r="4643" spans="4:4" x14ac:dyDescent="0.2">
      <c r="D4643" s="179"/>
    </row>
    <row r="4644" spans="4:4" x14ac:dyDescent="0.2">
      <c r="D4644" s="179"/>
    </row>
    <row r="4645" spans="4:4" x14ac:dyDescent="0.2">
      <c r="D4645" s="179"/>
    </row>
    <row r="4646" spans="4:4" x14ac:dyDescent="0.2">
      <c r="D4646" s="179"/>
    </row>
    <row r="4647" spans="4:4" x14ac:dyDescent="0.2">
      <c r="D4647" s="179"/>
    </row>
    <row r="4648" spans="4:4" x14ac:dyDescent="0.2">
      <c r="D4648" s="179"/>
    </row>
    <row r="4649" spans="4:4" x14ac:dyDescent="0.2">
      <c r="D4649" s="179"/>
    </row>
    <row r="4650" spans="4:4" x14ac:dyDescent="0.2">
      <c r="D4650" s="179"/>
    </row>
    <row r="4651" spans="4:4" x14ac:dyDescent="0.2">
      <c r="D4651" s="179"/>
    </row>
    <row r="4652" spans="4:4" x14ac:dyDescent="0.2">
      <c r="D4652" s="179"/>
    </row>
    <row r="4653" spans="4:4" x14ac:dyDescent="0.2">
      <c r="D4653" s="179"/>
    </row>
    <row r="4654" spans="4:4" x14ac:dyDescent="0.2">
      <c r="D4654" s="179"/>
    </row>
    <row r="4655" spans="4:4" x14ac:dyDescent="0.2">
      <c r="D4655" s="179"/>
    </row>
    <row r="4656" spans="4:4" x14ac:dyDescent="0.2">
      <c r="D4656" s="179"/>
    </row>
    <row r="4657" spans="4:4" x14ac:dyDescent="0.2">
      <c r="D4657" s="179"/>
    </row>
    <row r="4658" spans="4:4" x14ac:dyDescent="0.2">
      <c r="D4658" s="179"/>
    </row>
    <row r="4659" spans="4:4" x14ac:dyDescent="0.2">
      <c r="D4659" s="179"/>
    </row>
    <row r="4660" spans="4:4" x14ac:dyDescent="0.2">
      <c r="D4660" s="179"/>
    </row>
    <row r="4661" spans="4:4" x14ac:dyDescent="0.2">
      <c r="D4661" s="179"/>
    </row>
    <row r="4662" spans="4:4" x14ac:dyDescent="0.2">
      <c r="D4662" s="179"/>
    </row>
    <row r="4663" spans="4:4" x14ac:dyDescent="0.2">
      <c r="D4663" s="179"/>
    </row>
    <row r="4664" spans="4:4" x14ac:dyDescent="0.2">
      <c r="D4664" s="179"/>
    </row>
    <row r="4665" spans="4:4" x14ac:dyDescent="0.2">
      <c r="D4665" s="179"/>
    </row>
    <row r="4666" spans="4:4" x14ac:dyDescent="0.2">
      <c r="D4666" s="179"/>
    </row>
    <row r="4667" spans="4:4" x14ac:dyDescent="0.2">
      <c r="D4667" s="179"/>
    </row>
    <row r="4668" spans="4:4" x14ac:dyDescent="0.2">
      <c r="D4668" s="179"/>
    </row>
    <row r="4669" spans="4:4" x14ac:dyDescent="0.2">
      <c r="D4669" s="179"/>
    </row>
    <row r="4670" spans="4:4" x14ac:dyDescent="0.2">
      <c r="D4670" s="179"/>
    </row>
    <row r="4671" spans="4:4" x14ac:dyDescent="0.2">
      <c r="D4671" s="179"/>
    </row>
    <row r="4672" spans="4:4" x14ac:dyDescent="0.2">
      <c r="D4672" s="179"/>
    </row>
    <row r="4673" spans="4:4" x14ac:dyDescent="0.2">
      <c r="D4673" s="179"/>
    </row>
    <row r="4674" spans="4:4" x14ac:dyDescent="0.2">
      <c r="D4674" s="179"/>
    </row>
    <row r="4675" spans="4:4" x14ac:dyDescent="0.2">
      <c r="D4675" s="179"/>
    </row>
    <row r="4676" spans="4:4" x14ac:dyDescent="0.2">
      <c r="D4676" s="179"/>
    </row>
    <row r="4677" spans="4:4" x14ac:dyDescent="0.2">
      <c r="D4677" s="179"/>
    </row>
    <row r="4678" spans="4:4" x14ac:dyDescent="0.2">
      <c r="D4678" s="179"/>
    </row>
    <row r="4679" spans="4:4" x14ac:dyDescent="0.2">
      <c r="D4679" s="179"/>
    </row>
    <row r="4680" spans="4:4" x14ac:dyDescent="0.2">
      <c r="D4680" s="179"/>
    </row>
    <row r="4681" spans="4:4" x14ac:dyDescent="0.2">
      <c r="D4681" s="179"/>
    </row>
    <row r="4682" spans="4:4" x14ac:dyDescent="0.2">
      <c r="D4682" s="179"/>
    </row>
    <row r="4683" spans="4:4" x14ac:dyDescent="0.2">
      <c r="D4683" s="179"/>
    </row>
    <row r="4684" spans="4:4" x14ac:dyDescent="0.2">
      <c r="D4684" s="179"/>
    </row>
    <row r="4685" spans="4:4" x14ac:dyDescent="0.2">
      <c r="D4685" s="179"/>
    </row>
    <row r="4686" spans="4:4" x14ac:dyDescent="0.2">
      <c r="D4686" s="179"/>
    </row>
    <row r="4687" spans="4:4" x14ac:dyDescent="0.2">
      <c r="D4687" s="179"/>
    </row>
    <row r="4688" spans="4:4" x14ac:dyDescent="0.2">
      <c r="D4688" s="179"/>
    </row>
    <row r="4689" spans="4:4" x14ac:dyDescent="0.2">
      <c r="D4689" s="179"/>
    </row>
    <row r="4690" spans="4:4" x14ac:dyDescent="0.2">
      <c r="D4690" s="179"/>
    </row>
    <row r="4691" spans="4:4" x14ac:dyDescent="0.2">
      <c r="D4691" s="179"/>
    </row>
    <row r="4692" spans="4:4" x14ac:dyDescent="0.2">
      <c r="D4692" s="179"/>
    </row>
    <row r="4693" spans="4:4" x14ac:dyDescent="0.2">
      <c r="D4693" s="179"/>
    </row>
    <row r="4694" spans="4:4" x14ac:dyDescent="0.2">
      <c r="D4694" s="179"/>
    </row>
    <row r="4695" spans="4:4" x14ac:dyDescent="0.2">
      <c r="D4695" s="179"/>
    </row>
    <row r="4696" spans="4:4" x14ac:dyDescent="0.2">
      <c r="D4696" s="179"/>
    </row>
    <row r="4697" spans="4:4" x14ac:dyDescent="0.2">
      <c r="D4697" s="179"/>
    </row>
    <row r="4698" spans="4:4" x14ac:dyDescent="0.2">
      <c r="D4698" s="179"/>
    </row>
    <row r="4699" spans="4:4" x14ac:dyDescent="0.2">
      <c r="D4699" s="179"/>
    </row>
    <row r="4700" spans="4:4" x14ac:dyDescent="0.2">
      <c r="D4700" s="179"/>
    </row>
    <row r="4701" spans="4:4" x14ac:dyDescent="0.2">
      <c r="D4701" s="179"/>
    </row>
    <row r="4702" spans="4:4" x14ac:dyDescent="0.2">
      <c r="D4702" s="179"/>
    </row>
    <row r="4703" spans="4:4" x14ac:dyDescent="0.2">
      <c r="D4703" s="179"/>
    </row>
    <row r="4704" spans="4:4" x14ac:dyDescent="0.2">
      <c r="D4704" s="179"/>
    </row>
    <row r="4705" spans="4:4" x14ac:dyDescent="0.2">
      <c r="D4705" s="179"/>
    </row>
    <row r="4706" spans="4:4" x14ac:dyDescent="0.2">
      <c r="D4706" s="179"/>
    </row>
    <row r="4707" spans="4:4" x14ac:dyDescent="0.2">
      <c r="D4707" s="179"/>
    </row>
    <row r="4708" spans="4:4" x14ac:dyDescent="0.2">
      <c r="D4708" s="179"/>
    </row>
    <row r="4709" spans="4:4" x14ac:dyDescent="0.2">
      <c r="D4709" s="179"/>
    </row>
    <row r="4710" spans="4:4" x14ac:dyDescent="0.2">
      <c r="D4710" s="179"/>
    </row>
    <row r="4711" spans="4:4" x14ac:dyDescent="0.2">
      <c r="D4711" s="179"/>
    </row>
    <row r="4712" spans="4:4" x14ac:dyDescent="0.2">
      <c r="D4712" s="179"/>
    </row>
    <row r="4713" spans="4:4" x14ac:dyDescent="0.2">
      <c r="D4713" s="179"/>
    </row>
    <row r="4714" spans="4:4" x14ac:dyDescent="0.2">
      <c r="D4714" s="179"/>
    </row>
    <row r="4715" spans="4:4" x14ac:dyDescent="0.2">
      <c r="D4715" s="179"/>
    </row>
    <row r="4716" spans="4:4" x14ac:dyDescent="0.2">
      <c r="D4716" s="179"/>
    </row>
    <row r="4717" spans="4:4" x14ac:dyDescent="0.2">
      <c r="D4717" s="179"/>
    </row>
    <row r="4718" spans="4:4" x14ac:dyDescent="0.2">
      <c r="D4718" s="179"/>
    </row>
    <row r="4719" spans="4:4" x14ac:dyDescent="0.2">
      <c r="D4719" s="179"/>
    </row>
    <row r="4720" spans="4:4" x14ac:dyDescent="0.2">
      <c r="D4720" s="179"/>
    </row>
    <row r="4721" spans="4:4" x14ac:dyDescent="0.2">
      <c r="D4721" s="179"/>
    </row>
    <row r="4722" spans="4:4" x14ac:dyDescent="0.2">
      <c r="D4722" s="179"/>
    </row>
    <row r="4723" spans="4:4" x14ac:dyDescent="0.2">
      <c r="D4723" s="179"/>
    </row>
    <row r="4724" spans="4:4" x14ac:dyDescent="0.2">
      <c r="D4724" s="179"/>
    </row>
    <row r="4725" spans="4:4" x14ac:dyDescent="0.2">
      <c r="D4725" s="179"/>
    </row>
    <row r="4726" spans="4:4" x14ac:dyDescent="0.2">
      <c r="D4726" s="179"/>
    </row>
    <row r="4727" spans="4:4" x14ac:dyDescent="0.2">
      <c r="D4727" s="179"/>
    </row>
    <row r="4728" spans="4:4" x14ac:dyDescent="0.2">
      <c r="D4728" s="179"/>
    </row>
    <row r="4729" spans="4:4" x14ac:dyDescent="0.2">
      <c r="D4729" s="179"/>
    </row>
    <row r="4730" spans="4:4" x14ac:dyDescent="0.2">
      <c r="D4730" s="179"/>
    </row>
    <row r="4731" spans="4:4" x14ac:dyDescent="0.2">
      <c r="D4731" s="179"/>
    </row>
    <row r="4732" spans="4:4" x14ac:dyDescent="0.2">
      <c r="D4732" s="179"/>
    </row>
    <row r="4733" spans="4:4" x14ac:dyDescent="0.2">
      <c r="D4733" s="179"/>
    </row>
    <row r="4734" spans="4:4" x14ac:dyDescent="0.2">
      <c r="D4734" s="179"/>
    </row>
    <row r="4735" spans="4:4" x14ac:dyDescent="0.2">
      <c r="D4735" s="179"/>
    </row>
    <row r="4736" spans="4:4" x14ac:dyDescent="0.2">
      <c r="D4736" s="179"/>
    </row>
    <row r="4737" spans="4:4" x14ac:dyDescent="0.2">
      <c r="D4737" s="179"/>
    </row>
    <row r="4738" spans="4:4" x14ac:dyDescent="0.2">
      <c r="D4738" s="179"/>
    </row>
    <row r="4739" spans="4:4" x14ac:dyDescent="0.2">
      <c r="D4739" s="179"/>
    </row>
    <row r="4740" spans="4:4" x14ac:dyDescent="0.2">
      <c r="D4740" s="179"/>
    </row>
    <row r="4741" spans="4:4" x14ac:dyDescent="0.2">
      <c r="D4741" s="179"/>
    </row>
    <row r="4742" spans="4:4" x14ac:dyDescent="0.2">
      <c r="D4742" s="179"/>
    </row>
    <row r="4743" spans="4:4" x14ac:dyDescent="0.2">
      <c r="D4743" s="179"/>
    </row>
    <row r="4744" spans="4:4" x14ac:dyDescent="0.2">
      <c r="D4744" s="179"/>
    </row>
    <row r="4745" spans="4:4" x14ac:dyDescent="0.2">
      <c r="D4745" s="179"/>
    </row>
    <row r="4746" spans="4:4" x14ac:dyDescent="0.2">
      <c r="D4746" s="179"/>
    </row>
    <row r="4747" spans="4:4" x14ac:dyDescent="0.2">
      <c r="D4747" s="179"/>
    </row>
    <row r="4748" spans="4:4" x14ac:dyDescent="0.2">
      <c r="D4748" s="179"/>
    </row>
    <row r="4749" spans="4:4" x14ac:dyDescent="0.2">
      <c r="D4749" s="179"/>
    </row>
    <row r="4750" spans="4:4" x14ac:dyDescent="0.2">
      <c r="D4750" s="179"/>
    </row>
    <row r="4751" spans="4:4" x14ac:dyDescent="0.2">
      <c r="D4751" s="179"/>
    </row>
    <row r="4752" spans="4:4" x14ac:dyDescent="0.2">
      <c r="D4752" s="179"/>
    </row>
    <row r="4753" spans="4:4" x14ac:dyDescent="0.2">
      <c r="D4753" s="179"/>
    </row>
    <row r="4754" spans="4:4" x14ac:dyDescent="0.2">
      <c r="D4754" s="179"/>
    </row>
    <row r="4755" spans="4:4" x14ac:dyDescent="0.2">
      <c r="D4755" s="179"/>
    </row>
    <row r="4756" spans="4:4" x14ac:dyDescent="0.2">
      <c r="D4756" s="179"/>
    </row>
    <row r="4757" spans="4:4" x14ac:dyDescent="0.2">
      <c r="D4757" s="179"/>
    </row>
    <row r="4758" spans="4:4" x14ac:dyDescent="0.2">
      <c r="D4758" s="179"/>
    </row>
    <row r="4759" spans="4:4" x14ac:dyDescent="0.2">
      <c r="D4759" s="179"/>
    </row>
    <row r="4760" spans="4:4" x14ac:dyDescent="0.2">
      <c r="D4760" s="179"/>
    </row>
    <row r="4761" spans="4:4" x14ac:dyDescent="0.2">
      <c r="D4761" s="179"/>
    </row>
    <row r="4762" spans="4:4" x14ac:dyDescent="0.2">
      <c r="D4762" s="179"/>
    </row>
    <row r="4763" spans="4:4" x14ac:dyDescent="0.2">
      <c r="D4763" s="179"/>
    </row>
    <row r="4764" spans="4:4" x14ac:dyDescent="0.2">
      <c r="D4764" s="179"/>
    </row>
    <row r="4765" spans="4:4" x14ac:dyDescent="0.2">
      <c r="D4765" s="179"/>
    </row>
    <row r="4766" spans="4:4" x14ac:dyDescent="0.2">
      <c r="D4766" s="179"/>
    </row>
    <row r="4767" spans="4:4" x14ac:dyDescent="0.2">
      <c r="D4767" s="179"/>
    </row>
    <row r="4768" spans="4:4" x14ac:dyDescent="0.2">
      <c r="D4768" s="179"/>
    </row>
    <row r="4769" spans="4:4" x14ac:dyDescent="0.2">
      <c r="D4769" s="179"/>
    </row>
    <row r="4770" spans="4:4" x14ac:dyDescent="0.2">
      <c r="D4770" s="179"/>
    </row>
    <row r="4771" spans="4:4" x14ac:dyDescent="0.2">
      <c r="D4771" s="179"/>
    </row>
    <row r="4772" spans="4:4" x14ac:dyDescent="0.2">
      <c r="D4772" s="179"/>
    </row>
    <row r="4773" spans="4:4" x14ac:dyDescent="0.2">
      <c r="D4773" s="179"/>
    </row>
    <row r="4774" spans="4:4" x14ac:dyDescent="0.2">
      <c r="D4774" s="179"/>
    </row>
    <row r="4775" spans="4:4" x14ac:dyDescent="0.2">
      <c r="D4775" s="179"/>
    </row>
    <row r="4776" spans="4:4" x14ac:dyDescent="0.2">
      <c r="D4776" s="179"/>
    </row>
    <row r="4777" spans="4:4" x14ac:dyDescent="0.2">
      <c r="D4777" s="179"/>
    </row>
    <row r="4778" spans="4:4" x14ac:dyDescent="0.2">
      <c r="D4778" s="179"/>
    </row>
    <row r="4779" spans="4:4" x14ac:dyDescent="0.2">
      <c r="D4779" s="179"/>
    </row>
    <row r="4780" spans="4:4" x14ac:dyDescent="0.2">
      <c r="D4780" s="179"/>
    </row>
    <row r="4781" spans="4:4" x14ac:dyDescent="0.2">
      <c r="D4781" s="179"/>
    </row>
    <row r="4782" spans="4:4" x14ac:dyDescent="0.2">
      <c r="D4782" s="179"/>
    </row>
    <row r="4783" spans="4:4" x14ac:dyDescent="0.2">
      <c r="D4783" s="179"/>
    </row>
    <row r="4784" spans="4:4" x14ac:dyDescent="0.2">
      <c r="D4784" s="179"/>
    </row>
    <row r="4785" spans="4:4" x14ac:dyDescent="0.2">
      <c r="D4785" s="179"/>
    </row>
    <row r="4786" spans="4:4" x14ac:dyDescent="0.2">
      <c r="D4786" s="179"/>
    </row>
    <row r="4787" spans="4:4" x14ac:dyDescent="0.2">
      <c r="D4787" s="179"/>
    </row>
    <row r="4788" spans="4:4" x14ac:dyDescent="0.2">
      <c r="D4788" s="179"/>
    </row>
    <row r="4789" spans="4:4" x14ac:dyDescent="0.2">
      <c r="D4789" s="179"/>
    </row>
    <row r="4790" spans="4:4" x14ac:dyDescent="0.2">
      <c r="D4790" s="179"/>
    </row>
    <row r="4791" spans="4:4" x14ac:dyDescent="0.2">
      <c r="D4791" s="179"/>
    </row>
    <row r="4792" spans="4:4" x14ac:dyDescent="0.2">
      <c r="D4792" s="179"/>
    </row>
    <row r="4793" spans="4:4" x14ac:dyDescent="0.2">
      <c r="D4793" s="179"/>
    </row>
    <row r="4794" spans="4:4" x14ac:dyDescent="0.2">
      <c r="D4794" s="179"/>
    </row>
    <row r="4795" spans="4:4" x14ac:dyDescent="0.2">
      <c r="D4795" s="179"/>
    </row>
    <row r="4796" spans="4:4" x14ac:dyDescent="0.2">
      <c r="D4796" s="179"/>
    </row>
    <row r="4797" spans="4:4" x14ac:dyDescent="0.2">
      <c r="D4797" s="179"/>
    </row>
    <row r="4798" spans="4:4" x14ac:dyDescent="0.2">
      <c r="D4798" s="179"/>
    </row>
    <row r="4799" spans="4:4" x14ac:dyDescent="0.2">
      <c r="D4799" s="179"/>
    </row>
    <row r="4800" spans="4:4" x14ac:dyDescent="0.2">
      <c r="D4800" s="179"/>
    </row>
    <row r="4801" spans="4:4" x14ac:dyDescent="0.2">
      <c r="D4801" s="179"/>
    </row>
    <row r="4802" spans="4:4" x14ac:dyDescent="0.2">
      <c r="D4802" s="179"/>
    </row>
    <row r="4803" spans="4:4" x14ac:dyDescent="0.2">
      <c r="D4803" s="179"/>
    </row>
    <row r="4804" spans="4:4" x14ac:dyDescent="0.2">
      <c r="D4804" s="179"/>
    </row>
    <row r="4805" spans="4:4" x14ac:dyDescent="0.2">
      <c r="D4805" s="179"/>
    </row>
    <row r="4806" spans="4:4" x14ac:dyDescent="0.2">
      <c r="D4806" s="179"/>
    </row>
    <row r="4807" spans="4:4" x14ac:dyDescent="0.2">
      <c r="D4807" s="179"/>
    </row>
    <row r="4808" spans="4:4" x14ac:dyDescent="0.2">
      <c r="D4808" s="179"/>
    </row>
    <row r="4809" spans="4:4" x14ac:dyDescent="0.2">
      <c r="D4809" s="179"/>
    </row>
    <row r="4810" spans="4:4" x14ac:dyDescent="0.2">
      <c r="D4810" s="179"/>
    </row>
    <row r="4811" spans="4:4" x14ac:dyDescent="0.2">
      <c r="D4811" s="179"/>
    </row>
    <row r="4812" spans="4:4" x14ac:dyDescent="0.2">
      <c r="D4812" s="179"/>
    </row>
    <row r="4813" spans="4:4" x14ac:dyDescent="0.2">
      <c r="D4813" s="179"/>
    </row>
    <row r="4814" spans="4:4" x14ac:dyDescent="0.2">
      <c r="D4814" s="179"/>
    </row>
    <row r="4815" spans="4:4" x14ac:dyDescent="0.2">
      <c r="D4815" s="179"/>
    </row>
    <row r="4816" spans="4:4" x14ac:dyDescent="0.2">
      <c r="D4816" s="179"/>
    </row>
    <row r="4817" spans="4:4" x14ac:dyDescent="0.2">
      <c r="D4817" s="179"/>
    </row>
    <row r="4818" spans="4:4" x14ac:dyDescent="0.2">
      <c r="D4818" s="179"/>
    </row>
    <row r="4819" spans="4:4" x14ac:dyDescent="0.2">
      <c r="D4819" s="179"/>
    </row>
    <row r="4820" spans="4:4" x14ac:dyDescent="0.2">
      <c r="D4820" s="179"/>
    </row>
    <row r="4821" spans="4:4" x14ac:dyDescent="0.2">
      <c r="D4821" s="179"/>
    </row>
    <row r="4822" spans="4:4" x14ac:dyDescent="0.2">
      <c r="D4822" s="179"/>
    </row>
    <row r="4823" spans="4:4" x14ac:dyDescent="0.2">
      <c r="D4823" s="179"/>
    </row>
    <row r="4824" spans="4:4" x14ac:dyDescent="0.2">
      <c r="D4824" s="179"/>
    </row>
    <row r="4825" spans="4:4" x14ac:dyDescent="0.2">
      <c r="D4825" s="179"/>
    </row>
    <row r="4826" spans="4:4" x14ac:dyDescent="0.2">
      <c r="D4826" s="179"/>
    </row>
    <row r="4827" spans="4:4" x14ac:dyDescent="0.2">
      <c r="D4827" s="179"/>
    </row>
    <row r="4828" spans="4:4" x14ac:dyDescent="0.2">
      <c r="D4828" s="179"/>
    </row>
    <row r="4829" spans="4:4" x14ac:dyDescent="0.2">
      <c r="D4829" s="179"/>
    </row>
    <row r="4830" spans="4:4" x14ac:dyDescent="0.2">
      <c r="D4830" s="179"/>
    </row>
    <row r="4831" spans="4:4" x14ac:dyDescent="0.2">
      <c r="D4831" s="179"/>
    </row>
    <row r="4832" spans="4:4" x14ac:dyDescent="0.2">
      <c r="D4832" s="179"/>
    </row>
    <row r="4833" spans="4:4" x14ac:dyDescent="0.2">
      <c r="D4833" s="179"/>
    </row>
    <row r="4834" spans="4:4" x14ac:dyDescent="0.2">
      <c r="D4834" s="179"/>
    </row>
    <row r="4835" spans="4:4" x14ac:dyDescent="0.2">
      <c r="D4835" s="179"/>
    </row>
    <row r="4836" spans="4:4" x14ac:dyDescent="0.2">
      <c r="D4836" s="179"/>
    </row>
    <row r="4837" spans="4:4" x14ac:dyDescent="0.2">
      <c r="D4837" s="179"/>
    </row>
    <row r="4838" spans="4:4" x14ac:dyDescent="0.2">
      <c r="D4838" s="179"/>
    </row>
    <row r="4839" spans="4:4" x14ac:dyDescent="0.2">
      <c r="D4839" s="179"/>
    </row>
    <row r="4840" spans="4:4" x14ac:dyDescent="0.2">
      <c r="D4840" s="179"/>
    </row>
    <row r="4841" spans="4:4" x14ac:dyDescent="0.2">
      <c r="D4841" s="179"/>
    </row>
    <row r="4842" spans="4:4" x14ac:dyDescent="0.2">
      <c r="D4842" s="179"/>
    </row>
    <row r="4843" spans="4:4" x14ac:dyDescent="0.2">
      <c r="D4843" s="179"/>
    </row>
    <row r="4844" spans="4:4" x14ac:dyDescent="0.2">
      <c r="D4844" s="179"/>
    </row>
    <row r="4845" spans="4:4" x14ac:dyDescent="0.2">
      <c r="D4845" s="179"/>
    </row>
    <row r="4846" spans="4:4" x14ac:dyDescent="0.2">
      <c r="D4846" s="179"/>
    </row>
    <row r="4847" spans="4:4" x14ac:dyDescent="0.2">
      <c r="D4847" s="179"/>
    </row>
    <row r="4848" spans="4:4" x14ac:dyDescent="0.2">
      <c r="D4848" s="179"/>
    </row>
    <row r="4849" spans="4:4" x14ac:dyDescent="0.2">
      <c r="D4849" s="179"/>
    </row>
    <row r="4850" spans="4:4" x14ac:dyDescent="0.2">
      <c r="D4850" s="179"/>
    </row>
    <row r="4851" spans="4:4" x14ac:dyDescent="0.2">
      <c r="D4851" s="179"/>
    </row>
    <row r="4852" spans="4:4" x14ac:dyDescent="0.2">
      <c r="D4852" s="179"/>
    </row>
    <row r="4853" spans="4:4" x14ac:dyDescent="0.2">
      <c r="D4853" s="179"/>
    </row>
    <row r="4854" spans="4:4" x14ac:dyDescent="0.2">
      <c r="D4854" s="179"/>
    </row>
    <row r="4855" spans="4:4" x14ac:dyDescent="0.2">
      <c r="D4855" s="179"/>
    </row>
    <row r="4856" spans="4:4" x14ac:dyDescent="0.2">
      <c r="D4856" s="179"/>
    </row>
    <row r="4857" spans="4:4" x14ac:dyDescent="0.2">
      <c r="D4857" s="179"/>
    </row>
    <row r="4858" spans="4:4" x14ac:dyDescent="0.2">
      <c r="D4858" s="179"/>
    </row>
    <row r="4859" spans="4:4" x14ac:dyDescent="0.2">
      <c r="D4859" s="179"/>
    </row>
    <row r="4860" spans="4:4" x14ac:dyDescent="0.2">
      <c r="D4860" s="179"/>
    </row>
    <row r="4861" spans="4:4" x14ac:dyDescent="0.2">
      <c r="D4861" s="179"/>
    </row>
    <row r="4862" spans="4:4" x14ac:dyDescent="0.2">
      <c r="D4862" s="179"/>
    </row>
    <row r="4863" spans="4:4" x14ac:dyDescent="0.2">
      <c r="D4863" s="179"/>
    </row>
    <row r="4864" spans="4:4" x14ac:dyDescent="0.2">
      <c r="D4864" s="179"/>
    </row>
    <row r="4865" spans="4:4" x14ac:dyDescent="0.2">
      <c r="D4865" s="179"/>
    </row>
    <row r="4866" spans="4:4" x14ac:dyDescent="0.2">
      <c r="D4866" s="179"/>
    </row>
    <row r="4867" spans="4:4" x14ac:dyDescent="0.2">
      <c r="D4867" s="179"/>
    </row>
    <row r="4868" spans="4:4" x14ac:dyDescent="0.2">
      <c r="D4868" s="179"/>
    </row>
    <row r="4869" spans="4:4" x14ac:dyDescent="0.2">
      <c r="D4869" s="179"/>
    </row>
    <row r="4870" spans="4:4" x14ac:dyDescent="0.2">
      <c r="D4870" s="179"/>
    </row>
    <row r="4871" spans="4:4" x14ac:dyDescent="0.2">
      <c r="D4871" s="179"/>
    </row>
    <row r="4872" spans="4:4" x14ac:dyDescent="0.2">
      <c r="D4872" s="179"/>
    </row>
    <row r="4873" spans="4:4" x14ac:dyDescent="0.2">
      <c r="D4873" s="179"/>
    </row>
    <row r="4874" spans="4:4" x14ac:dyDescent="0.2">
      <c r="D4874" s="179"/>
    </row>
    <row r="4875" spans="4:4" x14ac:dyDescent="0.2">
      <c r="D4875" s="179"/>
    </row>
    <row r="4876" spans="4:4" x14ac:dyDescent="0.2">
      <c r="D4876" s="179"/>
    </row>
    <row r="4877" spans="4:4" x14ac:dyDescent="0.2">
      <c r="D4877" s="179"/>
    </row>
    <row r="4878" spans="4:4" x14ac:dyDescent="0.2">
      <c r="D4878" s="179"/>
    </row>
    <row r="4879" spans="4:4" x14ac:dyDescent="0.2">
      <c r="D4879" s="179"/>
    </row>
    <row r="4880" spans="4:4" x14ac:dyDescent="0.2">
      <c r="D4880" s="179"/>
    </row>
    <row r="4881" spans="4:4" x14ac:dyDescent="0.2">
      <c r="D4881" s="179"/>
    </row>
    <row r="4882" spans="4:4" x14ac:dyDescent="0.2">
      <c r="D4882" s="179"/>
    </row>
    <row r="4883" spans="4:4" x14ac:dyDescent="0.2">
      <c r="D4883" s="179"/>
    </row>
    <row r="4884" spans="4:4" x14ac:dyDescent="0.2">
      <c r="D4884" s="179"/>
    </row>
    <row r="4885" spans="4:4" x14ac:dyDescent="0.2">
      <c r="D4885" s="179"/>
    </row>
    <row r="4886" spans="4:4" x14ac:dyDescent="0.2">
      <c r="D4886" s="179"/>
    </row>
    <row r="4887" spans="4:4" x14ac:dyDescent="0.2">
      <c r="D4887" s="179"/>
    </row>
    <row r="4888" spans="4:4" x14ac:dyDescent="0.2">
      <c r="D4888" s="179"/>
    </row>
    <row r="4889" spans="4:4" x14ac:dyDescent="0.2">
      <c r="D4889" s="179"/>
    </row>
    <row r="4890" spans="4:4" x14ac:dyDescent="0.2">
      <c r="D4890" s="179"/>
    </row>
    <row r="4891" spans="4:4" x14ac:dyDescent="0.2">
      <c r="D4891" s="179"/>
    </row>
    <row r="4892" spans="4:4" x14ac:dyDescent="0.2">
      <c r="D4892" s="179"/>
    </row>
    <row r="4893" spans="4:4" x14ac:dyDescent="0.2">
      <c r="D4893" s="179"/>
    </row>
    <row r="4894" spans="4:4" x14ac:dyDescent="0.2">
      <c r="D4894" s="179"/>
    </row>
    <row r="4895" spans="4:4" x14ac:dyDescent="0.2">
      <c r="D4895" s="179"/>
    </row>
    <row r="4896" spans="4:4" x14ac:dyDescent="0.2">
      <c r="D4896" s="179"/>
    </row>
    <row r="4897" spans="4:4" x14ac:dyDescent="0.2">
      <c r="D4897" s="179"/>
    </row>
    <row r="4898" spans="4:4" x14ac:dyDescent="0.2">
      <c r="D4898" s="179"/>
    </row>
    <row r="4899" spans="4:4" x14ac:dyDescent="0.2">
      <c r="D4899" s="179"/>
    </row>
    <row r="4900" spans="4:4" x14ac:dyDescent="0.2">
      <c r="D4900" s="179"/>
    </row>
    <row r="4901" spans="4:4" x14ac:dyDescent="0.2">
      <c r="D4901" s="179"/>
    </row>
    <row r="4902" spans="4:4" x14ac:dyDescent="0.2">
      <c r="D4902" s="179"/>
    </row>
    <row r="4903" spans="4:4" x14ac:dyDescent="0.2">
      <c r="D4903" s="179"/>
    </row>
    <row r="4904" spans="4:4" x14ac:dyDescent="0.2">
      <c r="D4904" s="179"/>
    </row>
    <row r="4905" spans="4:4" x14ac:dyDescent="0.2">
      <c r="D4905" s="179"/>
    </row>
    <row r="4906" spans="4:4" x14ac:dyDescent="0.2">
      <c r="D4906" s="179"/>
    </row>
    <row r="4907" spans="4:4" x14ac:dyDescent="0.2">
      <c r="D4907" s="179"/>
    </row>
    <row r="4908" spans="4:4" x14ac:dyDescent="0.2">
      <c r="D4908" s="179"/>
    </row>
    <row r="4909" spans="4:4" x14ac:dyDescent="0.2">
      <c r="D4909" s="179"/>
    </row>
    <row r="4910" spans="4:4" x14ac:dyDescent="0.2">
      <c r="D4910" s="179"/>
    </row>
    <row r="4911" spans="4:4" x14ac:dyDescent="0.2">
      <c r="D4911" s="179"/>
    </row>
    <row r="4912" spans="4:4" x14ac:dyDescent="0.2">
      <c r="D4912" s="179"/>
    </row>
    <row r="4913" spans="4:4" x14ac:dyDescent="0.2">
      <c r="D4913" s="179"/>
    </row>
    <row r="4914" spans="4:4" x14ac:dyDescent="0.2">
      <c r="D4914" s="179"/>
    </row>
    <row r="4915" spans="4:4" x14ac:dyDescent="0.2">
      <c r="D4915" s="179"/>
    </row>
    <row r="4916" spans="4:4" x14ac:dyDescent="0.2">
      <c r="D4916" s="179"/>
    </row>
    <row r="4917" spans="4:4" x14ac:dyDescent="0.2">
      <c r="D4917" s="179"/>
    </row>
    <row r="4918" spans="4:4" x14ac:dyDescent="0.2">
      <c r="D4918" s="179"/>
    </row>
    <row r="4919" spans="4:4" x14ac:dyDescent="0.2">
      <c r="D4919" s="179"/>
    </row>
    <row r="4920" spans="4:4" x14ac:dyDescent="0.2">
      <c r="D4920" s="179"/>
    </row>
    <row r="4921" spans="4:4" x14ac:dyDescent="0.2">
      <c r="D4921" s="179"/>
    </row>
    <row r="4922" spans="4:4" x14ac:dyDescent="0.2">
      <c r="D4922" s="179"/>
    </row>
    <row r="4923" spans="4:4" x14ac:dyDescent="0.2">
      <c r="D4923" s="179"/>
    </row>
    <row r="4924" spans="4:4" x14ac:dyDescent="0.2">
      <c r="D4924" s="179"/>
    </row>
    <row r="4925" spans="4:4" x14ac:dyDescent="0.2">
      <c r="D4925" s="179"/>
    </row>
    <row r="4926" spans="4:4" x14ac:dyDescent="0.2">
      <c r="D4926" s="179"/>
    </row>
    <row r="4927" spans="4:4" x14ac:dyDescent="0.2">
      <c r="D4927" s="179"/>
    </row>
    <row r="4928" spans="4:4" x14ac:dyDescent="0.2">
      <c r="D4928" s="179"/>
    </row>
    <row r="4929" spans="4:4" x14ac:dyDescent="0.2">
      <c r="D4929" s="179"/>
    </row>
    <row r="4930" spans="4:4" x14ac:dyDescent="0.2">
      <c r="D4930" s="179"/>
    </row>
    <row r="4931" spans="4:4" x14ac:dyDescent="0.2">
      <c r="D4931" s="179"/>
    </row>
    <row r="4932" spans="4:4" x14ac:dyDescent="0.2">
      <c r="D4932" s="179"/>
    </row>
    <row r="4933" spans="4:4" x14ac:dyDescent="0.2">
      <c r="D4933" s="179"/>
    </row>
    <row r="4934" spans="4:4" x14ac:dyDescent="0.2">
      <c r="D4934" s="179"/>
    </row>
    <row r="4935" spans="4:4" x14ac:dyDescent="0.2">
      <c r="D4935" s="179"/>
    </row>
    <row r="4936" spans="4:4" x14ac:dyDescent="0.2">
      <c r="D4936" s="179"/>
    </row>
    <row r="4937" spans="4:4" x14ac:dyDescent="0.2">
      <c r="D4937" s="179"/>
    </row>
    <row r="4938" spans="4:4" x14ac:dyDescent="0.2">
      <c r="D4938" s="179"/>
    </row>
    <row r="4939" spans="4:4" x14ac:dyDescent="0.2">
      <c r="D4939" s="179"/>
    </row>
    <row r="4940" spans="4:4" x14ac:dyDescent="0.2">
      <c r="D4940" s="179"/>
    </row>
    <row r="4941" spans="4:4" x14ac:dyDescent="0.2">
      <c r="D4941" s="179"/>
    </row>
    <row r="4942" spans="4:4" x14ac:dyDescent="0.2">
      <c r="D4942" s="179"/>
    </row>
    <row r="4943" spans="4:4" x14ac:dyDescent="0.2">
      <c r="D4943" s="179"/>
    </row>
    <row r="4944" spans="4:4" x14ac:dyDescent="0.2">
      <c r="D4944" s="179"/>
    </row>
    <row r="4945" spans="4:4" x14ac:dyDescent="0.2">
      <c r="D4945" s="179"/>
    </row>
    <row r="4946" spans="4:4" x14ac:dyDescent="0.2">
      <c r="D4946" s="179"/>
    </row>
    <row r="4947" spans="4:4" x14ac:dyDescent="0.2">
      <c r="D4947" s="179"/>
    </row>
    <row r="4948" spans="4:4" x14ac:dyDescent="0.2">
      <c r="D4948" s="179"/>
    </row>
    <row r="4949" spans="4:4" x14ac:dyDescent="0.2">
      <c r="D4949" s="179"/>
    </row>
    <row r="4950" spans="4:4" x14ac:dyDescent="0.2">
      <c r="D4950" s="179"/>
    </row>
    <row r="4951" spans="4:4" x14ac:dyDescent="0.2">
      <c r="D4951" s="179"/>
    </row>
    <row r="4952" spans="4:4" x14ac:dyDescent="0.2">
      <c r="D4952" s="179"/>
    </row>
    <row r="4953" spans="4:4" x14ac:dyDescent="0.2">
      <c r="D4953" s="179"/>
    </row>
    <row r="4954" spans="4:4" x14ac:dyDescent="0.2">
      <c r="D4954" s="179"/>
    </row>
    <row r="4955" spans="4:4" x14ac:dyDescent="0.2">
      <c r="D4955" s="179"/>
    </row>
    <row r="4956" spans="4:4" x14ac:dyDescent="0.2">
      <c r="D4956" s="179"/>
    </row>
    <row r="4957" spans="4:4" x14ac:dyDescent="0.2">
      <c r="D4957" s="179"/>
    </row>
    <row r="4958" spans="4:4" x14ac:dyDescent="0.2">
      <c r="D4958" s="179"/>
    </row>
    <row r="4959" spans="4:4" x14ac:dyDescent="0.2">
      <c r="D4959" s="179"/>
    </row>
    <row r="4960" spans="4:4" x14ac:dyDescent="0.2">
      <c r="D4960" s="179"/>
    </row>
    <row r="4961" spans="4:4" x14ac:dyDescent="0.2">
      <c r="D4961" s="179"/>
    </row>
    <row r="4962" spans="4:4" x14ac:dyDescent="0.2">
      <c r="D4962" s="179"/>
    </row>
    <row r="4963" spans="4:4" x14ac:dyDescent="0.2">
      <c r="D4963" s="179"/>
    </row>
    <row r="4964" spans="4:4" x14ac:dyDescent="0.2">
      <c r="D4964" s="179"/>
    </row>
    <row r="4965" spans="4:4" x14ac:dyDescent="0.2">
      <c r="D4965" s="179"/>
    </row>
    <row r="4966" spans="4:4" x14ac:dyDescent="0.2">
      <c r="D4966" s="179"/>
    </row>
    <row r="4967" spans="4:4" x14ac:dyDescent="0.2">
      <c r="D4967" s="179"/>
    </row>
    <row r="4968" spans="4:4" x14ac:dyDescent="0.2">
      <c r="D4968" s="179"/>
    </row>
    <row r="4969" spans="4:4" x14ac:dyDescent="0.2">
      <c r="D4969" s="179"/>
    </row>
    <row r="4970" spans="4:4" x14ac:dyDescent="0.2">
      <c r="D4970" s="179"/>
    </row>
    <row r="4971" spans="4:4" x14ac:dyDescent="0.2">
      <c r="D4971" s="179"/>
    </row>
    <row r="4972" spans="4:4" x14ac:dyDescent="0.2">
      <c r="D4972" s="179"/>
    </row>
    <row r="4973" spans="4:4" x14ac:dyDescent="0.2">
      <c r="D4973" s="179"/>
    </row>
    <row r="4974" spans="4:4" x14ac:dyDescent="0.2">
      <c r="D4974" s="179"/>
    </row>
    <row r="4975" spans="4:4" x14ac:dyDescent="0.2">
      <c r="D4975" s="179"/>
    </row>
    <row r="4976" spans="4:4" x14ac:dyDescent="0.2">
      <c r="D4976" s="179"/>
    </row>
    <row r="4977" spans="4:4" x14ac:dyDescent="0.2">
      <c r="D4977" s="179"/>
    </row>
    <row r="4978" spans="4:4" x14ac:dyDescent="0.2">
      <c r="D4978" s="179"/>
    </row>
    <row r="4979" spans="4:4" x14ac:dyDescent="0.2">
      <c r="D4979" s="179"/>
    </row>
    <row r="4980" spans="4:4" x14ac:dyDescent="0.2">
      <c r="D4980" s="179"/>
    </row>
    <row r="4981" spans="4:4" x14ac:dyDescent="0.2">
      <c r="D4981" s="179"/>
    </row>
    <row r="4982" spans="4:4" x14ac:dyDescent="0.2">
      <c r="D4982" s="179"/>
    </row>
    <row r="4983" spans="4:4" x14ac:dyDescent="0.2">
      <c r="D4983" s="179"/>
    </row>
    <row r="4984" spans="4:4" x14ac:dyDescent="0.2">
      <c r="D4984" s="179"/>
    </row>
    <row r="4985" spans="4:4" x14ac:dyDescent="0.2">
      <c r="D4985" s="179"/>
    </row>
    <row r="4986" spans="4:4" x14ac:dyDescent="0.2">
      <c r="D4986" s="179"/>
    </row>
    <row r="4987" spans="4:4" x14ac:dyDescent="0.2">
      <c r="D4987" s="179"/>
    </row>
    <row r="4988" spans="4:4" x14ac:dyDescent="0.2">
      <c r="D4988" s="179"/>
    </row>
    <row r="4989" spans="4:4" x14ac:dyDescent="0.2">
      <c r="D4989" s="179"/>
    </row>
    <row r="4990" spans="4:4" x14ac:dyDescent="0.2">
      <c r="D4990" s="179"/>
    </row>
    <row r="4991" spans="4:4" x14ac:dyDescent="0.2">
      <c r="D4991" s="179"/>
    </row>
    <row r="4992" spans="4:4" x14ac:dyDescent="0.2">
      <c r="D4992" s="179"/>
    </row>
    <row r="4993" spans="4:4" x14ac:dyDescent="0.2">
      <c r="D4993" s="179"/>
    </row>
    <row r="4994" spans="4:4" x14ac:dyDescent="0.2">
      <c r="D4994" s="179"/>
    </row>
    <row r="4995" spans="4:4" x14ac:dyDescent="0.2">
      <c r="D4995" s="179"/>
    </row>
    <row r="4996" spans="4:4" x14ac:dyDescent="0.2">
      <c r="D4996" s="179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60"/>
  <sheetViews>
    <sheetView showGridLines="0" view="pageBreakPreview" topLeftCell="B1" zoomScale="110" zoomScaleNormal="100" zoomScaleSheetLayoutView="110" workbookViewId="0">
      <selection activeCell="D32" sqref="D32"/>
    </sheetView>
  </sheetViews>
  <sheetFormatPr defaultColWidth="9" defaultRowHeight="12.75" x14ac:dyDescent="0.2"/>
  <cols>
    <col min="1" max="1" width="8.42578125" style="104" hidden="1" customWidth="1"/>
    <col min="2" max="2" width="13.42578125" style="104" customWidth="1"/>
    <col min="3" max="3" width="7.42578125" style="117" customWidth="1"/>
    <col min="4" max="4" width="13" style="117" customWidth="1"/>
    <col min="5" max="5" width="9.7109375" style="117" customWidth="1"/>
    <col min="6" max="6" width="11.7109375" style="104" customWidth="1"/>
    <col min="7" max="9" width="13" style="104" customWidth="1"/>
    <col min="10" max="10" width="5.5703125" style="104" customWidth="1"/>
    <col min="11" max="11" width="4.28515625" style="104" customWidth="1"/>
    <col min="12" max="15" width="10.7109375" style="104" customWidth="1"/>
    <col min="16" max="16384" width="9" style="104"/>
  </cols>
  <sheetData>
    <row r="1" spans="1:15" ht="33.75" customHeight="1" x14ac:dyDescent="0.2">
      <c r="A1" s="103" t="s">
        <v>876</v>
      </c>
      <c r="B1" s="335" t="s">
        <v>877</v>
      </c>
      <c r="C1" s="336"/>
      <c r="D1" s="336"/>
      <c r="E1" s="336"/>
      <c r="F1" s="336"/>
      <c r="G1" s="336"/>
      <c r="H1" s="336"/>
      <c r="I1" s="336"/>
      <c r="J1" s="337"/>
    </row>
    <row r="2" spans="1:15" ht="36" customHeight="1" x14ac:dyDescent="0.2">
      <c r="A2" s="105"/>
      <c r="B2" s="106" t="s">
        <v>878</v>
      </c>
      <c r="C2" s="107"/>
      <c r="D2" s="108" t="s">
        <v>51</v>
      </c>
      <c r="E2" s="338" t="s">
        <v>879</v>
      </c>
      <c r="F2" s="339"/>
      <c r="G2" s="339"/>
      <c r="H2" s="339"/>
      <c r="I2" s="339"/>
      <c r="J2" s="340"/>
      <c r="O2" s="109"/>
    </row>
    <row r="3" spans="1:15" ht="27.2" customHeight="1" x14ac:dyDescent="0.2">
      <c r="A3" s="105"/>
      <c r="B3" s="110" t="s">
        <v>880</v>
      </c>
      <c r="C3" s="107"/>
      <c r="D3" s="111" t="s">
        <v>51</v>
      </c>
      <c r="E3" s="341" t="s">
        <v>368</v>
      </c>
      <c r="F3" s="342"/>
      <c r="G3" s="342"/>
      <c r="H3" s="342"/>
      <c r="I3" s="342"/>
      <c r="J3" s="343"/>
    </row>
    <row r="4" spans="1:15" ht="23.25" customHeight="1" x14ac:dyDescent="0.2">
      <c r="A4" s="112">
        <v>3395</v>
      </c>
      <c r="B4" s="113" t="s">
        <v>881</v>
      </c>
      <c r="C4" s="114"/>
      <c r="D4" s="115" t="s">
        <v>61</v>
      </c>
      <c r="E4" s="344" t="s">
        <v>1039</v>
      </c>
      <c r="F4" s="345"/>
      <c r="G4" s="345"/>
      <c r="H4" s="345"/>
      <c r="I4" s="345"/>
      <c r="J4" s="346"/>
    </row>
    <row r="5" spans="1:15" ht="24" customHeight="1" x14ac:dyDescent="0.2">
      <c r="A5" s="105"/>
      <c r="B5" s="116" t="s">
        <v>5</v>
      </c>
      <c r="D5" s="392" t="s">
        <v>883</v>
      </c>
      <c r="E5" s="393"/>
      <c r="F5" s="393"/>
      <c r="G5" s="393"/>
      <c r="H5" s="118" t="s">
        <v>884</v>
      </c>
      <c r="I5" s="232"/>
      <c r="J5" s="120"/>
    </row>
    <row r="6" spans="1:15" ht="15.75" customHeight="1" x14ac:dyDescent="0.2">
      <c r="A6" s="105"/>
      <c r="B6" s="121"/>
      <c r="C6" s="122"/>
      <c r="D6" s="394"/>
      <c r="E6" s="395"/>
      <c r="F6" s="395"/>
      <c r="G6" s="395"/>
      <c r="H6" s="118" t="s">
        <v>885</v>
      </c>
      <c r="I6" s="232"/>
      <c r="J6" s="120"/>
    </row>
    <row r="7" spans="1:15" ht="15.75" customHeight="1" x14ac:dyDescent="0.2">
      <c r="A7" s="105"/>
      <c r="B7" s="123"/>
      <c r="C7" s="124"/>
      <c r="D7" s="278"/>
      <c r="E7" s="396"/>
      <c r="F7" s="397"/>
      <c r="G7" s="397"/>
      <c r="H7" s="126"/>
      <c r="I7" s="127"/>
      <c r="J7" s="128"/>
    </row>
    <row r="8" spans="1:15" ht="24" hidden="1" customHeight="1" x14ac:dyDescent="0.2">
      <c r="A8" s="105"/>
      <c r="B8" s="116" t="s">
        <v>9</v>
      </c>
      <c r="D8" s="279"/>
      <c r="E8" s="280"/>
      <c r="F8" s="281"/>
      <c r="G8" s="281"/>
      <c r="H8" s="118" t="s">
        <v>884</v>
      </c>
      <c r="I8" s="119"/>
      <c r="J8" s="120"/>
    </row>
    <row r="9" spans="1:15" ht="15.75" hidden="1" customHeight="1" x14ac:dyDescent="0.2">
      <c r="A9" s="105"/>
      <c r="B9" s="105"/>
      <c r="D9" s="279"/>
      <c r="E9" s="280"/>
      <c r="F9" s="281"/>
      <c r="G9" s="281"/>
      <c r="H9" s="118" t="s">
        <v>885</v>
      </c>
      <c r="I9" s="119"/>
      <c r="J9" s="120"/>
    </row>
    <row r="10" spans="1:15" ht="15.75" hidden="1" customHeight="1" x14ac:dyDescent="0.2">
      <c r="A10" s="105"/>
      <c r="B10" s="130"/>
      <c r="C10" s="124"/>
      <c r="D10" s="278"/>
      <c r="E10" s="282"/>
      <c r="F10" s="283"/>
      <c r="G10" s="284"/>
      <c r="H10" s="132"/>
      <c r="I10" s="133"/>
      <c r="J10" s="128"/>
    </row>
    <row r="11" spans="1:15" ht="24" customHeight="1" x14ac:dyDescent="0.2">
      <c r="A11" s="105"/>
      <c r="B11" s="116" t="s">
        <v>14</v>
      </c>
      <c r="D11" s="398" t="s">
        <v>15</v>
      </c>
      <c r="E11" s="398"/>
      <c r="F11" s="398"/>
      <c r="G11" s="398"/>
      <c r="H11" s="118" t="s">
        <v>884</v>
      </c>
      <c r="I11" s="232"/>
      <c r="J11" s="120"/>
    </row>
    <row r="12" spans="1:15" ht="15.75" customHeight="1" x14ac:dyDescent="0.25">
      <c r="A12" s="105"/>
      <c r="B12" s="121"/>
      <c r="C12" s="122"/>
      <c r="D12" s="285"/>
      <c r="E12" s="285"/>
      <c r="F12" s="285"/>
      <c r="G12" s="285"/>
      <c r="H12" s="118" t="s">
        <v>885</v>
      </c>
      <c r="I12" s="232"/>
      <c r="J12" s="120"/>
    </row>
    <row r="13" spans="1:15" ht="15.75" customHeight="1" x14ac:dyDescent="0.25">
      <c r="A13" s="105"/>
      <c r="B13" s="123"/>
      <c r="C13" s="124"/>
      <c r="D13" s="286"/>
      <c r="E13" s="286"/>
      <c r="F13" s="286"/>
      <c r="G13" s="286"/>
      <c r="H13" s="134"/>
      <c r="I13" s="127"/>
      <c r="J13" s="128"/>
    </row>
    <row r="14" spans="1:15" ht="24" customHeight="1" x14ac:dyDescent="0.2">
      <c r="A14" s="105"/>
      <c r="B14" s="135" t="s">
        <v>886</v>
      </c>
      <c r="C14" s="136"/>
      <c r="D14" s="351" t="s">
        <v>1038</v>
      </c>
      <c r="E14" s="351"/>
      <c r="F14" s="351"/>
      <c r="G14" s="351"/>
      <c r="H14" s="137"/>
      <c r="I14" s="138"/>
      <c r="J14" s="139"/>
    </row>
    <row r="15" spans="1:15" ht="32.25" customHeight="1" x14ac:dyDescent="0.2">
      <c r="A15" s="105"/>
      <c r="B15" s="130" t="s">
        <v>887</v>
      </c>
      <c r="C15" s="140"/>
      <c r="D15" s="141"/>
      <c r="E15" s="355"/>
      <c r="F15" s="355"/>
      <c r="G15" s="356"/>
      <c r="H15" s="356"/>
      <c r="I15" s="356" t="s">
        <v>36</v>
      </c>
      <c r="J15" s="357"/>
    </row>
    <row r="16" spans="1:15" ht="23.25" customHeight="1" x14ac:dyDescent="0.2">
      <c r="A16" s="142" t="s">
        <v>332</v>
      </c>
      <c r="B16" s="143" t="s">
        <v>332</v>
      </c>
      <c r="C16" s="144"/>
      <c r="D16" s="145"/>
      <c r="E16" s="358"/>
      <c r="F16" s="359"/>
      <c r="G16" s="358"/>
      <c r="H16" s="359"/>
      <c r="I16" s="358">
        <f>I52+I53+I54</f>
        <v>0</v>
      </c>
      <c r="J16" s="360"/>
    </row>
    <row r="17" spans="1:10" ht="23.25" customHeight="1" x14ac:dyDescent="0.2">
      <c r="A17" s="142" t="s">
        <v>337</v>
      </c>
      <c r="B17" s="143" t="s">
        <v>337</v>
      </c>
      <c r="C17" s="144"/>
      <c r="D17" s="145"/>
      <c r="E17" s="358"/>
      <c r="F17" s="359"/>
      <c r="G17" s="358"/>
      <c r="H17" s="359"/>
      <c r="I17" s="358">
        <v>0</v>
      </c>
      <c r="J17" s="360"/>
    </row>
    <row r="18" spans="1:10" ht="23.25" customHeight="1" x14ac:dyDescent="0.2">
      <c r="A18" s="142" t="s">
        <v>888</v>
      </c>
      <c r="B18" s="143" t="s">
        <v>888</v>
      </c>
      <c r="C18" s="144"/>
      <c r="D18" s="145"/>
      <c r="E18" s="358"/>
      <c r="F18" s="359"/>
      <c r="G18" s="358"/>
      <c r="H18" s="359"/>
      <c r="I18" s="358">
        <f>I55</f>
        <v>0</v>
      </c>
      <c r="J18" s="360"/>
    </row>
    <row r="19" spans="1:10" ht="23.25" customHeight="1" x14ac:dyDescent="0.2">
      <c r="A19" s="142" t="s">
        <v>889</v>
      </c>
      <c r="B19" s="143" t="s">
        <v>890</v>
      </c>
      <c r="C19" s="144"/>
      <c r="D19" s="145"/>
      <c r="E19" s="358"/>
      <c r="F19" s="359"/>
      <c r="G19" s="358"/>
      <c r="H19" s="359"/>
      <c r="I19" s="358">
        <f>I56</f>
        <v>0</v>
      </c>
      <c r="J19" s="360"/>
    </row>
    <row r="20" spans="1:10" ht="23.25" customHeight="1" x14ac:dyDescent="0.2">
      <c r="A20" s="142" t="s">
        <v>891</v>
      </c>
      <c r="B20" s="143" t="s">
        <v>364</v>
      </c>
      <c r="C20" s="144"/>
      <c r="D20" s="145"/>
      <c r="E20" s="358"/>
      <c r="F20" s="359"/>
      <c r="G20" s="358"/>
      <c r="H20" s="359"/>
      <c r="I20" s="358">
        <v>0</v>
      </c>
      <c r="J20" s="360"/>
    </row>
    <row r="21" spans="1:10" ht="23.25" customHeight="1" x14ac:dyDescent="0.2">
      <c r="A21" s="105"/>
      <c r="B21" s="146" t="s">
        <v>36</v>
      </c>
      <c r="C21" s="147"/>
      <c r="D21" s="148"/>
      <c r="E21" s="368"/>
      <c r="F21" s="369"/>
      <c r="G21" s="368"/>
      <c r="H21" s="369"/>
      <c r="I21" s="368">
        <f>SUM(I16:J20)</f>
        <v>0</v>
      </c>
      <c r="J21" s="370"/>
    </row>
    <row r="22" spans="1:10" ht="33" customHeight="1" x14ac:dyDescent="0.2">
      <c r="A22" s="105"/>
      <c r="B22" s="149" t="s">
        <v>892</v>
      </c>
      <c r="C22" s="144"/>
      <c r="D22" s="145"/>
      <c r="E22" s="150"/>
      <c r="F22" s="151"/>
      <c r="G22" s="152"/>
      <c r="H22" s="152"/>
      <c r="I22" s="152"/>
      <c r="J22" s="153"/>
    </row>
    <row r="23" spans="1:10" ht="23.25" customHeight="1" x14ac:dyDescent="0.2">
      <c r="A23" s="105"/>
      <c r="B23" s="143" t="s">
        <v>893</v>
      </c>
      <c r="C23" s="144"/>
      <c r="D23" s="145"/>
      <c r="E23" s="233">
        <v>12</v>
      </c>
      <c r="F23" s="151" t="s">
        <v>363</v>
      </c>
      <c r="G23" s="361">
        <v>0</v>
      </c>
      <c r="H23" s="362"/>
      <c r="I23" s="362"/>
      <c r="J23" s="153"/>
    </row>
    <row r="24" spans="1:10" ht="23.25" customHeight="1" x14ac:dyDescent="0.2">
      <c r="A24" s="105"/>
      <c r="B24" s="143" t="s">
        <v>894</v>
      </c>
      <c r="C24" s="144"/>
      <c r="D24" s="145"/>
      <c r="E24" s="233">
        <f>SazbaDPH1</f>
        <v>12</v>
      </c>
      <c r="F24" s="151" t="s">
        <v>363</v>
      </c>
      <c r="G24" s="383">
        <v>0</v>
      </c>
      <c r="H24" s="384"/>
      <c r="I24" s="384"/>
      <c r="J24" s="153"/>
    </row>
    <row r="25" spans="1:10" ht="23.25" customHeight="1" x14ac:dyDescent="0.2">
      <c r="A25" s="105"/>
      <c r="B25" s="143" t="s">
        <v>895</v>
      </c>
      <c r="C25" s="144"/>
      <c r="D25" s="145"/>
      <c r="E25" s="233">
        <v>21</v>
      </c>
      <c r="F25" s="151" t="s">
        <v>363</v>
      </c>
      <c r="G25" s="361">
        <f>I21</f>
        <v>0</v>
      </c>
      <c r="H25" s="362"/>
      <c r="I25" s="362"/>
      <c r="J25" s="153"/>
    </row>
    <row r="26" spans="1:10" ht="23.25" customHeight="1" x14ac:dyDescent="0.2">
      <c r="A26" s="105"/>
      <c r="B26" s="154" t="s">
        <v>896</v>
      </c>
      <c r="C26" s="155"/>
      <c r="D26" s="141"/>
      <c r="E26" s="156">
        <f>SazbaDPH2</f>
        <v>21</v>
      </c>
      <c r="F26" s="157" t="s">
        <v>363</v>
      </c>
      <c r="G26" s="363">
        <f>G25/100*21</f>
        <v>0</v>
      </c>
      <c r="H26" s="364"/>
      <c r="I26" s="364"/>
      <c r="J26" s="158"/>
    </row>
    <row r="27" spans="1:10" ht="23.25" customHeight="1" thickBot="1" x14ac:dyDescent="0.25">
      <c r="A27" s="105"/>
      <c r="B27" s="116" t="s">
        <v>897</v>
      </c>
      <c r="C27" s="159"/>
      <c r="D27" s="160"/>
      <c r="E27" s="159"/>
      <c r="F27" s="161"/>
      <c r="G27" s="365">
        <v>0</v>
      </c>
      <c r="H27" s="365"/>
      <c r="I27" s="365"/>
      <c r="J27" s="162"/>
    </row>
    <row r="28" spans="1:10" ht="27.75" hidden="1" customHeight="1" thickBot="1" x14ac:dyDescent="0.25">
      <c r="A28" s="105"/>
      <c r="B28" s="163" t="s">
        <v>898</v>
      </c>
      <c r="C28" s="164"/>
      <c r="D28" s="164"/>
      <c r="E28" s="165"/>
      <c r="F28" s="166"/>
      <c r="G28" s="366">
        <v>379816.66</v>
      </c>
      <c r="H28" s="367"/>
      <c r="I28" s="367"/>
      <c r="J28" s="167" t="e">
        <f t="shared" ref="J28" si="0">Mena</f>
        <v>#REF!</v>
      </c>
    </row>
    <row r="29" spans="1:10" ht="27.75" customHeight="1" thickBot="1" x14ac:dyDescent="0.25">
      <c r="A29" s="105"/>
      <c r="B29" s="163" t="s">
        <v>899</v>
      </c>
      <c r="C29" s="168"/>
      <c r="D29" s="168"/>
      <c r="E29" s="168"/>
      <c r="F29" s="169"/>
      <c r="G29" s="366">
        <f>G23+G24+G25+G26+G27</f>
        <v>0</v>
      </c>
      <c r="H29" s="366"/>
      <c r="I29" s="366"/>
      <c r="J29" s="170"/>
    </row>
    <row r="30" spans="1:10" ht="12.75" customHeight="1" x14ac:dyDescent="0.2">
      <c r="A30" s="105"/>
      <c r="B30" s="105"/>
      <c r="J30" s="171"/>
    </row>
    <row r="31" spans="1:10" ht="30" customHeight="1" x14ac:dyDescent="0.2">
      <c r="A31" s="105"/>
      <c r="B31" s="105"/>
      <c r="J31" s="171"/>
    </row>
    <row r="32" spans="1:10" ht="18.75" customHeight="1" x14ac:dyDescent="0.2">
      <c r="A32" s="105"/>
      <c r="B32" s="172"/>
      <c r="C32" s="173" t="s">
        <v>901</v>
      </c>
      <c r="D32" s="234"/>
      <c r="E32" s="234"/>
      <c r="F32" s="174" t="s">
        <v>902</v>
      </c>
      <c r="G32" s="235"/>
      <c r="H32" s="236"/>
      <c r="I32" s="235"/>
      <c r="J32" s="171"/>
    </row>
    <row r="33" spans="1:10" ht="47.25" customHeight="1" x14ac:dyDescent="0.2">
      <c r="A33" s="105"/>
      <c r="B33" s="105"/>
      <c r="J33" s="171"/>
    </row>
    <row r="34" spans="1:10" s="177" customFormat="1" ht="18.75" customHeight="1" x14ac:dyDescent="0.2">
      <c r="A34" s="175"/>
      <c r="B34" s="175"/>
      <c r="C34" s="176"/>
      <c r="D34" s="377"/>
      <c r="E34" s="378"/>
      <c r="G34" s="379"/>
      <c r="H34" s="380"/>
      <c r="I34" s="380"/>
      <c r="J34" s="178"/>
    </row>
    <row r="35" spans="1:10" ht="12.75" customHeight="1" x14ac:dyDescent="0.2">
      <c r="A35" s="105"/>
      <c r="B35" s="105"/>
      <c r="D35" s="381" t="s">
        <v>903</v>
      </c>
      <c r="E35" s="381"/>
      <c r="H35" s="179" t="s">
        <v>904</v>
      </c>
      <c r="J35" s="171"/>
    </row>
    <row r="36" spans="1:10" ht="13.5" customHeight="1" thickBot="1" x14ac:dyDescent="0.25">
      <c r="A36" s="180"/>
      <c r="B36" s="180"/>
      <c r="C36" s="181"/>
      <c r="D36" s="181"/>
      <c r="E36" s="181"/>
      <c r="F36" s="182"/>
      <c r="G36" s="182"/>
      <c r="H36" s="182"/>
      <c r="I36" s="182"/>
      <c r="J36" s="183"/>
    </row>
    <row r="37" spans="1:10" ht="27.2" hidden="1" customHeight="1" x14ac:dyDescent="0.2">
      <c r="B37" s="184" t="s">
        <v>905</v>
      </c>
      <c r="C37" s="185"/>
      <c r="D37" s="185"/>
      <c r="E37" s="185"/>
      <c r="F37" s="186"/>
      <c r="G37" s="186"/>
      <c r="H37" s="186"/>
      <c r="I37" s="186"/>
      <c r="J37" s="187"/>
    </row>
    <row r="38" spans="1:10" ht="25.7" hidden="1" customHeight="1" x14ac:dyDescent="0.2">
      <c r="A38" s="188" t="s">
        <v>906</v>
      </c>
      <c r="B38" s="237" t="s">
        <v>907</v>
      </c>
      <c r="C38" s="189" t="s">
        <v>908</v>
      </c>
      <c r="D38" s="189"/>
      <c r="E38" s="189"/>
      <c r="F38" s="238" t="str">
        <f>B23</f>
        <v>Základ pro sníženou DPH</v>
      </c>
      <c r="G38" s="238" t="str">
        <f>B25</f>
        <v>Základ pro základní DPH</v>
      </c>
      <c r="H38" s="239" t="s">
        <v>909</v>
      </c>
      <c r="I38" s="239" t="s">
        <v>910</v>
      </c>
      <c r="J38" s="240" t="s">
        <v>363</v>
      </c>
    </row>
    <row r="39" spans="1:10" ht="25.7" hidden="1" customHeight="1" x14ac:dyDescent="0.2">
      <c r="A39" s="188">
        <v>1</v>
      </c>
      <c r="B39" s="241" t="s">
        <v>911</v>
      </c>
      <c r="C39" s="373"/>
      <c r="D39" s="373"/>
      <c r="E39" s="373"/>
      <c r="F39" s="242">
        <v>0</v>
      </c>
      <c r="G39" s="243">
        <v>379816.66</v>
      </c>
      <c r="H39" s="244">
        <v>79761.5</v>
      </c>
      <c r="I39" s="244">
        <v>459578.16</v>
      </c>
      <c r="J39" s="245">
        <f>IF(CenaCelkemVypocet=0,"",I39/CenaCelkemVypocet*100)</f>
        <v>100</v>
      </c>
    </row>
    <row r="40" spans="1:10" ht="25.7" hidden="1" customHeight="1" x14ac:dyDescent="0.2">
      <c r="A40" s="188">
        <v>2</v>
      </c>
      <c r="B40" s="246" t="s">
        <v>51</v>
      </c>
      <c r="C40" s="382" t="s">
        <v>912</v>
      </c>
      <c r="D40" s="382"/>
      <c r="E40" s="382"/>
      <c r="F40" s="247">
        <v>0</v>
      </c>
      <c r="G40" s="248">
        <v>379816.66</v>
      </c>
      <c r="H40" s="248">
        <v>79761.5</v>
      </c>
      <c r="I40" s="248">
        <v>459578.16</v>
      </c>
      <c r="J40" s="249">
        <f>IF(CenaCelkemVypocet=0,"",I40/CenaCelkemVypocet*100)</f>
        <v>100</v>
      </c>
    </row>
    <row r="41" spans="1:10" ht="25.7" hidden="1" customHeight="1" x14ac:dyDescent="0.2">
      <c r="A41" s="188">
        <v>3</v>
      </c>
      <c r="B41" s="250" t="s">
        <v>51</v>
      </c>
      <c r="C41" s="373" t="s">
        <v>913</v>
      </c>
      <c r="D41" s="373"/>
      <c r="E41" s="373"/>
      <c r="F41" s="251">
        <v>0</v>
      </c>
      <c r="G41" s="244">
        <v>379816.66</v>
      </c>
      <c r="H41" s="244">
        <v>79761.5</v>
      </c>
      <c r="I41" s="244">
        <v>459578.16</v>
      </c>
      <c r="J41" s="245">
        <f>IF(CenaCelkemVypocet=0,"",I41/CenaCelkemVypocet*100)</f>
        <v>100</v>
      </c>
    </row>
    <row r="42" spans="1:10" ht="25.7" hidden="1" customHeight="1" x14ac:dyDescent="0.2">
      <c r="A42" s="188"/>
      <c r="B42" s="374" t="s">
        <v>914</v>
      </c>
      <c r="C42" s="375"/>
      <c r="D42" s="375"/>
      <c r="E42" s="376"/>
      <c r="F42" s="252">
        <f>SUMIF(A39:A41,"=1",F39:F41)</f>
        <v>0</v>
      </c>
      <c r="G42" s="253">
        <f>SUMIF(A39:A41,"=1",G39:G41)</f>
        <v>379816.66</v>
      </c>
      <c r="H42" s="253">
        <f>SUMIF(A39:A41,"=1",H39:H41)</f>
        <v>79761.5</v>
      </c>
      <c r="I42" s="253">
        <f>SUMIF(A39:A41,"=1",I39:I41)</f>
        <v>459578.16</v>
      </c>
      <c r="J42" s="254">
        <f>SUMIF(A39:A41,"=1",J39:J41)</f>
        <v>100</v>
      </c>
    </row>
    <row r="44" spans="1:10" x14ac:dyDescent="0.2">
      <c r="A44" s="104" t="s">
        <v>915</v>
      </c>
    </row>
    <row r="45" spans="1:10" x14ac:dyDescent="0.2">
      <c r="A45" s="104" t="s">
        <v>916</v>
      </c>
    </row>
    <row r="46" spans="1:10" x14ac:dyDescent="0.2">
      <c r="A46" s="104" t="s">
        <v>917</v>
      </c>
    </row>
    <row r="49" spans="1:10" ht="15.75" x14ac:dyDescent="0.25">
      <c r="B49" s="190" t="s">
        <v>918</v>
      </c>
    </row>
    <row r="51" spans="1:10" ht="25.7" customHeight="1" x14ac:dyDescent="0.2">
      <c r="A51" s="191"/>
      <c r="B51" s="255" t="s">
        <v>907</v>
      </c>
      <c r="C51" s="255" t="s">
        <v>908</v>
      </c>
      <c r="D51" s="192"/>
      <c r="E51" s="192"/>
      <c r="F51" s="256" t="s">
        <v>919</v>
      </c>
      <c r="G51" s="256"/>
      <c r="H51" s="256"/>
      <c r="I51" s="256" t="s">
        <v>36</v>
      </c>
      <c r="J51" s="256" t="s">
        <v>363</v>
      </c>
    </row>
    <row r="52" spans="1:10" ht="36.75" customHeight="1" x14ac:dyDescent="0.2">
      <c r="A52" s="193"/>
      <c r="B52" s="257" t="s">
        <v>51</v>
      </c>
      <c r="C52" s="371" t="s">
        <v>306</v>
      </c>
      <c r="D52" s="372"/>
      <c r="E52" s="372"/>
      <c r="F52" s="258" t="s">
        <v>332</v>
      </c>
      <c r="G52" s="259"/>
      <c r="H52" s="259"/>
      <c r="I52" s="259">
        <f>'rozpočet SO 403'!G8</f>
        <v>0</v>
      </c>
      <c r="J52" s="260" t="str">
        <f>IF(I57=0,"",I52/I57*100)</f>
        <v/>
      </c>
    </row>
    <row r="53" spans="1:10" ht="36.75" customHeight="1" x14ac:dyDescent="0.2">
      <c r="A53" s="193"/>
      <c r="B53" s="257" t="s">
        <v>58</v>
      </c>
      <c r="C53" s="371" t="s">
        <v>920</v>
      </c>
      <c r="D53" s="372"/>
      <c r="E53" s="372"/>
      <c r="F53" s="258" t="s">
        <v>332</v>
      </c>
      <c r="G53" s="259"/>
      <c r="H53" s="259"/>
      <c r="I53" s="259">
        <f>'rozpočet SO 403'!G21</f>
        <v>0</v>
      </c>
      <c r="J53" s="260" t="str">
        <f>IF(I57=0,"",I53/I57*100)</f>
        <v/>
      </c>
    </row>
    <row r="54" spans="1:10" ht="36.75" customHeight="1" x14ac:dyDescent="0.2">
      <c r="A54" s="193"/>
      <c r="B54" s="257" t="s">
        <v>266</v>
      </c>
      <c r="C54" s="371" t="s">
        <v>921</v>
      </c>
      <c r="D54" s="372"/>
      <c r="E54" s="372"/>
      <c r="F54" s="258" t="s">
        <v>332</v>
      </c>
      <c r="G54" s="259"/>
      <c r="H54" s="259"/>
      <c r="I54" s="259">
        <f>'rozpočet SO 403'!G26</f>
        <v>0</v>
      </c>
      <c r="J54" s="260" t="str">
        <f>IF(I57=0,"",I54/I57*100)</f>
        <v/>
      </c>
    </row>
    <row r="55" spans="1:10" ht="36.75" customHeight="1" x14ac:dyDescent="0.2">
      <c r="A55" s="193"/>
      <c r="B55" s="257" t="s">
        <v>680</v>
      </c>
      <c r="C55" s="371" t="s">
        <v>681</v>
      </c>
      <c r="D55" s="372"/>
      <c r="E55" s="372"/>
      <c r="F55" s="258" t="s">
        <v>888</v>
      </c>
      <c r="G55" s="259"/>
      <c r="H55" s="259"/>
      <c r="I55" s="259">
        <f>'rozpočet SO 403'!G28</f>
        <v>0</v>
      </c>
      <c r="J55" s="260" t="str">
        <f>IF(I57=0,"",I55/I57*100)</f>
        <v/>
      </c>
    </row>
    <row r="56" spans="1:10" ht="36.75" customHeight="1" x14ac:dyDescent="0.2">
      <c r="A56" s="193"/>
      <c r="B56" s="257" t="s">
        <v>889</v>
      </c>
      <c r="C56" s="371" t="s">
        <v>890</v>
      </c>
      <c r="D56" s="372"/>
      <c r="E56" s="372"/>
      <c r="F56" s="258" t="s">
        <v>889</v>
      </c>
      <c r="G56" s="259"/>
      <c r="H56" s="259"/>
      <c r="I56" s="259">
        <f>'rozpočet SO 403'!G33</f>
        <v>0</v>
      </c>
      <c r="J56" s="260" t="str">
        <f>IF(I57=0,"",I56/I57*100)</f>
        <v/>
      </c>
    </row>
    <row r="57" spans="1:10" ht="25.7" customHeight="1" x14ac:dyDescent="0.2">
      <c r="A57" s="194"/>
      <c r="B57" s="261" t="s">
        <v>910</v>
      </c>
      <c r="C57" s="262"/>
      <c r="D57" s="195"/>
      <c r="E57" s="195"/>
      <c r="F57" s="263"/>
      <c r="G57" s="264"/>
      <c r="H57" s="264"/>
      <c r="I57" s="264">
        <f>SUM(I52:I56)</f>
        <v>0</v>
      </c>
      <c r="J57" s="265">
        <f>SUM(J52:J56)</f>
        <v>0</v>
      </c>
    </row>
    <row r="58" spans="1:10" x14ac:dyDescent="0.2">
      <c r="F58" s="196"/>
      <c r="G58" s="196"/>
      <c r="H58" s="196"/>
      <c r="I58" s="196"/>
      <c r="J58" s="197"/>
    </row>
    <row r="59" spans="1:10" x14ac:dyDescent="0.2">
      <c r="F59" s="196"/>
      <c r="G59" s="196"/>
      <c r="H59" s="196"/>
      <c r="I59" s="196"/>
      <c r="J59" s="197"/>
    </row>
    <row r="60" spans="1:10" x14ac:dyDescent="0.2">
      <c r="F60" s="196"/>
      <c r="G60" s="196"/>
      <c r="H60" s="196"/>
      <c r="I60" s="196"/>
      <c r="J60" s="197"/>
    </row>
  </sheetData>
  <mergeCells count="49">
    <mergeCell ref="C53:E53"/>
    <mergeCell ref="C54:E54"/>
    <mergeCell ref="C55:E55"/>
    <mergeCell ref="C56:E56"/>
    <mergeCell ref="D14:G14"/>
    <mergeCell ref="D35:E35"/>
    <mergeCell ref="C39:E39"/>
    <mergeCell ref="C40:E40"/>
    <mergeCell ref="C41:E41"/>
    <mergeCell ref="B42:E42"/>
    <mergeCell ref="C52:E52"/>
    <mergeCell ref="G26:I26"/>
    <mergeCell ref="G27:I27"/>
    <mergeCell ref="G28:I28"/>
    <mergeCell ref="G29:I29"/>
    <mergeCell ref="D34:E34"/>
    <mergeCell ref="G34:I34"/>
    <mergeCell ref="E21:F21"/>
    <mergeCell ref="G21:H21"/>
    <mergeCell ref="I21:J21"/>
    <mergeCell ref="G23:I23"/>
    <mergeCell ref="G24:I24"/>
    <mergeCell ref="G25:I2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6:F16"/>
    <mergeCell ref="G16:H16"/>
    <mergeCell ref="I16:J16"/>
    <mergeCell ref="B1:J1"/>
    <mergeCell ref="E2:J2"/>
    <mergeCell ref="E3:J3"/>
    <mergeCell ref="E4:J4"/>
    <mergeCell ref="D5:G5"/>
    <mergeCell ref="D6:G6"/>
    <mergeCell ref="E7:G7"/>
    <mergeCell ref="D11:G11"/>
    <mergeCell ref="E15:F15"/>
    <mergeCell ref="G15:H15"/>
    <mergeCell ref="I15:J15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BH4994"/>
  <sheetViews>
    <sheetView view="pageBreakPreview" zoomScale="120" zoomScaleNormal="100" zoomScaleSheetLayoutView="120" workbookViewId="0">
      <pane ySplit="7" topLeftCell="A8" activePane="bottomLeft" state="frozen"/>
      <selection activeCell="D32" sqref="D32"/>
      <selection pane="bottomLeft" activeCell="D32" sqref="D32"/>
    </sheetView>
  </sheetViews>
  <sheetFormatPr defaultColWidth="8.85546875" defaultRowHeight="12.75" x14ac:dyDescent="0.2"/>
  <cols>
    <col min="1" max="1" width="3.42578125" style="104" customWidth="1"/>
    <col min="2" max="2" width="12.5703125" style="199" customWidth="1"/>
    <col min="3" max="3" width="38.28515625" style="199" customWidth="1"/>
    <col min="4" max="4" width="4.85546875" style="104" customWidth="1"/>
    <col min="5" max="5" width="10.5703125" style="104" customWidth="1"/>
    <col min="6" max="6" width="9.85546875" style="104" customWidth="1"/>
    <col min="7" max="7" width="12.7109375" style="104" customWidth="1"/>
    <col min="8" max="25" width="0" style="104" hidden="1" customWidth="1"/>
    <col min="26" max="28" width="8.85546875" style="104"/>
    <col min="29" max="29" width="0" style="104" hidden="1" customWidth="1"/>
    <col min="30" max="30" width="8.85546875" style="104"/>
    <col min="31" max="41" width="0" style="104" hidden="1" customWidth="1"/>
    <col min="42" max="16384" width="8.85546875" style="104"/>
  </cols>
  <sheetData>
    <row r="1" spans="1:60" ht="15.75" customHeight="1" x14ac:dyDescent="0.25">
      <c r="A1" s="385" t="s">
        <v>922</v>
      </c>
      <c r="B1" s="385"/>
      <c r="C1" s="385"/>
      <c r="D1" s="385"/>
      <c r="E1" s="385"/>
      <c r="F1" s="385"/>
      <c r="G1" s="385"/>
      <c r="AG1" s="104" t="s">
        <v>923</v>
      </c>
    </row>
    <row r="2" spans="1:60" ht="24.95" customHeight="1" x14ac:dyDescent="0.2">
      <c r="A2" s="266" t="s">
        <v>924</v>
      </c>
      <c r="B2" s="198" t="s">
        <v>51</v>
      </c>
      <c r="C2" s="386" t="s">
        <v>879</v>
      </c>
      <c r="D2" s="387"/>
      <c r="E2" s="387"/>
      <c r="F2" s="387"/>
      <c r="G2" s="388"/>
      <c r="AG2" s="104" t="s">
        <v>925</v>
      </c>
    </row>
    <row r="3" spans="1:60" ht="24.95" customHeight="1" x14ac:dyDescent="0.2">
      <c r="A3" s="266" t="s">
        <v>926</v>
      </c>
      <c r="B3" s="198" t="s">
        <v>51</v>
      </c>
      <c r="C3" s="386" t="s">
        <v>368</v>
      </c>
      <c r="D3" s="387"/>
      <c r="E3" s="387"/>
      <c r="F3" s="387"/>
      <c r="G3" s="388"/>
      <c r="AC3" s="199" t="s">
        <v>925</v>
      </c>
      <c r="AG3" s="104" t="s">
        <v>927</v>
      </c>
    </row>
    <row r="4" spans="1:60" ht="24.95" customHeight="1" x14ac:dyDescent="0.2">
      <c r="A4" s="267" t="s">
        <v>928</v>
      </c>
      <c r="B4" s="200" t="s">
        <v>61</v>
      </c>
      <c r="C4" s="389" t="s">
        <v>1039</v>
      </c>
      <c r="D4" s="390"/>
      <c r="E4" s="390"/>
      <c r="F4" s="390"/>
      <c r="G4" s="391"/>
      <c r="AG4" s="104" t="s">
        <v>929</v>
      </c>
    </row>
    <row r="5" spans="1:60" x14ac:dyDescent="0.2">
      <c r="D5" s="179"/>
    </row>
    <row r="6" spans="1:60" ht="38.25" x14ac:dyDescent="0.2">
      <c r="A6" s="268" t="s">
        <v>930</v>
      </c>
      <c r="B6" s="269" t="s">
        <v>931</v>
      </c>
      <c r="C6" s="269" t="s">
        <v>932</v>
      </c>
      <c r="D6" s="270" t="s">
        <v>24</v>
      </c>
      <c r="E6" s="268" t="s">
        <v>25</v>
      </c>
      <c r="F6" s="271" t="s">
        <v>933</v>
      </c>
      <c r="G6" s="268" t="s">
        <v>36</v>
      </c>
      <c r="H6" s="272" t="s">
        <v>34</v>
      </c>
      <c r="I6" s="272" t="s">
        <v>934</v>
      </c>
      <c r="J6" s="272" t="s">
        <v>35</v>
      </c>
      <c r="K6" s="272" t="s">
        <v>935</v>
      </c>
      <c r="L6" s="272" t="s">
        <v>936</v>
      </c>
      <c r="M6" s="272" t="s">
        <v>375</v>
      </c>
      <c r="N6" s="272" t="s">
        <v>937</v>
      </c>
      <c r="O6" s="272" t="s">
        <v>938</v>
      </c>
      <c r="P6" s="272" t="s">
        <v>939</v>
      </c>
      <c r="Q6" s="272" t="s">
        <v>940</v>
      </c>
      <c r="R6" s="272" t="s">
        <v>941</v>
      </c>
      <c r="S6" s="272" t="s">
        <v>942</v>
      </c>
      <c r="T6" s="272" t="s">
        <v>943</v>
      </c>
      <c r="U6" s="272" t="s">
        <v>944</v>
      </c>
      <c r="V6" s="272" t="s">
        <v>945</v>
      </c>
      <c r="W6" s="272" t="s">
        <v>946</v>
      </c>
      <c r="X6" s="272" t="s">
        <v>947</v>
      </c>
      <c r="Y6" s="272" t="s">
        <v>948</v>
      </c>
    </row>
    <row r="7" spans="1:60" hidden="1" x14ac:dyDescent="0.2">
      <c r="A7" s="201"/>
      <c r="B7" s="202"/>
      <c r="C7" s="202"/>
      <c r="D7" s="203"/>
      <c r="E7" s="204"/>
      <c r="F7" s="205"/>
      <c r="G7" s="205"/>
      <c r="H7" s="205"/>
      <c r="I7" s="205"/>
      <c r="J7" s="205"/>
      <c r="K7" s="205"/>
      <c r="L7" s="205"/>
      <c r="M7" s="205"/>
      <c r="N7" s="204"/>
      <c r="O7" s="204"/>
      <c r="P7" s="204"/>
      <c r="Q7" s="204"/>
      <c r="R7" s="205"/>
      <c r="S7" s="205"/>
      <c r="T7" s="205"/>
      <c r="U7" s="205"/>
      <c r="V7" s="205"/>
      <c r="W7" s="205"/>
      <c r="X7" s="205"/>
      <c r="Y7" s="205"/>
    </row>
    <row r="8" spans="1:60" x14ac:dyDescent="0.2">
      <c r="A8" s="223" t="s">
        <v>949</v>
      </c>
      <c r="B8" s="206" t="s">
        <v>51</v>
      </c>
      <c r="C8" s="207" t="s">
        <v>306</v>
      </c>
      <c r="D8" s="208"/>
      <c r="E8" s="209"/>
      <c r="F8" s="210"/>
      <c r="G8" s="211">
        <f>SUM(G9:G20)</f>
        <v>0</v>
      </c>
      <c r="H8" s="212"/>
      <c r="I8" s="212">
        <v>20737.080000000002</v>
      </c>
      <c r="J8" s="212"/>
      <c r="K8" s="212">
        <v>186092.79999999999</v>
      </c>
      <c r="L8" s="212"/>
      <c r="M8" s="212"/>
      <c r="N8" s="213"/>
      <c r="O8" s="213"/>
      <c r="P8" s="213"/>
      <c r="Q8" s="213"/>
      <c r="R8" s="212"/>
      <c r="S8" s="212"/>
      <c r="T8" s="212"/>
      <c r="U8" s="212"/>
      <c r="V8" s="212"/>
      <c r="W8" s="212"/>
      <c r="X8" s="212"/>
      <c r="Y8" s="212"/>
      <c r="AG8" s="104" t="s">
        <v>950</v>
      </c>
    </row>
    <row r="9" spans="1:60" ht="22.5" x14ac:dyDescent="0.2">
      <c r="A9" s="214">
        <v>1</v>
      </c>
      <c r="B9" s="215" t="s">
        <v>76</v>
      </c>
      <c r="C9" s="216" t="s">
        <v>77</v>
      </c>
      <c r="D9" s="217" t="s">
        <v>54</v>
      </c>
      <c r="E9" s="218">
        <v>107.1</v>
      </c>
      <c r="F9" s="273">
        <v>0</v>
      </c>
      <c r="G9" s="219">
        <f>E9*F9</f>
        <v>0</v>
      </c>
      <c r="H9" s="220">
        <v>0</v>
      </c>
      <c r="I9" s="220">
        <v>0</v>
      </c>
      <c r="J9" s="220">
        <v>340</v>
      </c>
      <c r="K9" s="220">
        <v>32766.65</v>
      </c>
      <c r="L9" s="220">
        <v>21</v>
      </c>
      <c r="M9" s="220">
        <v>39647.646500000003</v>
      </c>
      <c r="N9" s="221">
        <v>0</v>
      </c>
      <c r="O9" s="221">
        <v>0</v>
      </c>
      <c r="P9" s="221">
        <v>0</v>
      </c>
      <c r="Q9" s="221">
        <v>0</v>
      </c>
      <c r="R9" s="220"/>
      <c r="S9" s="220" t="s">
        <v>951</v>
      </c>
      <c r="T9" s="220" t="s">
        <v>951</v>
      </c>
      <c r="U9" s="220">
        <v>0.23</v>
      </c>
      <c r="V9" s="220">
        <v>22.165675</v>
      </c>
      <c r="W9" s="220"/>
      <c r="X9" s="220" t="s">
        <v>952</v>
      </c>
      <c r="Y9" s="220" t="s">
        <v>953</v>
      </c>
      <c r="Z9" s="222"/>
      <c r="AA9" s="222"/>
      <c r="AB9" s="222"/>
      <c r="AC9" s="222"/>
      <c r="AD9" s="222"/>
      <c r="AE9" s="222"/>
      <c r="AF9" s="222"/>
      <c r="AG9" s="222" t="s">
        <v>954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</row>
    <row r="10" spans="1:60" x14ac:dyDescent="0.2">
      <c r="A10" s="214">
        <v>2</v>
      </c>
      <c r="B10" s="215" t="s">
        <v>813</v>
      </c>
      <c r="C10" s="216" t="s">
        <v>814</v>
      </c>
      <c r="D10" s="217" t="s">
        <v>54</v>
      </c>
      <c r="E10" s="218">
        <v>107.1</v>
      </c>
      <c r="F10" s="273">
        <v>0</v>
      </c>
      <c r="G10" s="219">
        <f t="shared" ref="G10:G40" si="0">E10*F10</f>
        <v>0</v>
      </c>
      <c r="H10" s="220">
        <v>0</v>
      </c>
      <c r="I10" s="220">
        <v>0</v>
      </c>
      <c r="J10" s="220">
        <v>241.5</v>
      </c>
      <c r="K10" s="220">
        <v>23273.958750000002</v>
      </c>
      <c r="L10" s="220">
        <v>21</v>
      </c>
      <c r="M10" s="220">
        <v>28161.491599999998</v>
      </c>
      <c r="N10" s="221">
        <v>0</v>
      </c>
      <c r="O10" s="221">
        <v>0</v>
      </c>
      <c r="P10" s="221">
        <v>0</v>
      </c>
      <c r="Q10" s="221">
        <v>0</v>
      </c>
      <c r="R10" s="220"/>
      <c r="S10" s="220" t="s">
        <v>951</v>
      </c>
      <c r="T10" s="220" t="s">
        <v>951</v>
      </c>
      <c r="U10" s="220">
        <v>0.39</v>
      </c>
      <c r="V10" s="220">
        <v>37.585275000000003</v>
      </c>
      <c r="W10" s="220"/>
      <c r="X10" s="220" t="s">
        <v>952</v>
      </c>
      <c r="Y10" s="220" t="s">
        <v>953</v>
      </c>
      <c r="Z10" s="222"/>
      <c r="AA10" s="222"/>
      <c r="AB10" s="222"/>
      <c r="AC10" s="222"/>
      <c r="AD10" s="222"/>
      <c r="AE10" s="222"/>
      <c r="AF10" s="222"/>
      <c r="AG10" s="222" t="s">
        <v>954</v>
      </c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</row>
    <row r="11" spans="1:60" x14ac:dyDescent="0.2">
      <c r="A11" s="214">
        <v>3</v>
      </c>
      <c r="B11" s="215" t="s">
        <v>955</v>
      </c>
      <c r="C11" s="216" t="s">
        <v>956</v>
      </c>
      <c r="D11" s="217" t="s">
        <v>54</v>
      </c>
      <c r="E11" s="218">
        <v>5</v>
      </c>
      <c r="F11" s="273">
        <v>0</v>
      </c>
      <c r="G11" s="219">
        <f t="shared" si="0"/>
        <v>0</v>
      </c>
      <c r="H11" s="220">
        <v>0</v>
      </c>
      <c r="I11" s="220">
        <v>0</v>
      </c>
      <c r="J11" s="220">
        <v>1815</v>
      </c>
      <c r="K11" s="220">
        <v>11616</v>
      </c>
      <c r="L11" s="220">
        <v>21</v>
      </c>
      <c r="M11" s="220">
        <v>14055.36</v>
      </c>
      <c r="N11" s="221">
        <v>0</v>
      </c>
      <c r="O11" s="221">
        <v>0</v>
      </c>
      <c r="P11" s="221">
        <v>0</v>
      </c>
      <c r="Q11" s="221">
        <v>0</v>
      </c>
      <c r="R11" s="220"/>
      <c r="S11" s="220" t="s">
        <v>951</v>
      </c>
      <c r="T11" s="220" t="s">
        <v>951</v>
      </c>
      <c r="U11" s="220">
        <v>3.5329999999999999</v>
      </c>
      <c r="V11" s="220">
        <v>22.6112</v>
      </c>
      <c r="W11" s="220"/>
      <c r="X11" s="220" t="s">
        <v>952</v>
      </c>
      <c r="Y11" s="220" t="s">
        <v>953</v>
      </c>
      <c r="Z11" s="222"/>
      <c r="AA11" s="222"/>
      <c r="AB11" s="222"/>
      <c r="AC11" s="222"/>
      <c r="AD11" s="222"/>
      <c r="AE11" s="222"/>
      <c r="AF11" s="222"/>
      <c r="AG11" s="222" t="s">
        <v>954</v>
      </c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</row>
    <row r="12" spans="1:60" x14ac:dyDescent="0.2">
      <c r="A12" s="214">
        <v>4</v>
      </c>
      <c r="B12" s="215" t="s">
        <v>433</v>
      </c>
      <c r="C12" s="216" t="s">
        <v>957</v>
      </c>
      <c r="D12" s="217" t="s">
        <v>54</v>
      </c>
      <c r="E12" s="218">
        <v>77.7</v>
      </c>
      <c r="F12" s="273">
        <v>0</v>
      </c>
      <c r="G12" s="219">
        <f t="shared" si="0"/>
        <v>0</v>
      </c>
      <c r="H12" s="220">
        <v>0</v>
      </c>
      <c r="I12" s="220">
        <v>0</v>
      </c>
      <c r="J12" s="220">
        <v>119</v>
      </c>
      <c r="K12" s="220">
        <v>8374.3274999999994</v>
      </c>
      <c r="L12" s="220">
        <v>21</v>
      </c>
      <c r="M12" s="220">
        <v>10132.9393</v>
      </c>
      <c r="N12" s="221">
        <v>0</v>
      </c>
      <c r="O12" s="221">
        <v>0</v>
      </c>
      <c r="P12" s="221">
        <v>0</v>
      </c>
      <c r="Q12" s="221">
        <v>0</v>
      </c>
      <c r="R12" s="220"/>
      <c r="S12" s="220" t="s">
        <v>951</v>
      </c>
      <c r="T12" s="220" t="s">
        <v>951</v>
      </c>
      <c r="U12" s="220">
        <v>0.01</v>
      </c>
      <c r="V12" s="220">
        <v>0.70372500000000004</v>
      </c>
      <c r="W12" s="220"/>
      <c r="X12" s="220" t="s">
        <v>952</v>
      </c>
      <c r="Y12" s="220" t="s">
        <v>953</v>
      </c>
      <c r="Z12" s="222"/>
      <c r="AA12" s="222"/>
      <c r="AB12" s="222"/>
      <c r="AC12" s="222"/>
      <c r="AD12" s="222"/>
      <c r="AE12" s="222"/>
      <c r="AF12" s="222"/>
      <c r="AG12" s="222" t="s">
        <v>954</v>
      </c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</row>
    <row r="13" spans="1:60" x14ac:dyDescent="0.2">
      <c r="A13" s="214">
        <v>5</v>
      </c>
      <c r="B13" s="215" t="s">
        <v>85</v>
      </c>
      <c r="C13" s="216" t="s">
        <v>86</v>
      </c>
      <c r="D13" s="217" t="s">
        <v>54</v>
      </c>
      <c r="E13" s="218">
        <v>34.4</v>
      </c>
      <c r="F13" s="273">
        <v>0</v>
      </c>
      <c r="G13" s="219">
        <f t="shared" si="0"/>
        <v>0</v>
      </c>
      <c r="H13" s="220">
        <v>0</v>
      </c>
      <c r="I13" s="220">
        <v>0</v>
      </c>
      <c r="J13" s="220">
        <v>321.5</v>
      </c>
      <c r="K13" s="220">
        <v>10416.6</v>
      </c>
      <c r="L13" s="220">
        <v>21</v>
      </c>
      <c r="M13" s="220">
        <v>12604.086000000001</v>
      </c>
      <c r="N13" s="221">
        <v>0</v>
      </c>
      <c r="O13" s="221">
        <v>0</v>
      </c>
      <c r="P13" s="221">
        <v>0</v>
      </c>
      <c r="Q13" s="221">
        <v>0</v>
      </c>
      <c r="R13" s="220"/>
      <c r="S13" s="220" t="s">
        <v>951</v>
      </c>
      <c r="T13" s="220" t="s">
        <v>951</v>
      </c>
      <c r="U13" s="220">
        <v>1.0999999999999999E-2</v>
      </c>
      <c r="V13" s="220">
        <v>0.35639999999999994</v>
      </c>
      <c r="W13" s="220"/>
      <c r="X13" s="220" t="s">
        <v>952</v>
      </c>
      <c r="Y13" s="220" t="s">
        <v>953</v>
      </c>
      <c r="Z13" s="222"/>
      <c r="AA13" s="222"/>
      <c r="AB13" s="222"/>
      <c r="AC13" s="222"/>
      <c r="AD13" s="222"/>
      <c r="AE13" s="222"/>
      <c r="AF13" s="222"/>
      <c r="AG13" s="222" t="s">
        <v>954</v>
      </c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</row>
    <row r="14" spans="1:60" x14ac:dyDescent="0.2">
      <c r="A14" s="214">
        <v>6</v>
      </c>
      <c r="B14" s="215" t="s">
        <v>92</v>
      </c>
      <c r="C14" s="216" t="s">
        <v>639</v>
      </c>
      <c r="D14" s="217" t="s">
        <v>54</v>
      </c>
      <c r="E14" s="218">
        <v>172</v>
      </c>
      <c r="F14" s="273">
        <v>0</v>
      </c>
      <c r="G14" s="219">
        <f t="shared" si="0"/>
        <v>0</v>
      </c>
      <c r="H14" s="220">
        <v>0</v>
      </c>
      <c r="I14" s="220">
        <v>0</v>
      </c>
      <c r="J14" s="220">
        <v>25.8</v>
      </c>
      <c r="K14" s="220">
        <v>9078.0524999999998</v>
      </c>
      <c r="L14" s="220">
        <v>21</v>
      </c>
      <c r="M14" s="220">
        <v>10984.440499999999</v>
      </c>
      <c r="N14" s="221">
        <v>0</v>
      </c>
      <c r="O14" s="221">
        <v>0</v>
      </c>
      <c r="P14" s="221">
        <v>0</v>
      </c>
      <c r="Q14" s="221">
        <v>0</v>
      </c>
      <c r="R14" s="220"/>
      <c r="S14" s="220" t="s">
        <v>951</v>
      </c>
      <c r="T14" s="220" t="s">
        <v>951</v>
      </c>
      <c r="U14" s="220">
        <v>0</v>
      </c>
      <c r="V14" s="220">
        <v>0</v>
      </c>
      <c r="W14" s="220"/>
      <c r="X14" s="220" t="s">
        <v>952</v>
      </c>
      <c r="Y14" s="220" t="s">
        <v>953</v>
      </c>
      <c r="Z14" s="222"/>
      <c r="AA14" s="222"/>
      <c r="AB14" s="222"/>
      <c r="AC14" s="222"/>
      <c r="AD14" s="222"/>
      <c r="AE14" s="222"/>
      <c r="AF14" s="222"/>
      <c r="AG14" s="222" t="s">
        <v>954</v>
      </c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</row>
    <row r="15" spans="1:60" x14ac:dyDescent="0.2">
      <c r="A15" s="214">
        <v>7</v>
      </c>
      <c r="B15" s="215" t="s">
        <v>958</v>
      </c>
      <c r="C15" s="216" t="s">
        <v>959</v>
      </c>
      <c r="D15" s="217" t="s">
        <v>54</v>
      </c>
      <c r="E15" s="218">
        <v>77.7</v>
      </c>
      <c r="F15" s="273">
        <v>0</v>
      </c>
      <c r="G15" s="219">
        <f t="shared" si="0"/>
        <v>0</v>
      </c>
      <c r="H15" s="220">
        <v>0</v>
      </c>
      <c r="I15" s="220">
        <v>0</v>
      </c>
      <c r="J15" s="220">
        <v>374</v>
      </c>
      <c r="K15" s="220">
        <v>26319.315000000002</v>
      </c>
      <c r="L15" s="220">
        <v>21</v>
      </c>
      <c r="M15" s="220">
        <v>31846.377199999999</v>
      </c>
      <c r="N15" s="221">
        <v>0</v>
      </c>
      <c r="O15" s="221">
        <v>0</v>
      </c>
      <c r="P15" s="221">
        <v>0</v>
      </c>
      <c r="Q15" s="221">
        <v>0</v>
      </c>
      <c r="R15" s="220"/>
      <c r="S15" s="220" t="s">
        <v>951</v>
      </c>
      <c r="T15" s="220" t="s">
        <v>951</v>
      </c>
      <c r="U15" s="220">
        <v>0.65200000000000002</v>
      </c>
      <c r="V15" s="220">
        <v>45.882870000000004</v>
      </c>
      <c r="W15" s="220"/>
      <c r="X15" s="220" t="s">
        <v>952</v>
      </c>
      <c r="Y15" s="220" t="s">
        <v>953</v>
      </c>
      <c r="Z15" s="222"/>
      <c r="AA15" s="222"/>
      <c r="AB15" s="222"/>
      <c r="AC15" s="222"/>
      <c r="AD15" s="222"/>
      <c r="AE15" s="222"/>
      <c r="AF15" s="222"/>
      <c r="AG15" s="222" t="s">
        <v>954</v>
      </c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</row>
    <row r="16" spans="1:60" x14ac:dyDescent="0.2">
      <c r="A16" s="214">
        <v>8</v>
      </c>
      <c r="B16" s="215" t="s">
        <v>960</v>
      </c>
      <c r="C16" s="216" t="s">
        <v>961</v>
      </c>
      <c r="D16" s="217" t="s">
        <v>54</v>
      </c>
      <c r="E16" s="218">
        <v>77.7</v>
      </c>
      <c r="F16" s="273">
        <v>0</v>
      </c>
      <c r="G16" s="219">
        <f t="shared" si="0"/>
        <v>0</v>
      </c>
      <c r="H16" s="220">
        <v>0</v>
      </c>
      <c r="I16" s="220">
        <v>0</v>
      </c>
      <c r="J16" s="220">
        <v>36.200000000000003</v>
      </c>
      <c r="K16" s="220">
        <v>2547.4845000000005</v>
      </c>
      <c r="L16" s="220">
        <v>21</v>
      </c>
      <c r="M16" s="220">
        <v>3082.4508000000001</v>
      </c>
      <c r="N16" s="221">
        <v>0</v>
      </c>
      <c r="O16" s="221">
        <v>0</v>
      </c>
      <c r="P16" s="221">
        <v>0</v>
      </c>
      <c r="Q16" s="221">
        <v>0</v>
      </c>
      <c r="R16" s="220"/>
      <c r="S16" s="220" t="s">
        <v>951</v>
      </c>
      <c r="T16" s="220" t="s">
        <v>951</v>
      </c>
      <c r="U16" s="220">
        <v>3.1E-2</v>
      </c>
      <c r="V16" s="220">
        <v>2.1815475000000002</v>
      </c>
      <c r="W16" s="220"/>
      <c r="X16" s="220" t="s">
        <v>952</v>
      </c>
      <c r="Y16" s="220" t="s">
        <v>953</v>
      </c>
      <c r="Z16" s="222"/>
      <c r="AA16" s="222"/>
      <c r="AB16" s="222"/>
      <c r="AC16" s="222"/>
      <c r="AD16" s="222"/>
      <c r="AE16" s="222"/>
      <c r="AF16" s="222"/>
      <c r="AG16" s="222" t="s">
        <v>954</v>
      </c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</row>
    <row r="17" spans="1:60" x14ac:dyDescent="0.2">
      <c r="A17" s="214">
        <v>9</v>
      </c>
      <c r="B17" s="215" t="s">
        <v>437</v>
      </c>
      <c r="C17" s="216" t="s">
        <v>438</v>
      </c>
      <c r="D17" s="217" t="s">
        <v>54</v>
      </c>
      <c r="E17" s="218">
        <v>77.7</v>
      </c>
      <c r="F17" s="273">
        <v>0</v>
      </c>
      <c r="G17" s="219">
        <f t="shared" si="0"/>
        <v>0</v>
      </c>
      <c r="H17" s="220">
        <v>0</v>
      </c>
      <c r="I17" s="220">
        <v>0</v>
      </c>
      <c r="J17" s="220">
        <v>168.5</v>
      </c>
      <c r="K17" s="220">
        <v>11857.766250000001</v>
      </c>
      <c r="L17" s="220">
        <v>21</v>
      </c>
      <c r="M17" s="220">
        <v>14347.9017</v>
      </c>
      <c r="N17" s="221">
        <v>0</v>
      </c>
      <c r="O17" s="221">
        <v>0</v>
      </c>
      <c r="P17" s="221">
        <v>0</v>
      </c>
      <c r="Q17" s="221">
        <v>0</v>
      </c>
      <c r="R17" s="220"/>
      <c r="S17" s="220" t="s">
        <v>951</v>
      </c>
      <c r="T17" s="220" t="s">
        <v>951</v>
      </c>
      <c r="U17" s="220">
        <v>0.20200000000000001</v>
      </c>
      <c r="V17" s="220">
        <v>14.215245000000001</v>
      </c>
      <c r="W17" s="220"/>
      <c r="X17" s="220" t="s">
        <v>952</v>
      </c>
      <c r="Y17" s="220" t="s">
        <v>953</v>
      </c>
      <c r="Z17" s="222"/>
      <c r="AA17" s="222"/>
      <c r="AB17" s="222"/>
      <c r="AC17" s="222"/>
      <c r="AD17" s="222"/>
      <c r="AE17" s="222"/>
      <c r="AF17" s="222"/>
      <c r="AG17" s="222" t="s">
        <v>954</v>
      </c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</row>
    <row r="18" spans="1:60" ht="22.5" x14ac:dyDescent="0.2">
      <c r="A18" s="214">
        <v>10</v>
      </c>
      <c r="B18" s="215" t="s">
        <v>439</v>
      </c>
      <c r="C18" s="216" t="s">
        <v>962</v>
      </c>
      <c r="D18" s="217" t="s">
        <v>54</v>
      </c>
      <c r="E18" s="218">
        <v>30.6</v>
      </c>
      <c r="F18" s="273">
        <v>0</v>
      </c>
      <c r="G18" s="219">
        <f t="shared" si="0"/>
        <v>0</v>
      </c>
      <c r="H18" s="220">
        <v>797.58</v>
      </c>
      <c r="I18" s="220">
        <v>20737.080000000002</v>
      </c>
      <c r="J18" s="220">
        <v>840.42</v>
      </c>
      <c r="K18" s="220">
        <v>21850.92</v>
      </c>
      <c r="L18" s="220">
        <v>21</v>
      </c>
      <c r="M18" s="220">
        <v>51531.48</v>
      </c>
      <c r="N18" s="221">
        <v>1.7</v>
      </c>
      <c r="O18" s="221">
        <v>44.199999999999996</v>
      </c>
      <c r="P18" s="221">
        <v>0</v>
      </c>
      <c r="Q18" s="221">
        <v>0</v>
      </c>
      <c r="R18" s="220"/>
      <c r="S18" s="220" t="s">
        <v>951</v>
      </c>
      <c r="T18" s="220" t="s">
        <v>951</v>
      </c>
      <c r="U18" s="220">
        <v>1.587</v>
      </c>
      <c r="V18" s="220">
        <v>41.262</v>
      </c>
      <c r="W18" s="220"/>
      <c r="X18" s="220" t="s">
        <v>952</v>
      </c>
      <c r="Y18" s="220" t="s">
        <v>953</v>
      </c>
      <c r="Z18" s="222"/>
      <c r="AA18" s="222"/>
      <c r="AB18" s="222"/>
      <c r="AC18" s="222"/>
      <c r="AD18" s="222"/>
      <c r="AE18" s="222"/>
      <c r="AF18" s="222"/>
      <c r="AG18" s="222" t="s">
        <v>954</v>
      </c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</row>
    <row r="19" spans="1:60" ht="22.5" x14ac:dyDescent="0.2">
      <c r="A19" s="214">
        <v>11</v>
      </c>
      <c r="B19" s="215" t="s">
        <v>963</v>
      </c>
      <c r="C19" s="216" t="s">
        <v>964</v>
      </c>
      <c r="D19" s="217" t="s">
        <v>198</v>
      </c>
      <c r="E19" s="218">
        <v>61.92</v>
      </c>
      <c r="F19" s="273">
        <v>0</v>
      </c>
      <c r="G19" s="219">
        <f t="shared" si="0"/>
        <v>0</v>
      </c>
      <c r="H19" s="220">
        <v>0</v>
      </c>
      <c r="I19" s="220">
        <v>0</v>
      </c>
      <c r="J19" s="220">
        <v>308.5</v>
      </c>
      <c r="K19" s="220">
        <v>17991.72</v>
      </c>
      <c r="L19" s="220">
        <v>21</v>
      </c>
      <c r="M19" s="220">
        <v>21769.981200000002</v>
      </c>
      <c r="N19" s="221">
        <v>0</v>
      </c>
      <c r="O19" s="221">
        <v>0</v>
      </c>
      <c r="P19" s="221">
        <v>0</v>
      </c>
      <c r="Q19" s="221">
        <v>0</v>
      </c>
      <c r="R19" s="220"/>
      <c r="S19" s="220" t="s">
        <v>951</v>
      </c>
      <c r="T19" s="220" t="s">
        <v>951</v>
      </c>
      <c r="U19" s="220">
        <v>0</v>
      </c>
      <c r="V19" s="220">
        <v>0</v>
      </c>
      <c r="W19" s="220"/>
      <c r="X19" s="220" t="s">
        <v>952</v>
      </c>
      <c r="Y19" s="220" t="s">
        <v>953</v>
      </c>
      <c r="Z19" s="222"/>
      <c r="AA19" s="222"/>
      <c r="AB19" s="222"/>
      <c r="AC19" s="222"/>
      <c r="AD19" s="222"/>
      <c r="AE19" s="222"/>
      <c r="AF19" s="222"/>
      <c r="AG19" s="222" t="s">
        <v>954</v>
      </c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</row>
    <row r="20" spans="1:60" x14ac:dyDescent="0.2">
      <c r="A20" s="214">
        <v>12</v>
      </c>
      <c r="B20" s="215" t="s">
        <v>965</v>
      </c>
      <c r="C20" s="216" t="s">
        <v>966</v>
      </c>
      <c r="D20" s="217" t="s">
        <v>967</v>
      </c>
      <c r="E20" s="218">
        <v>1</v>
      </c>
      <c r="F20" s="273">
        <v>0</v>
      </c>
      <c r="G20" s="219">
        <f t="shared" si="0"/>
        <v>0</v>
      </c>
      <c r="H20" s="220">
        <v>0</v>
      </c>
      <c r="I20" s="220">
        <v>0</v>
      </c>
      <c r="J20" s="220">
        <v>10000</v>
      </c>
      <c r="K20" s="220">
        <v>10000</v>
      </c>
      <c r="L20" s="220">
        <v>21</v>
      </c>
      <c r="M20" s="220">
        <v>12100</v>
      </c>
      <c r="N20" s="221">
        <v>0</v>
      </c>
      <c r="O20" s="221">
        <v>0</v>
      </c>
      <c r="P20" s="221">
        <v>0</v>
      </c>
      <c r="Q20" s="221">
        <v>0</v>
      </c>
      <c r="R20" s="220"/>
      <c r="S20" s="220" t="s">
        <v>968</v>
      </c>
      <c r="T20" s="220" t="s">
        <v>969</v>
      </c>
      <c r="U20" s="220">
        <v>0</v>
      </c>
      <c r="V20" s="220">
        <v>0</v>
      </c>
      <c r="W20" s="220"/>
      <c r="X20" s="220" t="s">
        <v>952</v>
      </c>
      <c r="Y20" s="220" t="s">
        <v>953</v>
      </c>
      <c r="Z20" s="222"/>
      <c r="AA20" s="222"/>
      <c r="AB20" s="222"/>
      <c r="AC20" s="222"/>
      <c r="AD20" s="222"/>
      <c r="AE20" s="222"/>
      <c r="AF20" s="222"/>
      <c r="AG20" s="222" t="s">
        <v>954</v>
      </c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</row>
    <row r="21" spans="1:60" x14ac:dyDescent="0.2">
      <c r="A21" s="223" t="s">
        <v>949</v>
      </c>
      <c r="B21" s="206" t="s">
        <v>58</v>
      </c>
      <c r="C21" s="207" t="s">
        <v>920</v>
      </c>
      <c r="D21" s="208"/>
      <c r="E21" s="209"/>
      <c r="F21" s="210"/>
      <c r="G21" s="211">
        <f>SUM(G22:G25)</f>
        <v>0</v>
      </c>
      <c r="H21" s="212"/>
      <c r="I21" s="212">
        <v>58805</v>
      </c>
      <c r="J21" s="212"/>
      <c r="K21" s="212">
        <v>84862.5</v>
      </c>
      <c r="L21" s="212"/>
      <c r="M21" s="212"/>
      <c r="N21" s="213"/>
      <c r="O21" s="213"/>
      <c r="P21" s="213"/>
      <c r="Q21" s="213"/>
      <c r="R21" s="212"/>
      <c r="S21" s="212"/>
      <c r="T21" s="212"/>
      <c r="U21" s="212"/>
      <c r="V21" s="212"/>
      <c r="W21" s="212"/>
      <c r="X21" s="212"/>
      <c r="Y21" s="212"/>
      <c r="AG21" s="104" t="s">
        <v>950</v>
      </c>
    </row>
    <row r="22" spans="1:60" x14ac:dyDescent="0.2">
      <c r="A22" s="214">
        <v>13</v>
      </c>
      <c r="B22" s="215" t="s">
        <v>970</v>
      </c>
      <c r="C22" s="216" t="s">
        <v>971</v>
      </c>
      <c r="D22" s="217" t="s">
        <v>54</v>
      </c>
      <c r="E22" s="218">
        <v>1.6</v>
      </c>
      <c r="F22" s="273">
        <v>0</v>
      </c>
      <c r="G22" s="219">
        <f t="shared" si="0"/>
        <v>0</v>
      </c>
      <c r="H22" s="220">
        <v>3235.64</v>
      </c>
      <c r="I22" s="220">
        <v>4853.46</v>
      </c>
      <c r="J22" s="220">
        <v>399.36</v>
      </c>
      <c r="K22" s="220">
        <v>599.04</v>
      </c>
      <c r="L22" s="220">
        <v>21</v>
      </c>
      <c r="M22" s="220">
        <v>6597.5249999999996</v>
      </c>
      <c r="N22" s="221">
        <v>2.5249999999999999</v>
      </c>
      <c r="O22" s="221">
        <v>3.7874999999999996</v>
      </c>
      <c r="P22" s="221">
        <v>0</v>
      </c>
      <c r="Q22" s="221">
        <v>0</v>
      </c>
      <c r="R22" s="220"/>
      <c r="S22" s="220" t="s">
        <v>951</v>
      </c>
      <c r="T22" s="220" t="s">
        <v>951</v>
      </c>
      <c r="U22" s="220">
        <v>0.48</v>
      </c>
      <c r="V22" s="220">
        <v>0.72</v>
      </c>
      <c r="W22" s="220"/>
      <c r="X22" s="220" t="s">
        <v>952</v>
      </c>
      <c r="Y22" s="220" t="s">
        <v>953</v>
      </c>
      <c r="Z22" s="222"/>
      <c r="AA22" s="222"/>
      <c r="AB22" s="222"/>
      <c r="AC22" s="222"/>
      <c r="AD22" s="222"/>
      <c r="AE22" s="222"/>
      <c r="AF22" s="222"/>
      <c r="AG22" s="222" t="s">
        <v>954</v>
      </c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</row>
    <row r="23" spans="1:60" x14ac:dyDescent="0.2">
      <c r="A23" s="214">
        <v>14</v>
      </c>
      <c r="B23" s="215" t="s">
        <v>972</v>
      </c>
      <c r="C23" s="216" t="s">
        <v>973</v>
      </c>
      <c r="D23" s="217" t="s">
        <v>54</v>
      </c>
      <c r="E23" s="218">
        <v>32</v>
      </c>
      <c r="F23" s="273">
        <v>0</v>
      </c>
      <c r="G23" s="219">
        <f t="shared" si="0"/>
        <v>0</v>
      </c>
      <c r="H23" s="220"/>
      <c r="I23" s="220"/>
      <c r="J23" s="220"/>
      <c r="K23" s="220"/>
      <c r="L23" s="220"/>
      <c r="M23" s="220"/>
      <c r="N23" s="221"/>
      <c r="O23" s="221"/>
      <c r="P23" s="221"/>
      <c r="Q23" s="221"/>
      <c r="R23" s="220"/>
      <c r="S23" s="220"/>
      <c r="T23" s="220"/>
      <c r="U23" s="220"/>
      <c r="V23" s="220"/>
      <c r="W23" s="220"/>
      <c r="X23" s="220"/>
      <c r="Y23" s="220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</row>
    <row r="24" spans="1:60" ht="25.7" customHeight="1" x14ac:dyDescent="0.2">
      <c r="A24" s="214">
        <v>15</v>
      </c>
      <c r="B24" s="215" t="s">
        <v>1040</v>
      </c>
      <c r="C24" s="216" t="s">
        <v>1041</v>
      </c>
      <c r="D24" s="217" t="s">
        <v>177</v>
      </c>
      <c r="E24" s="218">
        <v>3</v>
      </c>
      <c r="F24" s="273">
        <v>0</v>
      </c>
      <c r="G24" s="219">
        <f t="shared" si="0"/>
        <v>0</v>
      </c>
      <c r="H24" s="220"/>
      <c r="I24" s="220"/>
      <c r="J24" s="220"/>
      <c r="K24" s="220"/>
      <c r="L24" s="220"/>
      <c r="M24" s="220"/>
      <c r="N24" s="221"/>
      <c r="O24" s="221"/>
      <c r="P24" s="221"/>
      <c r="Q24" s="221"/>
      <c r="R24" s="220"/>
      <c r="S24" s="220"/>
      <c r="T24" s="220"/>
      <c r="U24" s="220"/>
      <c r="V24" s="220"/>
      <c r="W24" s="220"/>
      <c r="X24" s="220"/>
      <c r="Y24" s="220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</row>
    <row r="25" spans="1:60" ht="22.5" x14ac:dyDescent="0.2">
      <c r="A25" s="214">
        <v>16</v>
      </c>
      <c r="B25" s="215" t="s">
        <v>1042</v>
      </c>
      <c r="C25" s="216" t="s">
        <v>1043</v>
      </c>
      <c r="D25" s="217" t="s">
        <v>177</v>
      </c>
      <c r="E25" s="218">
        <v>3</v>
      </c>
      <c r="F25" s="273">
        <v>0</v>
      </c>
      <c r="G25" s="219">
        <f t="shared" si="0"/>
        <v>0</v>
      </c>
      <c r="H25" s="220">
        <v>3173.62</v>
      </c>
      <c r="I25" s="220">
        <v>53951.54</v>
      </c>
      <c r="J25" s="220">
        <v>721.38</v>
      </c>
      <c r="K25" s="220">
        <v>12263.46</v>
      </c>
      <c r="L25" s="220">
        <v>21</v>
      </c>
      <c r="M25" s="220">
        <v>80120.149999999994</v>
      </c>
      <c r="N25" s="221">
        <v>2.5249999999999999</v>
      </c>
      <c r="O25" s="221">
        <v>42.924999999999997</v>
      </c>
      <c r="P25" s="221">
        <v>0</v>
      </c>
      <c r="Q25" s="221">
        <v>0</v>
      </c>
      <c r="R25" s="220"/>
      <c r="S25" s="220" t="s">
        <v>951</v>
      </c>
      <c r="T25" s="220" t="s">
        <v>951</v>
      </c>
      <c r="U25" s="220">
        <v>1.3029999999999999</v>
      </c>
      <c r="V25" s="220">
        <v>22.151</v>
      </c>
      <c r="W25" s="220"/>
      <c r="X25" s="220" t="s">
        <v>952</v>
      </c>
      <c r="Y25" s="220" t="s">
        <v>953</v>
      </c>
      <c r="Z25" s="222"/>
      <c r="AA25" s="222"/>
      <c r="AB25" s="222"/>
      <c r="AC25" s="222"/>
      <c r="AD25" s="222"/>
      <c r="AE25" s="222"/>
      <c r="AF25" s="222"/>
      <c r="AG25" s="222" t="s">
        <v>954</v>
      </c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</row>
    <row r="26" spans="1:60" x14ac:dyDescent="0.2">
      <c r="A26" s="223" t="s">
        <v>949</v>
      </c>
      <c r="B26" s="206" t="s">
        <v>266</v>
      </c>
      <c r="C26" s="207" t="s">
        <v>921</v>
      </c>
      <c r="D26" s="208"/>
      <c r="E26" s="209"/>
      <c r="F26" s="210"/>
      <c r="G26" s="211">
        <f>G27</f>
        <v>0</v>
      </c>
      <c r="H26" s="212"/>
      <c r="I26" s="212">
        <v>0</v>
      </c>
      <c r="J26" s="212"/>
      <c r="K26" s="212">
        <v>29319.279999999999</v>
      </c>
      <c r="L26" s="212"/>
      <c r="M26" s="212"/>
      <c r="N26" s="213"/>
      <c r="O26" s="213"/>
      <c r="P26" s="213"/>
      <c r="Q26" s="213"/>
      <c r="R26" s="212"/>
      <c r="S26" s="212"/>
      <c r="T26" s="212"/>
      <c r="U26" s="212"/>
      <c r="V26" s="212"/>
      <c r="W26" s="212"/>
      <c r="X26" s="212"/>
      <c r="Y26" s="212"/>
      <c r="AG26" s="104" t="s">
        <v>950</v>
      </c>
    </row>
    <row r="27" spans="1:60" ht="22.5" x14ac:dyDescent="0.2">
      <c r="A27" s="214">
        <v>17</v>
      </c>
      <c r="B27" s="215" t="s">
        <v>196</v>
      </c>
      <c r="C27" s="216" t="s">
        <v>977</v>
      </c>
      <c r="D27" s="217" t="s">
        <v>198</v>
      </c>
      <c r="E27" s="218">
        <v>136.86000000000001</v>
      </c>
      <c r="F27" s="273">
        <v>0</v>
      </c>
      <c r="G27" s="219">
        <f t="shared" si="0"/>
        <v>0</v>
      </c>
      <c r="H27" s="220">
        <v>0</v>
      </c>
      <c r="I27" s="220">
        <v>0</v>
      </c>
      <c r="J27" s="220">
        <v>322.5</v>
      </c>
      <c r="K27" s="220">
        <v>29319.281249999996</v>
      </c>
      <c r="L27" s="220">
        <v>21</v>
      </c>
      <c r="M27" s="220">
        <v>35476.328799999996</v>
      </c>
      <c r="N27" s="221">
        <v>0</v>
      </c>
      <c r="O27" s="221">
        <v>0</v>
      </c>
      <c r="P27" s="221">
        <v>0</v>
      </c>
      <c r="Q27" s="221">
        <v>0</v>
      </c>
      <c r="R27" s="220"/>
      <c r="S27" s="220" t="s">
        <v>951</v>
      </c>
      <c r="T27" s="220" t="s">
        <v>951</v>
      </c>
      <c r="U27" s="220">
        <v>0.39</v>
      </c>
      <c r="V27" s="220">
        <v>35.455874999999999</v>
      </c>
      <c r="W27" s="220"/>
      <c r="X27" s="220" t="s">
        <v>978</v>
      </c>
      <c r="Y27" s="220" t="s">
        <v>953</v>
      </c>
      <c r="Z27" s="222"/>
      <c r="AA27" s="222"/>
      <c r="AB27" s="222"/>
      <c r="AC27" s="222"/>
      <c r="AD27" s="222"/>
      <c r="AE27" s="222"/>
      <c r="AF27" s="222"/>
      <c r="AG27" s="222" t="s">
        <v>979</v>
      </c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</row>
    <row r="28" spans="1:60" x14ac:dyDescent="0.2">
      <c r="A28" s="223" t="s">
        <v>949</v>
      </c>
      <c r="B28" s="206" t="s">
        <v>680</v>
      </c>
      <c r="C28" s="207" t="s">
        <v>681</v>
      </c>
      <c r="D28" s="208"/>
      <c r="E28" s="209"/>
      <c r="F28" s="210"/>
      <c r="G28" s="211">
        <f>SUM(G29:G32)</f>
        <v>0</v>
      </c>
      <c r="H28" s="212"/>
      <c r="I28" s="212">
        <v>0</v>
      </c>
      <c r="J28" s="212"/>
      <c r="K28" s="212">
        <v>0</v>
      </c>
      <c r="L28" s="212"/>
      <c r="M28" s="212"/>
      <c r="N28" s="213"/>
      <c r="O28" s="213"/>
      <c r="P28" s="213"/>
      <c r="Q28" s="213"/>
      <c r="R28" s="212"/>
      <c r="S28" s="212"/>
      <c r="T28" s="212"/>
      <c r="U28" s="212"/>
      <c r="V28" s="212"/>
      <c r="W28" s="212"/>
      <c r="X28" s="212"/>
      <c r="Y28" s="212"/>
      <c r="AG28" s="104" t="s">
        <v>950</v>
      </c>
    </row>
    <row r="29" spans="1:60" x14ac:dyDescent="0.2">
      <c r="A29" s="214">
        <v>18</v>
      </c>
      <c r="B29" s="215" t="s">
        <v>980</v>
      </c>
      <c r="C29" s="287" t="s">
        <v>1003</v>
      </c>
      <c r="D29" s="217" t="s">
        <v>119</v>
      </c>
      <c r="E29" s="218">
        <v>210</v>
      </c>
      <c r="F29" s="273">
        <v>0</v>
      </c>
      <c r="G29" s="219">
        <f t="shared" si="0"/>
        <v>0</v>
      </c>
      <c r="H29" s="220">
        <v>0</v>
      </c>
      <c r="I29" s="220">
        <v>0</v>
      </c>
      <c r="J29" s="220">
        <v>0</v>
      </c>
      <c r="K29" s="220">
        <v>0</v>
      </c>
      <c r="L29" s="220">
        <v>21</v>
      </c>
      <c r="M29" s="220">
        <v>0</v>
      </c>
      <c r="N29" s="221">
        <v>0</v>
      </c>
      <c r="O29" s="221">
        <v>0</v>
      </c>
      <c r="P29" s="221">
        <v>0</v>
      </c>
      <c r="Q29" s="221">
        <v>0</v>
      </c>
      <c r="R29" s="220"/>
      <c r="S29" s="220" t="s">
        <v>968</v>
      </c>
      <c r="T29" s="220" t="s">
        <v>969</v>
      </c>
      <c r="U29" s="220">
        <v>0</v>
      </c>
      <c r="V29" s="220">
        <v>0</v>
      </c>
      <c r="W29" s="220"/>
      <c r="X29" s="220" t="s">
        <v>952</v>
      </c>
      <c r="Y29" s="220" t="s">
        <v>953</v>
      </c>
      <c r="Z29" s="222"/>
      <c r="AA29" s="222"/>
      <c r="AB29" s="222"/>
      <c r="AC29" s="222"/>
      <c r="AD29" s="222"/>
      <c r="AE29" s="222"/>
      <c r="AF29" s="222"/>
      <c r="AG29" s="222" t="s">
        <v>954</v>
      </c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</row>
    <row r="30" spans="1:60" x14ac:dyDescent="0.2">
      <c r="A30" s="214">
        <v>19</v>
      </c>
      <c r="B30" s="215" t="s">
        <v>982</v>
      </c>
      <c r="C30" s="287" t="s">
        <v>1044</v>
      </c>
      <c r="D30" s="217" t="s">
        <v>119</v>
      </c>
      <c r="E30" s="218">
        <v>210</v>
      </c>
      <c r="F30" s="273">
        <v>0</v>
      </c>
      <c r="G30" s="219">
        <f t="shared" si="0"/>
        <v>0</v>
      </c>
      <c r="H30" s="220"/>
      <c r="I30" s="220"/>
      <c r="J30" s="220"/>
      <c r="K30" s="220"/>
      <c r="L30" s="220"/>
      <c r="M30" s="220"/>
      <c r="N30" s="221"/>
      <c r="O30" s="221"/>
      <c r="P30" s="221"/>
      <c r="Q30" s="221"/>
      <c r="R30" s="220"/>
      <c r="S30" s="220"/>
      <c r="T30" s="220"/>
      <c r="U30" s="220"/>
      <c r="V30" s="220"/>
      <c r="W30" s="220"/>
      <c r="X30" s="220"/>
      <c r="Y30" s="220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</row>
    <row r="31" spans="1:60" x14ac:dyDescent="0.2">
      <c r="A31" s="214">
        <v>20</v>
      </c>
      <c r="B31" s="215" t="s">
        <v>984</v>
      </c>
      <c r="C31" s="287" t="s">
        <v>1009</v>
      </c>
      <c r="D31" s="217" t="s">
        <v>1010</v>
      </c>
      <c r="E31" s="218">
        <v>1</v>
      </c>
      <c r="F31" s="273">
        <v>0</v>
      </c>
      <c r="G31" s="219">
        <f t="shared" si="0"/>
        <v>0</v>
      </c>
      <c r="H31" s="220"/>
      <c r="I31" s="220"/>
      <c r="J31" s="220"/>
      <c r="K31" s="220"/>
      <c r="L31" s="220"/>
      <c r="M31" s="220"/>
      <c r="N31" s="221"/>
      <c r="O31" s="221"/>
      <c r="P31" s="221"/>
      <c r="Q31" s="221"/>
      <c r="R31" s="220"/>
      <c r="S31" s="220"/>
      <c r="T31" s="220"/>
      <c r="U31" s="220"/>
      <c r="V31" s="220"/>
      <c r="W31" s="220"/>
      <c r="X31" s="220"/>
      <c r="Y31" s="220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</row>
    <row r="32" spans="1:60" ht="22.5" x14ac:dyDescent="0.2">
      <c r="A32" s="214">
        <v>21</v>
      </c>
      <c r="B32" s="215" t="s">
        <v>986</v>
      </c>
      <c r="C32" s="287" t="s">
        <v>1045</v>
      </c>
      <c r="D32" s="217" t="s">
        <v>177</v>
      </c>
      <c r="E32" s="218">
        <v>8</v>
      </c>
      <c r="F32" s="273">
        <v>0</v>
      </c>
      <c r="G32" s="219">
        <f t="shared" si="0"/>
        <v>0</v>
      </c>
      <c r="H32" s="220"/>
      <c r="I32" s="220"/>
      <c r="J32" s="220"/>
      <c r="K32" s="220"/>
      <c r="L32" s="220"/>
      <c r="M32" s="220"/>
      <c r="N32" s="221"/>
      <c r="O32" s="221"/>
      <c r="P32" s="221"/>
      <c r="Q32" s="221"/>
      <c r="R32" s="220"/>
      <c r="S32" s="220"/>
      <c r="T32" s="220"/>
      <c r="U32" s="220"/>
      <c r="V32" s="220"/>
      <c r="W32" s="220"/>
      <c r="X32" s="220"/>
      <c r="Y32" s="220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</row>
    <row r="33" spans="1:60" x14ac:dyDescent="0.2">
      <c r="A33" s="223" t="s">
        <v>949</v>
      </c>
      <c r="B33" s="206" t="s">
        <v>889</v>
      </c>
      <c r="C33" s="207" t="s">
        <v>890</v>
      </c>
      <c r="D33" s="208"/>
      <c r="E33" s="209"/>
      <c r="F33" s="210"/>
      <c r="G33" s="211">
        <f>SUM(G34:G40)</f>
        <v>0</v>
      </c>
      <c r="H33" s="212"/>
      <c r="I33" s="212">
        <v>0</v>
      </c>
      <c r="J33" s="212"/>
      <c r="K33" s="212">
        <v>0</v>
      </c>
      <c r="L33" s="212"/>
      <c r="M33" s="212"/>
      <c r="N33" s="213"/>
      <c r="O33" s="213"/>
      <c r="P33" s="213"/>
      <c r="Q33" s="213"/>
      <c r="R33" s="212"/>
      <c r="S33" s="212"/>
      <c r="T33" s="212"/>
      <c r="U33" s="212"/>
      <c r="V33" s="212"/>
      <c r="W33" s="212"/>
      <c r="X33" s="212"/>
      <c r="Y33" s="212"/>
      <c r="AG33" s="104" t="s">
        <v>950</v>
      </c>
    </row>
    <row r="34" spans="1:60" x14ac:dyDescent="0.2">
      <c r="A34" s="225">
        <v>22</v>
      </c>
      <c r="B34" s="226" t="s">
        <v>1015</v>
      </c>
      <c r="C34" s="227" t="s">
        <v>1016</v>
      </c>
      <c r="D34" s="228" t="s">
        <v>1010</v>
      </c>
      <c r="E34" s="229">
        <v>1</v>
      </c>
      <c r="F34" s="273">
        <v>0</v>
      </c>
      <c r="G34" s="219">
        <f t="shared" si="0"/>
        <v>0</v>
      </c>
      <c r="H34" s="220">
        <v>0</v>
      </c>
      <c r="I34" s="220">
        <v>0</v>
      </c>
      <c r="J34" s="220">
        <v>7000</v>
      </c>
      <c r="K34" s="220">
        <v>0</v>
      </c>
      <c r="L34" s="220">
        <v>21</v>
      </c>
      <c r="M34" s="220">
        <v>0</v>
      </c>
      <c r="N34" s="221">
        <v>0</v>
      </c>
      <c r="O34" s="221">
        <v>0</v>
      </c>
      <c r="P34" s="221">
        <v>0</v>
      </c>
      <c r="Q34" s="221">
        <v>0</v>
      </c>
      <c r="R34" s="220"/>
      <c r="S34" s="220" t="s">
        <v>951</v>
      </c>
      <c r="T34" s="220" t="s">
        <v>969</v>
      </c>
      <c r="U34" s="220">
        <v>0</v>
      </c>
      <c r="V34" s="220">
        <v>0</v>
      </c>
      <c r="W34" s="220"/>
      <c r="X34" s="220" t="s">
        <v>1017</v>
      </c>
      <c r="Y34" s="220" t="s">
        <v>953</v>
      </c>
      <c r="Z34" s="222"/>
      <c r="AA34" s="222"/>
      <c r="AB34" s="222"/>
      <c r="AC34" s="222"/>
      <c r="AD34" s="222"/>
      <c r="AE34" s="222"/>
      <c r="AF34" s="222"/>
      <c r="AG34" s="222" t="s">
        <v>1018</v>
      </c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</row>
    <row r="35" spans="1:60" x14ac:dyDescent="0.2">
      <c r="A35" s="225">
        <v>23</v>
      </c>
      <c r="B35" s="226" t="s">
        <v>1019</v>
      </c>
      <c r="C35" s="227" t="s">
        <v>1020</v>
      </c>
      <c r="D35" s="228" t="s">
        <v>119</v>
      </c>
      <c r="E35" s="229">
        <v>170</v>
      </c>
      <c r="F35" s="273">
        <v>0</v>
      </c>
      <c r="G35" s="219">
        <f t="shared" si="0"/>
        <v>0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AE35" s="104">
        <v>12</v>
      </c>
      <c r="AF35" s="104">
        <v>21</v>
      </c>
      <c r="AG35" s="104" t="s">
        <v>936</v>
      </c>
    </row>
    <row r="36" spans="1:60" x14ac:dyDescent="0.2">
      <c r="A36" s="225">
        <v>24</v>
      </c>
      <c r="B36" s="226" t="s">
        <v>1021</v>
      </c>
      <c r="C36" s="227" t="s">
        <v>1022</v>
      </c>
      <c r="D36" s="228" t="s">
        <v>119</v>
      </c>
      <c r="E36" s="229">
        <v>170</v>
      </c>
      <c r="F36" s="273">
        <v>0</v>
      </c>
      <c r="G36" s="219">
        <f t="shared" si="0"/>
        <v>0</v>
      </c>
      <c r="AG36" s="104" t="s">
        <v>1023</v>
      </c>
    </row>
    <row r="37" spans="1:60" ht="22.5" x14ac:dyDescent="0.2">
      <c r="A37" s="225">
        <v>25</v>
      </c>
      <c r="B37" s="226" t="s">
        <v>1024</v>
      </c>
      <c r="C37" s="227" t="s">
        <v>1025</v>
      </c>
      <c r="D37" s="228" t="s">
        <v>1010</v>
      </c>
      <c r="E37" s="229">
        <v>1</v>
      </c>
      <c r="F37" s="273">
        <v>0</v>
      </c>
      <c r="G37" s="219">
        <f t="shared" si="0"/>
        <v>0</v>
      </c>
    </row>
    <row r="38" spans="1:60" x14ac:dyDescent="0.2">
      <c r="A38" s="225">
        <v>26</v>
      </c>
      <c r="B38" s="226" t="s">
        <v>1032</v>
      </c>
      <c r="C38" s="230" t="s">
        <v>1033</v>
      </c>
      <c r="D38" s="228" t="s">
        <v>1010</v>
      </c>
      <c r="E38" s="229">
        <v>1</v>
      </c>
      <c r="F38" s="273">
        <v>0</v>
      </c>
      <c r="G38" s="219">
        <f t="shared" si="0"/>
        <v>0</v>
      </c>
    </row>
    <row r="39" spans="1:60" x14ac:dyDescent="0.2">
      <c r="A39" s="225">
        <v>27</v>
      </c>
      <c r="B39" s="226" t="s">
        <v>1034</v>
      </c>
      <c r="C39" s="230" t="s">
        <v>1035</v>
      </c>
      <c r="D39" s="228" t="s">
        <v>1010</v>
      </c>
      <c r="E39" s="229">
        <v>1</v>
      </c>
      <c r="F39" s="273">
        <v>0</v>
      </c>
      <c r="G39" s="219">
        <f t="shared" si="0"/>
        <v>0</v>
      </c>
    </row>
    <row r="40" spans="1:60" ht="15" customHeight="1" x14ac:dyDescent="0.2">
      <c r="A40" s="225">
        <v>28</v>
      </c>
      <c r="B40" s="226" t="s">
        <v>1036</v>
      </c>
      <c r="C40" s="288" t="s">
        <v>1037</v>
      </c>
      <c r="D40" s="228" t="s">
        <v>1010</v>
      </c>
      <c r="E40" s="229">
        <v>1</v>
      </c>
      <c r="F40" s="277">
        <v>0</v>
      </c>
      <c r="G40" s="231">
        <f t="shared" si="0"/>
        <v>0</v>
      </c>
    </row>
    <row r="41" spans="1:60" x14ac:dyDescent="0.2">
      <c r="D41" s="179"/>
    </row>
    <row r="42" spans="1:60" x14ac:dyDescent="0.2">
      <c r="D42" s="179"/>
    </row>
    <row r="43" spans="1:60" x14ac:dyDescent="0.2">
      <c r="D43" s="179"/>
    </row>
    <row r="44" spans="1:60" x14ac:dyDescent="0.2">
      <c r="D44" s="179"/>
    </row>
    <row r="45" spans="1:60" x14ac:dyDescent="0.2">
      <c r="D45" s="179"/>
    </row>
    <row r="46" spans="1:60" x14ac:dyDescent="0.2">
      <c r="D46" s="179"/>
    </row>
    <row r="47" spans="1:60" x14ac:dyDescent="0.2">
      <c r="D47" s="179"/>
    </row>
    <row r="48" spans="1:60" x14ac:dyDescent="0.2">
      <c r="D48" s="179"/>
    </row>
    <row r="49" spans="4:4" x14ac:dyDescent="0.2">
      <c r="D49" s="179"/>
    </row>
    <row r="50" spans="4:4" x14ac:dyDescent="0.2">
      <c r="D50" s="179"/>
    </row>
    <row r="51" spans="4:4" x14ac:dyDescent="0.2">
      <c r="D51" s="179"/>
    </row>
    <row r="52" spans="4:4" x14ac:dyDescent="0.2">
      <c r="D52" s="179"/>
    </row>
    <row r="53" spans="4:4" x14ac:dyDescent="0.2">
      <c r="D53" s="179"/>
    </row>
    <row r="54" spans="4:4" x14ac:dyDescent="0.2">
      <c r="D54" s="179"/>
    </row>
    <row r="55" spans="4:4" x14ac:dyDescent="0.2">
      <c r="D55" s="179"/>
    </row>
    <row r="56" spans="4:4" x14ac:dyDescent="0.2">
      <c r="D56" s="179"/>
    </row>
    <row r="57" spans="4:4" x14ac:dyDescent="0.2">
      <c r="D57" s="179"/>
    </row>
    <row r="58" spans="4:4" x14ac:dyDescent="0.2">
      <c r="D58" s="179"/>
    </row>
    <row r="59" spans="4:4" x14ac:dyDescent="0.2">
      <c r="D59" s="179"/>
    </row>
    <row r="60" spans="4:4" x14ac:dyDescent="0.2">
      <c r="D60" s="179"/>
    </row>
    <row r="61" spans="4:4" x14ac:dyDescent="0.2">
      <c r="D61" s="179"/>
    </row>
    <row r="62" spans="4:4" x14ac:dyDescent="0.2">
      <c r="D62" s="179"/>
    </row>
    <row r="63" spans="4:4" x14ac:dyDescent="0.2">
      <c r="D63" s="179"/>
    </row>
    <row r="64" spans="4:4" x14ac:dyDescent="0.2">
      <c r="D64" s="179"/>
    </row>
    <row r="65" spans="4:4" x14ac:dyDescent="0.2">
      <c r="D65" s="179"/>
    </row>
    <row r="66" spans="4:4" x14ac:dyDescent="0.2">
      <c r="D66" s="179"/>
    </row>
    <row r="67" spans="4:4" x14ac:dyDescent="0.2">
      <c r="D67" s="179"/>
    </row>
    <row r="68" spans="4:4" x14ac:dyDescent="0.2">
      <c r="D68" s="179"/>
    </row>
    <row r="69" spans="4:4" x14ac:dyDescent="0.2">
      <c r="D69" s="179"/>
    </row>
    <row r="70" spans="4:4" x14ac:dyDescent="0.2">
      <c r="D70" s="179"/>
    </row>
    <row r="71" spans="4:4" x14ac:dyDescent="0.2">
      <c r="D71" s="179"/>
    </row>
    <row r="72" spans="4:4" x14ac:dyDescent="0.2">
      <c r="D72" s="179"/>
    </row>
    <row r="73" spans="4:4" x14ac:dyDescent="0.2">
      <c r="D73" s="179"/>
    </row>
    <row r="74" spans="4:4" x14ac:dyDescent="0.2">
      <c r="D74" s="179"/>
    </row>
    <row r="75" spans="4:4" x14ac:dyDescent="0.2">
      <c r="D75" s="179"/>
    </row>
    <row r="76" spans="4:4" x14ac:dyDescent="0.2">
      <c r="D76" s="179"/>
    </row>
    <row r="77" spans="4:4" x14ac:dyDescent="0.2">
      <c r="D77" s="179"/>
    </row>
    <row r="78" spans="4:4" x14ac:dyDescent="0.2">
      <c r="D78" s="179"/>
    </row>
    <row r="79" spans="4:4" x14ac:dyDescent="0.2">
      <c r="D79" s="179"/>
    </row>
    <row r="80" spans="4:4" x14ac:dyDescent="0.2">
      <c r="D80" s="179"/>
    </row>
    <row r="81" spans="4:4" x14ac:dyDescent="0.2">
      <c r="D81" s="179"/>
    </row>
    <row r="82" spans="4:4" x14ac:dyDescent="0.2">
      <c r="D82" s="179"/>
    </row>
    <row r="83" spans="4:4" x14ac:dyDescent="0.2">
      <c r="D83" s="179"/>
    </row>
    <row r="84" spans="4:4" x14ac:dyDescent="0.2">
      <c r="D84" s="179"/>
    </row>
    <row r="85" spans="4:4" x14ac:dyDescent="0.2">
      <c r="D85" s="179"/>
    </row>
    <row r="86" spans="4:4" x14ac:dyDescent="0.2">
      <c r="D86" s="179"/>
    </row>
    <row r="87" spans="4:4" x14ac:dyDescent="0.2">
      <c r="D87" s="179"/>
    </row>
    <row r="88" spans="4:4" x14ac:dyDescent="0.2">
      <c r="D88" s="179"/>
    </row>
    <row r="89" spans="4:4" x14ac:dyDescent="0.2">
      <c r="D89" s="179"/>
    </row>
    <row r="90" spans="4:4" x14ac:dyDescent="0.2">
      <c r="D90" s="179"/>
    </row>
    <row r="91" spans="4:4" x14ac:dyDescent="0.2">
      <c r="D91" s="179"/>
    </row>
    <row r="92" spans="4:4" x14ac:dyDescent="0.2">
      <c r="D92" s="179"/>
    </row>
    <row r="93" spans="4:4" x14ac:dyDescent="0.2">
      <c r="D93" s="179"/>
    </row>
    <row r="94" spans="4:4" x14ac:dyDescent="0.2">
      <c r="D94" s="179"/>
    </row>
    <row r="95" spans="4:4" x14ac:dyDescent="0.2">
      <c r="D95" s="179"/>
    </row>
    <row r="96" spans="4:4" x14ac:dyDescent="0.2">
      <c r="D96" s="179"/>
    </row>
    <row r="97" spans="4:4" x14ac:dyDescent="0.2">
      <c r="D97" s="179"/>
    </row>
    <row r="98" spans="4:4" x14ac:dyDescent="0.2">
      <c r="D98" s="179"/>
    </row>
    <row r="99" spans="4:4" x14ac:dyDescent="0.2">
      <c r="D99" s="179"/>
    </row>
    <row r="100" spans="4:4" x14ac:dyDescent="0.2">
      <c r="D100" s="179"/>
    </row>
    <row r="101" spans="4:4" x14ac:dyDescent="0.2">
      <c r="D101" s="179"/>
    </row>
    <row r="102" spans="4:4" x14ac:dyDescent="0.2">
      <c r="D102" s="179"/>
    </row>
    <row r="103" spans="4:4" x14ac:dyDescent="0.2">
      <c r="D103" s="179"/>
    </row>
    <row r="104" spans="4:4" x14ac:dyDescent="0.2">
      <c r="D104" s="179"/>
    </row>
    <row r="105" spans="4:4" x14ac:dyDescent="0.2">
      <c r="D105" s="179"/>
    </row>
    <row r="106" spans="4:4" x14ac:dyDescent="0.2">
      <c r="D106" s="179"/>
    </row>
    <row r="107" spans="4:4" x14ac:dyDescent="0.2">
      <c r="D107" s="179"/>
    </row>
    <row r="108" spans="4:4" x14ac:dyDescent="0.2">
      <c r="D108" s="179"/>
    </row>
    <row r="109" spans="4:4" x14ac:dyDescent="0.2">
      <c r="D109" s="179"/>
    </row>
    <row r="110" spans="4:4" x14ac:dyDescent="0.2">
      <c r="D110" s="179"/>
    </row>
    <row r="111" spans="4:4" x14ac:dyDescent="0.2">
      <c r="D111" s="179"/>
    </row>
    <row r="112" spans="4:4" x14ac:dyDescent="0.2">
      <c r="D112" s="179"/>
    </row>
    <row r="113" spans="4:4" x14ac:dyDescent="0.2">
      <c r="D113" s="179"/>
    </row>
    <row r="114" spans="4:4" x14ac:dyDescent="0.2">
      <c r="D114" s="179"/>
    </row>
    <row r="115" spans="4:4" x14ac:dyDescent="0.2">
      <c r="D115" s="179"/>
    </row>
    <row r="116" spans="4:4" x14ac:dyDescent="0.2">
      <c r="D116" s="179"/>
    </row>
    <row r="117" spans="4:4" x14ac:dyDescent="0.2">
      <c r="D117" s="179"/>
    </row>
    <row r="118" spans="4:4" x14ac:dyDescent="0.2">
      <c r="D118" s="179"/>
    </row>
    <row r="119" spans="4:4" x14ac:dyDescent="0.2">
      <c r="D119" s="179"/>
    </row>
    <row r="120" spans="4:4" x14ac:dyDescent="0.2">
      <c r="D120" s="179"/>
    </row>
    <row r="121" spans="4:4" x14ac:dyDescent="0.2">
      <c r="D121" s="179"/>
    </row>
    <row r="122" spans="4:4" x14ac:dyDescent="0.2">
      <c r="D122" s="179"/>
    </row>
    <row r="123" spans="4:4" x14ac:dyDescent="0.2">
      <c r="D123" s="179"/>
    </row>
    <row r="124" spans="4:4" x14ac:dyDescent="0.2">
      <c r="D124" s="179"/>
    </row>
    <row r="125" spans="4:4" x14ac:dyDescent="0.2">
      <c r="D125" s="179"/>
    </row>
    <row r="126" spans="4:4" x14ac:dyDescent="0.2">
      <c r="D126" s="179"/>
    </row>
    <row r="127" spans="4:4" x14ac:dyDescent="0.2">
      <c r="D127" s="179"/>
    </row>
    <row r="128" spans="4:4" x14ac:dyDescent="0.2">
      <c r="D128" s="179"/>
    </row>
    <row r="129" spans="4:4" x14ac:dyDescent="0.2">
      <c r="D129" s="179"/>
    </row>
    <row r="130" spans="4:4" x14ac:dyDescent="0.2">
      <c r="D130" s="179"/>
    </row>
    <row r="131" spans="4:4" x14ac:dyDescent="0.2">
      <c r="D131" s="179"/>
    </row>
    <row r="132" spans="4:4" x14ac:dyDescent="0.2">
      <c r="D132" s="179"/>
    </row>
    <row r="133" spans="4:4" x14ac:dyDescent="0.2">
      <c r="D133" s="179"/>
    </row>
    <row r="134" spans="4:4" x14ac:dyDescent="0.2">
      <c r="D134" s="179"/>
    </row>
    <row r="135" spans="4:4" x14ac:dyDescent="0.2">
      <c r="D135" s="179"/>
    </row>
    <row r="136" spans="4:4" x14ac:dyDescent="0.2">
      <c r="D136" s="179"/>
    </row>
    <row r="137" spans="4:4" x14ac:dyDescent="0.2">
      <c r="D137" s="179"/>
    </row>
    <row r="138" spans="4:4" x14ac:dyDescent="0.2">
      <c r="D138" s="179"/>
    </row>
    <row r="139" spans="4:4" x14ac:dyDescent="0.2">
      <c r="D139" s="179"/>
    </row>
    <row r="140" spans="4:4" x14ac:dyDescent="0.2">
      <c r="D140" s="179"/>
    </row>
    <row r="141" spans="4:4" x14ac:dyDescent="0.2">
      <c r="D141" s="179"/>
    </row>
    <row r="142" spans="4:4" x14ac:dyDescent="0.2">
      <c r="D142" s="179"/>
    </row>
    <row r="143" spans="4:4" x14ac:dyDescent="0.2">
      <c r="D143" s="179"/>
    </row>
    <row r="144" spans="4:4" x14ac:dyDescent="0.2">
      <c r="D144" s="179"/>
    </row>
    <row r="145" spans="4:4" x14ac:dyDescent="0.2">
      <c r="D145" s="179"/>
    </row>
    <row r="146" spans="4:4" x14ac:dyDescent="0.2">
      <c r="D146" s="179"/>
    </row>
    <row r="147" spans="4:4" x14ac:dyDescent="0.2">
      <c r="D147" s="179"/>
    </row>
    <row r="148" spans="4:4" x14ac:dyDescent="0.2">
      <c r="D148" s="179"/>
    </row>
    <row r="149" spans="4:4" x14ac:dyDescent="0.2">
      <c r="D149" s="179"/>
    </row>
    <row r="150" spans="4:4" x14ac:dyDescent="0.2">
      <c r="D150" s="179"/>
    </row>
    <row r="151" spans="4:4" x14ac:dyDescent="0.2">
      <c r="D151" s="179"/>
    </row>
    <row r="152" spans="4:4" x14ac:dyDescent="0.2">
      <c r="D152" s="179"/>
    </row>
    <row r="153" spans="4:4" x14ac:dyDescent="0.2">
      <c r="D153" s="179"/>
    </row>
    <row r="154" spans="4:4" x14ac:dyDescent="0.2">
      <c r="D154" s="179"/>
    </row>
    <row r="155" spans="4:4" x14ac:dyDescent="0.2">
      <c r="D155" s="179"/>
    </row>
    <row r="156" spans="4:4" x14ac:dyDescent="0.2">
      <c r="D156" s="179"/>
    </row>
    <row r="157" spans="4:4" x14ac:dyDescent="0.2">
      <c r="D157" s="179"/>
    </row>
    <row r="158" spans="4:4" x14ac:dyDescent="0.2">
      <c r="D158" s="179"/>
    </row>
    <row r="159" spans="4:4" x14ac:dyDescent="0.2">
      <c r="D159" s="179"/>
    </row>
    <row r="160" spans="4:4" x14ac:dyDescent="0.2">
      <c r="D160" s="179"/>
    </row>
    <row r="161" spans="4:4" x14ac:dyDescent="0.2">
      <c r="D161" s="179"/>
    </row>
    <row r="162" spans="4:4" x14ac:dyDescent="0.2">
      <c r="D162" s="179"/>
    </row>
    <row r="163" spans="4:4" x14ac:dyDescent="0.2">
      <c r="D163" s="179"/>
    </row>
    <row r="164" spans="4:4" x14ac:dyDescent="0.2">
      <c r="D164" s="179"/>
    </row>
    <row r="165" spans="4:4" x14ac:dyDescent="0.2">
      <c r="D165" s="179"/>
    </row>
    <row r="166" spans="4:4" x14ac:dyDescent="0.2">
      <c r="D166" s="179"/>
    </row>
    <row r="167" spans="4:4" x14ac:dyDescent="0.2">
      <c r="D167" s="179"/>
    </row>
    <row r="168" spans="4:4" x14ac:dyDescent="0.2">
      <c r="D168" s="179"/>
    </row>
    <row r="169" spans="4:4" x14ac:dyDescent="0.2">
      <c r="D169" s="179"/>
    </row>
    <row r="170" spans="4:4" x14ac:dyDescent="0.2">
      <c r="D170" s="179"/>
    </row>
    <row r="171" spans="4:4" x14ac:dyDescent="0.2">
      <c r="D171" s="179"/>
    </row>
    <row r="172" spans="4:4" x14ac:dyDescent="0.2">
      <c r="D172" s="179"/>
    </row>
    <row r="173" spans="4:4" x14ac:dyDescent="0.2">
      <c r="D173" s="179"/>
    </row>
    <row r="174" spans="4:4" x14ac:dyDescent="0.2">
      <c r="D174" s="179"/>
    </row>
    <row r="175" spans="4:4" x14ac:dyDescent="0.2">
      <c r="D175" s="179"/>
    </row>
    <row r="176" spans="4:4" x14ac:dyDescent="0.2">
      <c r="D176" s="179"/>
    </row>
    <row r="177" spans="4:4" x14ac:dyDescent="0.2">
      <c r="D177" s="179"/>
    </row>
    <row r="178" spans="4:4" x14ac:dyDescent="0.2">
      <c r="D178" s="179"/>
    </row>
    <row r="179" spans="4:4" x14ac:dyDescent="0.2">
      <c r="D179" s="179"/>
    </row>
    <row r="180" spans="4:4" x14ac:dyDescent="0.2">
      <c r="D180" s="179"/>
    </row>
    <row r="181" spans="4:4" x14ac:dyDescent="0.2">
      <c r="D181" s="179"/>
    </row>
    <row r="182" spans="4:4" x14ac:dyDescent="0.2">
      <c r="D182" s="179"/>
    </row>
    <row r="183" spans="4:4" x14ac:dyDescent="0.2">
      <c r="D183" s="179"/>
    </row>
    <row r="184" spans="4:4" x14ac:dyDescent="0.2">
      <c r="D184" s="179"/>
    </row>
    <row r="185" spans="4:4" x14ac:dyDescent="0.2">
      <c r="D185" s="179"/>
    </row>
    <row r="186" spans="4:4" x14ac:dyDescent="0.2">
      <c r="D186" s="179"/>
    </row>
    <row r="187" spans="4:4" x14ac:dyDescent="0.2">
      <c r="D187" s="179"/>
    </row>
    <row r="188" spans="4:4" x14ac:dyDescent="0.2">
      <c r="D188" s="179"/>
    </row>
    <row r="189" spans="4:4" x14ac:dyDescent="0.2">
      <c r="D189" s="179"/>
    </row>
    <row r="190" spans="4:4" x14ac:dyDescent="0.2">
      <c r="D190" s="179"/>
    </row>
    <row r="191" spans="4:4" x14ac:dyDescent="0.2">
      <c r="D191" s="179"/>
    </row>
    <row r="192" spans="4:4" x14ac:dyDescent="0.2">
      <c r="D192" s="179"/>
    </row>
    <row r="193" spans="4:4" x14ac:dyDescent="0.2">
      <c r="D193" s="179"/>
    </row>
    <row r="194" spans="4:4" x14ac:dyDescent="0.2">
      <c r="D194" s="179"/>
    </row>
    <row r="195" spans="4:4" x14ac:dyDescent="0.2">
      <c r="D195" s="179"/>
    </row>
    <row r="196" spans="4:4" x14ac:dyDescent="0.2">
      <c r="D196" s="179"/>
    </row>
    <row r="197" spans="4:4" x14ac:dyDescent="0.2">
      <c r="D197" s="179"/>
    </row>
    <row r="198" spans="4:4" x14ac:dyDescent="0.2">
      <c r="D198" s="179"/>
    </row>
    <row r="199" spans="4:4" x14ac:dyDescent="0.2">
      <c r="D199" s="179"/>
    </row>
    <row r="200" spans="4:4" x14ac:dyDescent="0.2">
      <c r="D200" s="179"/>
    </row>
    <row r="201" spans="4:4" x14ac:dyDescent="0.2">
      <c r="D201" s="179"/>
    </row>
    <row r="202" spans="4:4" x14ac:dyDescent="0.2">
      <c r="D202" s="179"/>
    </row>
    <row r="203" spans="4:4" x14ac:dyDescent="0.2">
      <c r="D203" s="179"/>
    </row>
    <row r="204" spans="4:4" x14ac:dyDescent="0.2">
      <c r="D204" s="179"/>
    </row>
    <row r="205" spans="4:4" x14ac:dyDescent="0.2">
      <c r="D205" s="179"/>
    </row>
    <row r="206" spans="4:4" x14ac:dyDescent="0.2">
      <c r="D206" s="179"/>
    </row>
    <row r="207" spans="4:4" x14ac:dyDescent="0.2">
      <c r="D207" s="179"/>
    </row>
    <row r="208" spans="4:4" x14ac:dyDescent="0.2">
      <c r="D208" s="179"/>
    </row>
    <row r="209" spans="4:4" x14ac:dyDescent="0.2">
      <c r="D209" s="179"/>
    </row>
    <row r="210" spans="4:4" x14ac:dyDescent="0.2">
      <c r="D210" s="179"/>
    </row>
    <row r="211" spans="4:4" x14ac:dyDescent="0.2">
      <c r="D211" s="179"/>
    </row>
    <row r="212" spans="4:4" x14ac:dyDescent="0.2">
      <c r="D212" s="179"/>
    </row>
    <row r="213" spans="4:4" x14ac:dyDescent="0.2">
      <c r="D213" s="179"/>
    </row>
    <row r="214" spans="4:4" x14ac:dyDescent="0.2">
      <c r="D214" s="179"/>
    </row>
    <row r="215" spans="4:4" x14ac:dyDescent="0.2">
      <c r="D215" s="179"/>
    </row>
    <row r="216" spans="4:4" x14ac:dyDescent="0.2">
      <c r="D216" s="179"/>
    </row>
    <row r="217" spans="4:4" x14ac:dyDescent="0.2">
      <c r="D217" s="179"/>
    </row>
    <row r="218" spans="4:4" x14ac:dyDescent="0.2">
      <c r="D218" s="179"/>
    </row>
    <row r="219" spans="4:4" x14ac:dyDescent="0.2">
      <c r="D219" s="179"/>
    </row>
    <row r="220" spans="4:4" x14ac:dyDescent="0.2">
      <c r="D220" s="179"/>
    </row>
    <row r="221" spans="4:4" x14ac:dyDescent="0.2">
      <c r="D221" s="179"/>
    </row>
    <row r="222" spans="4:4" x14ac:dyDescent="0.2">
      <c r="D222" s="179"/>
    </row>
    <row r="223" spans="4:4" x14ac:dyDescent="0.2">
      <c r="D223" s="179"/>
    </row>
    <row r="224" spans="4:4" x14ac:dyDescent="0.2">
      <c r="D224" s="179"/>
    </row>
    <row r="225" spans="4:4" x14ac:dyDescent="0.2">
      <c r="D225" s="179"/>
    </row>
    <row r="226" spans="4:4" x14ac:dyDescent="0.2">
      <c r="D226" s="179"/>
    </row>
    <row r="227" spans="4:4" x14ac:dyDescent="0.2">
      <c r="D227" s="179"/>
    </row>
    <row r="228" spans="4:4" x14ac:dyDescent="0.2">
      <c r="D228" s="179"/>
    </row>
    <row r="229" spans="4:4" x14ac:dyDescent="0.2">
      <c r="D229" s="179"/>
    </row>
    <row r="230" spans="4:4" x14ac:dyDescent="0.2">
      <c r="D230" s="179"/>
    </row>
    <row r="231" spans="4:4" x14ac:dyDescent="0.2">
      <c r="D231" s="179"/>
    </row>
    <row r="232" spans="4:4" x14ac:dyDescent="0.2">
      <c r="D232" s="179"/>
    </row>
    <row r="233" spans="4:4" x14ac:dyDescent="0.2">
      <c r="D233" s="179"/>
    </row>
    <row r="234" spans="4:4" x14ac:dyDescent="0.2">
      <c r="D234" s="179"/>
    </row>
    <row r="235" spans="4:4" x14ac:dyDescent="0.2">
      <c r="D235" s="179"/>
    </row>
    <row r="236" spans="4:4" x14ac:dyDescent="0.2">
      <c r="D236" s="179"/>
    </row>
    <row r="237" spans="4:4" x14ac:dyDescent="0.2">
      <c r="D237" s="179"/>
    </row>
    <row r="238" spans="4:4" x14ac:dyDescent="0.2">
      <c r="D238" s="179"/>
    </row>
    <row r="239" spans="4:4" x14ac:dyDescent="0.2">
      <c r="D239" s="179"/>
    </row>
    <row r="240" spans="4:4" x14ac:dyDescent="0.2">
      <c r="D240" s="179"/>
    </row>
    <row r="241" spans="4:4" x14ac:dyDescent="0.2">
      <c r="D241" s="179"/>
    </row>
    <row r="242" spans="4:4" x14ac:dyDescent="0.2">
      <c r="D242" s="179"/>
    </row>
    <row r="243" spans="4:4" x14ac:dyDescent="0.2">
      <c r="D243" s="179"/>
    </row>
    <row r="244" spans="4:4" x14ac:dyDescent="0.2">
      <c r="D244" s="179"/>
    </row>
    <row r="245" spans="4:4" x14ac:dyDescent="0.2">
      <c r="D245" s="179"/>
    </row>
    <row r="246" spans="4:4" x14ac:dyDescent="0.2">
      <c r="D246" s="179"/>
    </row>
    <row r="247" spans="4:4" x14ac:dyDescent="0.2">
      <c r="D247" s="179"/>
    </row>
    <row r="248" spans="4:4" x14ac:dyDescent="0.2">
      <c r="D248" s="179"/>
    </row>
    <row r="249" spans="4:4" x14ac:dyDescent="0.2">
      <c r="D249" s="179"/>
    </row>
    <row r="250" spans="4:4" x14ac:dyDescent="0.2">
      <c r="D250" s="179"/>
    </row>
    <row r="251" spans="4:4" x14ac:dyDescent="0.2">
      <c r="D251" s="179"/>
    </row>
    <row r="252" spans="4:4" x14ac:dyDescent="0.2">
      <c r="D252" s="179"/>
    </row>
    <row r="253" spans="4:4" x14ac:dyDescent="0.2">
      <c r="D253" s="179"/>
    </row>
    <row r="254" spans="4:4" x14ac:dyDescent="0.2">
      <c r="D254" s="179"/>
    </row>
    <row r="255" spans="4:4" x14ac:dyDescent="0.2">
      <c r="D255" s="179"/>
    </row>
    <row r="256" spans="4:4" x14ac:dyDescent="0.2">
      <c r="D256" s="179"/>
    </row>
    <row r="257" spans="4:4" x14ac:dyDescent="0.2">
      <c r="D257" s="179"/>
    </row>
    <row r="258" spans="4:4" x14ac:dyDescent="0.2">
      <c r="D258" s="179"/>
    </row>
    <row r="259" spans="4:4" x14ac:dyDescent="0.2">
      <c r="D259" s="179"/>
    </row>
    <row r="260" spans="4:4" x14ac:dyDescent="0.2">
      <c r="D260" s="179"/>
    </row>
    <row r="261" spans="4:4" x14ac:dyDescent="0.2">
      <c r="D261" s="179"/>
    </row>
    <row r="262" spans="4:4" x14ac:dyDescent="0.2">
      <c r="D262" s="179"/>
    </row>
    <row r="263" spans="4:4" x14ac:dyDescent="0.2">
      <c r="D263" s="179"/>
    </row>
    <row r="264" spans="4:4" x14ac:dyDescent="0.2">
      <c r="D264" s="179"/>
    </row>
    <row r="265" spans="4:4" x14ac:dyDescent="0.2">
      <c r="D265" s="179"/>
    </row>
    <row r="266" spans="4:4" x14ac:dyDescent="0.2">
      <c r="D266" s="179"/>
    </row>
    <row r="267" spans="4:4" x14ac:dyDescent="0.2">
      <c r="D267" s="179"/>
    </row>
    <row r="268" spans="4:4" x14ac:dyDescent="0.2">
      <c r="D268" s="179"/>
    </row>
    <row r="269" spans="4:4" x14ac:dyDescent="0.2">
      <c r="D269" s="179"/>
    </row>
    <row r="270" spans="4:4" x14ac:dyDescent="0.2">
      <c r="D270" s="179"/>
    </row>
    <row r="271" spans="4:4" x14ac:dyDescent="0.2">
      <c r="D271" s="179"/>
    </row>
    <row r="272" spans="4:4" x14ac:dyDescent="0.2">
      <c r="D272" s="179"/>
    </row>
    <row r="273" spans="4:4" x14ac:dyDescent="0.2">
      <c r="D273" s="179"/>
    </row>
    <row r="274" spans="4:4" x14ac:dyDescent="0.2">
      <c r="D274" s="179"/>
    </row>
    <row r="275" spans="4:4" x14ac:dyDescent="0.2">
      <c r="D275" s="179"/>
    </row>
    <row r="276" spans="4:4" x14ac:dyDescent="0.2">
      <c r="D276" s="179"/>
    </row>
    <row r="277" spans="4:4" x14ac:dyDescent="0.2">
      <c r="D277" s="179"/>
    </row>
    <row r="278" spans="4:4" x14ac:dyDescent="0.2">
      <c r="D278" s="179"/>
    </row>
    <row r="279" spans="4:4" x14ac:dyDescent="0.2">
      <c r="D279" s="179"/>
    </row>
    <row r="280" spans="4:4" x14ac:dyDescent="0.2">
      <c r="D280" s="179"/>
    </row>
    <row r="281" spans="4:4" x14ac:dyDescent="0.2">
      <c r="D281" s="179"/>
    </row>
    <row r="282" spans="4:4" x14ac:dyDescent="0.2">
      <c r="D282" s="179"/>
    </row>
    <row r="283" spans="4:4" x14ac:dyDescent="0.2">
      <c r="D283" s="179"/>
    </row>
    <row r="284" spans="4:4" x14ac:dyDescent="0.2">
      <c r="D284" s="179"/>
    </row>
    <row r="285" spans="4:4" x14ac:dyDescent="0.2">
      <c r="D285" s="179"/>
    </row>
    <row r="286" spans="4:4" x14ac:dyDescent="0.2">
      <c r="D286" s="179"/>
    </row>
    <row r="287" spans="4:4" x14ac:dyDescent="0.2">
      <c r="D287" s="179"/>
    </row>
    <row r="288" spans="4:4" x14ac:dyDescent="0.2">
      <c r="D288" s="179"/>
    </row>
    <row r="289" spans="4:4" x14ac:dyDescent="0.2">
      <c r="D289" s="179"/>
    </row>
    <row r="290" spans="4:4" x14ac:dyDescent="0.2">
      <c r="D290" s="179"/>
    </row>
    <row r="291" spans="4:4" x14ac:dyDescent="0.2">
      <c r="D291" s="179"/>
    </row>
    <row r="292" spans="4:4" x14ac:dyDescent="0.2">
      <c r="D292" s="179"/>
    </row>
    <row r="293" spans="4:4" x14ac:dyDescent="0.2">
      <c r="D293" s="179"/>
    </row>
    <row r="294" spans="4:4" x14ac:dyDescent="0.2">
      <c r="D294" s="179"/>
    </row>
    <row r="295" spans="4:4" x14ac:dyDescent="0.2">
      <c r="D295" s="179"/>
    </row>
    <row r="296" spans="4:4" x14ac:dyDescent="0.2">
      <c r="D296" s="179"/>
    </row>
    <row r="297" spans="4:4" x14ac:dyDescent="0.2">
      <c r="D297" s="179"/>
    </row>
    <row r="298" spans="4:4" x14ac:dyDescent="0.2">
      <c r="D298" s="179"/>
    </row>
    <row r="299" spans="4:4" x14ac:dyDescent="0.2">
      <c r="D299" s="179"/>
    </row>
    <row r="300" spans="4:4" x14ac:dyDescent="0.2">
      <c r="D300" s="179"/>
    </row>
    <row r="301" spans="4:4" x14ac:dyDescent="0.2">
      <c r="D301" s="179"/>
    </row>
    <row r="302" spans="4:4" x14ac:dyDescent="0.2">
      <c r="D302" s="179"/>
    </row>
    <row r="303" spans="4:4" x14ac:dyDescent="0.2">
      <c r="D303" s="179"/>
    </row>
    <row r="304" spans="4:4" x14ac:dyDescent="0.2">
      <c r="D304" s="179"/>
    </row>
    <row r="305" spans="4:4" x14ac:dyDescent="0.2">
      <c r="D305" s="179"/>
    </row>
    <row r="306" spans="4:4" x14ac:dyDescent="0.2">
      <c r="D306" s="179"/>
    </row>
    <row r="307" spans="4:4" x14ac:dyDescent="0.2">
      <c r="D307" s="179"/>
    </row>
    <row r="308" spans="4:4" x14ac:dyDescent="0.2">
      <c r="D308" s="179"/>
    </row>
    <row r="309" spans="4:4" x14ac:dyDescent="0.2">
      <c r="D309" s="179"/>
    </row>
    <row r="310" spans="4:4" x14ac:dyDescent="0.2">
      <c r="D310" s="179"/>
    </row>
    <row r="311" spans="4:4" x14ac:dyDescent="0.2">
      <c r="D311" s="179"/>
    </row>
    <row r="312" spans="4:4" x14ac:dyDescent="0.2">
      <c r="D312" s="179"/>
    </row>
    <row r="313" spans="4:4" x14ac:dyDescent="0.2">
      <c r="D313" s="179"/>
    </row>
    <row r="314" spans="4:4" x14ac:dyDescent="0.2">
      <c r="D314" s="179"/>
    </row>
    <row r="315" spans="4:4" x14ac:dyDescent="0.2">
      <c r="D315" s="179"/>
    </row>
    <row r="316" spans="4:4" x14ac:dyDescent="0.2">
      <c r="D316" s="179"/>
    </row>
    <row r="317" spans="4:4" x14ac:dyDescent="0.2">
      <c r="D317" s="179"/>
    </row>
    <row r="318" spans="4:4" x14ac:dyDescent="0.2">
      <c r="D318" s="179"/>
    </row>
    <row r="319" spans="4:4" x14ac:dyDescent="0.2">
      <c r="D319" s="179"/>
    </row>
    <row r="320" spans="4:4" x14ac:dyDescent="0.2">
      <c r="D320" s="179"/>
    </row>
    <row r="321" spans="4:4" x14ac:dyDescent="0.2">
      <c r="D321" s="179"/>
    </row>
    <row r="322" spans="4:4" x14ac:dyDescent="0.2">
      <c r="D322" s="179"/>
    </row>
    <row r="323" spans="4:4" x14ac:dyDescent="0.2">
      <c r="D323" s="179"/>
    </row>
    <row r="324" spans="4:4" x14ac:dyDescent="0.2">
      <c r="D324" s="179"/>
    </row>
    <row r="325" spans="4:4" x14ac:dyDescent="0.2">
      <c r="D325" s="179"/>
    </row>
    <row r="326" spans="4:4" x14ac:dyDescent="0.2">
      <c r="D326" s="179"/>
    </row>
    <row r="327" spans="4:4" x14ac:dyDescent="0.2">
      <c r="D327" s="179"/>
    </row>
    <row r="328" spans="4:4" x14ac:dyDescent="0.2">
      <c r="D328" s="179"/>
    </row>
    <row r="329" spans="4:4" x14ac:dyDescent="0.2">
      <c r="D329" s="179"/>
    </row>
    <row r="330" spans="4:4" x14ac:dyDescent="0.2">
      <c r="D330" s="179"/>
    </row>
    <row r="331" spans="4:4" x14ac:dyDescent="0.2">
      <c r="D331" s="179"/>
    </row>
    <row r="332" spans="4:4" x14ac:dyDescent="0.2">
      <c r="D332" s="179"/>
    </row>
    <row r="333" spans="4:4" x14ac:dyDescent="0.2">
      <c r="D333" s="179"/>
    </row>
    <row r="334" spans="4:4" x14ac:dyDescent="0.2">
      <c r="D334" s="179"/>
    </row>
    <row r="335" spans="4:4" x14ac:dyDescent="0.2">
      <c r="D335" s="179"/>
    </row>
    <row r="336" spans="4:4" x14ac:dyDescent="0.2">
      <c r="D336" s="179"/>
    </row>
    <row r="337" spans="4:4" x14ac:dyDescent="0.2">
      <c r="D337" s="179"/>
    </row>
    <row r="338" spans="4:4" x14ac:dyDescent="0.2">
      <c r="D338" s="179"/>
    </row>
    <row r="339" spans="4:4" x14ac:dyDescent="0.2">
      <c r="D339" s="179"/>
    </row>
    <row r="340" spans="4:4" x14ac:dyDescent="0.2">
      <c r="D340" s="179"/>
    </row>
    <row r="341" spans="4:4" x14ac:dyDescent="0.2">
      <c r="D341" s="179"/>
    </row>
    <row r="342" spans="4:4" x14ac:dyDescent="0.2">
      <c r="D342" s="179"/>
    </row>
    <row r="343" spans="4:4" x14ac:dyDescent="0.2">
      <c r="D343" s="179"/>
    </row>
    <row r="344" spans="4:4" x14ac:dyDescent="0.2">
      <c r="D344" s="179"/>
    </row>
    <row r="345" spans="4:4" x14ac:dyDescent="0.2">
      <c r="D345" s="179"/>
    </row>
    <row r="346" spans="4:4" x14ac:dyDescent="0.2">
      <c r="D346" s="179"/>
    </row>
    <row r="347" spans="4:4" x14ac:dyDescent="0.2">
      <c r="D347" s="179"/>
    </row>
    <row r="348" spans="4:4" x14ac:dyDescent="0.2">
      <c r="D348" s="179"/>
    </row>
    <row r="349" spans="4:4" x14ac:dyDescent="0.2">
      <c r="D349" s="179"/>
    </row>
    <row r="350" spans="4:4" x14ac:dyDescent="0.2">
      <c r="D350" s="179"/>
    </row>
    <row r="351" spans="4:4" x14ac:dyDescent="0.2">
      <c r="D351" s="179"/>
    </row>
    <row r="352" spans="4:4" x14ac:dyDescent="0.2">
      <c r="D352" s="179"/>
    </row>
    <row r="353" spans="4:4" x14ac:dyDescent="0.2">
      <c r="D353" s="179"/>
    </row>
    <row r="354" spans="4:4" x14ac:dyDescent="0.2">
      <c r="D354" s="179"/>
    </row>
    <row r="355" spans="4:4" x14ac:dyDescent="0.2">
      <c r="D355" s="179"/>
    </row>
    <row r="356" spans="4:4" x14ac:dyDescent="0.2">
      <c r="D356" s="179"/>
    </row>
    <row r="357" spans="4:4" x14ac:dyDescent="0.2">
      <c r="D357" s="179"/>
    </row>
    <row r="358" spans="4:4" x14ac:dyDescent="0.2">
      <c r="D358" s="179"/>
    </row>
    <row r="359" spans="4:4" x14ac:dyDescent="0.2">
      <c r="D359" s="179"/>
    </row>
    <row r="360" spans="4:4" x14ac:dyDescent="0.2">
      <c r="D360" s="179"/>
    </row>
    <row r="361" spans="4:4" x14ac:dyDescent="0.2">
      <c r="D361" s="179"/>
    </row>
    <row r="362" spans="4:4" x14ac:dyDescent="0.2">
      <c r="D362" s="179"/>
    </row>
    <row r="363" spans="4:4" x14ac:dyDescent="0.2">
      <c r="D363" s="179"/>
    </row>
    <row r="364" spans="4:4" x14ac:dyDescent="0.2">
      <c r="D364" s="179"/>
    </row>
    <row r="365" spans="4:4" x14ac:dyDescent="0.2">
      <c r="D365" s="179"/>
    </row>
    <row r="366" spans="4:4" x14ac:dyDescent="0.2">
      <c r="D366" s="179"/>
    </row>
    <row r="367" spans="4:4" x14ac:dyDescent="0.2">
      <c r="D367" s="179"/>
    </row>
    <row r="368" spans="4:4" x14ac:dyDescent="0.2">
      <c r="D368" s="179"/>
    </row>
    <row r="369" spans="4:4" x14ac:dyDescent="0.2">
      <c r="D369" s="179"/>
    </row>
    <row r="370" spans="4:4" x14ac:dyDescent="0.2">
      <c r="D370" s="179"/>
    </row>
    <row r="371" spans="4:4" x14ac:dyDescent="0.2">
      <c r="D371" s="179"/>
    </row>
    <row r="372" spans="4:4" x14ac:dyDescent="0.2">
      <c r="D372" s="179"/>
    </row>
    <row r="373" spans="4:4" x14ac:dyDescent="0.2">
      <c r="D373" s="179"/>
    </row>
    <row r="374" spans="4:4" x14ac:dyDescent="0.2">
      <c r="D374" s="179"/>
    </row>
    <row r="375" spans="4:4" x14ac:dyDescent="0.2">
      <c r="D375" s="179"/>
    </row>
    <row r="376" spans="4:4" x14ac:dyDescent="0.2">
      <c r="D376" s="179"/>
    </row>
    <row r="377" spans="4:4" x14ac:dyDescent="0.2">
      <c r="D377" s="179"/>
    </row>
    <row r="378" spans="4:4" x14ac:dyDescent="0.2">
      <c r="D378" s="179"/>
    </row>
    <row r="379" spans="4:4" x14ac:dyDescent="0.2">
      <c r="D379" s="179"/>
    </row>
    <row r="380" spans="4:4" x14ac:dyDescent="0.2">
      <c r="D380" s="179"/>
    </row>
    <row r="381" spans="4:4" x14ac:dyDescent="0.2">
      <c r="D381" s="179"/>
    </row>
    <row r="382" spans="4:4" x14ac:dyDescent="0.2">
      <c r="D382" s="179"/>
    </row>
    <row r="383" spans="4:4" x14ac:dyDescent="0.2">
      <c r="D383" s="179"/>
    </row>
    <row r="384" spans="4:4" x14ac:dyDescent="0.2">
      <c r="D384" s="179"/>
    </row>
    <row r="385" spans="4:4" x14ac:dyDescent="0.2">
      <c r="D385" s="179"/>
    </row>
    <row r="386" spans="4:4" x14ac:dyDescent="0.2">
      <c r="D386" s="179"/>
    </row>
    <row r="387" spans="4:4" x14ac:dyDescent="0.2">
      <c r="D387" s="179"/>
    </row>
    <row r="388" spans="4:4" x14ac:dyDescent="0.2">
      <c r="D388" s="179"/>
    </row>
    <row r="389" spans="4:4" x14ac:dyDescent="0.2">
      <c r="D389" s="179"/>
    </row>
    <row r="390" spans="4:4" x14ac:dyDescent="0.2">
      <c r="D390" s="179"/>
    </row>
    <row r="391" spans="4:4" x14ac:dyDescent="0.2">
      <c r="D391" s="179"/>
    </row>
    <row r="392" spans="4:4" x14ac:dyDescent="0.2">
      <c r="D392" s="179"/>
    </row>
    <row r="393" spans="4:4" x14ac:dyDescent="0.2">
      <c r="D393" s="179"/>
    </row>
    <row r="394" spans="4:4" x14ac:dyDescent="0.2">
      <c r="D394" s="179"/>
    </row>
    <row r="395" spans="4:4" x14ac:dyDescent="0.2">
      <c r="D395" s="179"/>
    </row>
    <row r="396" spans="4:4" x14ac:dyDescent="0.2">
      <c r="D396" s="179"/>
    </row>
    <row r="397" spans="4:4" x14ac:dyDescent="0.2">
      <c r="D397" s="179"/>
    </row>
    <row r="398" spans="4:4" x14ac:dyDescent="0.2">
      <c r="D398" s="179"/>
    </row>
    <row r="399" spans="4:4" x14ac:dyDescent="0.2">
      <c r="D399" s="179"/>
    </row>
    <row r="400" spans="4:4" x14ac:dyDescent="0.2">
      <c r="D400" s="179"/>
    </row>
    <row r="401" spans="4:4" x14ac:dyDescent="0.2">
      <c r="D401" s="179"/>
    </row>
    <row r="402" spans="4:4" x14ac:dyDescent="0.2">
      <c r="D402" s="179"/>
    </row>
    <row r="403" spans="4:4" x14ac:dyDescent="0.2">
      <c r="D403" s="179"/>
    </row>
    <row r="404" spans="4:4" x14ac:dyDescent="0.2">
      <c r="D404" s="179"/>
    </row>
    <row r="405" spans="4:4" x14ac:dyDescent="0.2">
      <c r="D405" s="179"/>
    </row>
    <row r="406" spans="4:4" x14ac:dyDescent="0.2">
      <c r="D406" s="179"/>
    </row>
    <row r="407" spans="4:4" x14ac:dyDescent="0.2">
      <c r="D407" s="179"/>
    </row>
    <row r="408" spans="4:4" x14ac:dyDescent="0.2">
      <c r="D408" s="179"/>
    </row>
    <row r="409" spans="4:4" x14ac:dyDescent="0.2">
      <c r="D409" s="179"/>
    </row>
    <row r="410" spans="4:4" x14ac:dyDescent="0.2">
      <c r="D410" s="179"/>
    </row>
    <row r="411" spans="4:4" x14ac:dyDescent="0.2">
      <c r="D411" s="179"/>
    </row>
    <row r="412" spans="4:4" x14ac:dyDescent="0.2">
      <c r="D412" s="179"/>
    </row>
    <row r="413" spans="4:4" x14ac:dyDescent="0.2">
      <c r="D413" s="179"/>
    </row>
    <row r="414" spans="4:4" x14ac:dyDescent="0.2">
      <c r="D414" s="179"/>
    </row>
    <row r="415" spans="4:4" x14ac:dyDescent="0.2">
      <c r="D415" s="179"/>
    </row>
    <row r="416" spans="4:4" x14ac:dyDescent="0.2">
      <c r="D416" s="179"/>
    </row>
    <row r="417" spans="4:4" x14ac:dyDescent="0.2">
      <c r="D417" s="179"/>
    </row>
    <row r="418" spans="4:4" x14ac:dyDescent="0.2">
      <c r="D418" s="179"/>
    </row>
    <row r="419" spans="4:4" x14ac:dyDescent="0.2">
      <c r="D419" s="179"/>
    </row>
    <row r="420" spans="4:4" x14ac:dyDescent="0.2">
      <c r="D420" s="179"/>
    </row>
    <row r="421" spans="4:4" x14ac:dyDescent="0.2">
      <c r="D421" s="179"/>
    </row>
    <row r="422" spans="4:4" x14ac:dyDescent="0.2">
      <c r="D422" s="179"/>
    </row>
    <row r="423" spans="4:4" x14ac:dyDescent="0.2">
      <c r="D423" s="179"/>
    </row>
    <row r="424" spans="4:4" x14ac:dyDescent="0.2">
      <c r="D424" s="179"/>
    </row>
    <row r="425" spans="4:4" x14ac:dyDescent="0.2">
      <c r="D425" s="179"/>
    </row>
    <row r="426" spans="4:4" x14ac:dyDescent="0.2">
      <c r="D426" s="179"/>
    </row>
    <row r="427" spans="4:4" x14ac:dyDescent="0.2">
      <c r="D427" s="179"/>
    </row>
    <row r="428" spans="4:4" x14ac:dyDescent="0.2">
      <c r="D428" s="179"/>
    </row>
    <row r="429" spans="4:4" x14ac:dyDescent="0.2">
      <c r="D429" s="179"/>
    </row>
    <row r="430" spans="4:4" x14ac:dyDescent="0.2">
      <c r="D430" s="179"/>
    </row>
    <row r="431" spans="4:4" x14ac:dyDescent="0.2">
      <c r="D431" s="179"/>
    </row>
    <row r="432" spans="4:4" x14ac:dyDescent="0.2">
      <c r="D432" s="179"/>
    </row>
    <row r="433" spans="4:4" x14ac:dyDescent="0.2">
      <c r="D433" s="179"/>
    </row>
    <row r="434" spans="4:4" x14ac:dyDescent="0.2">
      <c r="D434" s="179"/>
    </row>
    <row r="435" spans="4:4" x14ac:dyDescent="0.2">
      <c r="D435" s="179"/>
    </row>
    <row r="436" spans="4:4" x14ac:dyDescent="0.2">
      <c r="D436" s="179"/>
    </row>
    <row r="437" spans="4:4" x14ac:dyDescent="0.2">
      <c r="D437" s="179"/>
    </row>
    <row r="438" spans="4:4" x14ac:dyDescent="0.2">
      <c r="D438" s="179"/>
    </row>
    <row r="439" spans="4:4" x14ac:dyDescent="0.2">
      <c r="D439" s="179"/>
    </row>
    <row r="440" spans="4:4" x14ac:dyDescent="0.2">
      <c r="D440" s="179"/>
    </row>
    <row r="441" spans="4:4" x14ac:dyDescent="0.2">
      <c r="D441" s="179"/>
    </row>
    <row r="442" spans="4:4" x14ac:dyDescent="0.2">
      <c r="D442" s="179"/>
    </row>
    <row r="443" spans="4:4" x14ac:dyDescent="0.2">
      <c r="D443" s="179"/>
    </row>
    <row r="444" spans="4:4" x14ac:dyDescent="0.2">
      <c r="D444" s="179"/>
    </row>
    <row r="445" spans="4:4" x14ac:dyDescent="0.2">
      <c r="D445" s="179"/>
    </row>
    <row r="446" spans="4:4" x14ac:dyDescent="0.2">
      <c r="D446" s="179"/>
    </row>
    <row r="447" spans="4:4" x14ac:dyDescent="0.2">
      <c r="D447" s="179"/>
    </row>
    <row r="448" spans="4:4" x14ac:dyDescent="0.2">
      <c r="D448" s="179"/>
    </row>
    <row r="449" spans="4:4" x14ac:dyDescent="0.2">
      <c r="D449" s="179"/>
    </row>
    <row r="450" spans="4:4" x14ac:dyDescent="0.2">
      <c r="D450" s="179"/>
    </row>
    <row r="451" spans="4:4" x14ac:dyDescent="0.2">
      <c r="D451" s="179"/>
    </row>
    <row r="452" spans="4:4" x14ac:dyDescent="0.2">
      <c r="D452" s="179"/>
    </row>
    <row r="453" spans="4:4" x14ac:dyDescent="0.2">
      <c r="D453" s="179"/>
    </row>
    <row r="454" spans="4:4" x14ac:dyDescent="0.2">
      <c r="D454" s="179"/>
    </row>
    <row r="455" spans="4:4" x14ac:dyDescent="0.2">
      <c r="D455" s="179"/>
    </row>
    <row r="456" spans="4:4" x14ac:dyDescent="0.2">
      <c r="D456" s="179"/>
    </row>
    <row r="457" spans="4:4" x14ac:dyDescent="0.2">
      <c r="D457" s="179"/>
    </row>
    <row r="458" spans="4:4" x14ac:dyDescent="0.2">
      <c r="D458" s="179"/>
    </row>
    <row r="459" spans="4:4" x14ac:dyDescent="0.2">
      <c r="D459" s="179"/>
    </row>
    <row r="460" spans="4:4" x14ac:dyDescent="0.2">
      <c r="D460" s="179"/>
    </row>
    <row r="461" spans="4:4" x14ac:dyDescent="0.2">
      <c r="D461" s="179"/>
    </row>
    <row r="462" spans="4:4" x14ac:dyDescent="0.2">
      <c r="D462" s="179"/>
    </row>
    <row r="463" spans="4:4" x14ac:dyDescent="0.2">
      <c r="D463" s="179"/>
    </row>
    <row r="464" spans="4:4" x14ac:dyDescent="0.2">
      <c r="D464" s="179"/>
    </row>
    <row r="465" spans="4:4" x14ac:dyDescent="0.2">
      <c r="D465" s="179"/>
    </row>
    <row r="466" spans="4:4" x14ac:dyDescent="0.2">
      <c r="D466" s="179"/>
    </row>
    <row r="467" spans="4:4" x14ac:dyDescent="0.2">
      <c r="D467" s="179"/>
    </row>
    <row r="468" spans="4:4" x14ac:dyDescent="0.2">
      <c r="D468" s="179"/>
    </row>
    <row r="469" spans="4:4" x14ac:dyDescent="0.2">
      <c r="D469" s="179"/>
    </row>
    <row r="470" spans="4:4" x14ac:dyDescent="0.2">
      <c r="D470" s="179"/>
    </row>
    <row r="471" spans="4:4" x14ac:dyDescent="0.2">
      <c r="D471" s="179"/>
    </row>
    <row r="472" spans="4:4" x14ac:dyDescent="0.2">
      <c r="D472" s="179"/>
    </row>
    <row r="473" spans="4:4" x14ac:dyDescent="0.2">
      <c r="D473" s="179"/>
    </row>
    <row r="474" spans="4:4" x14ac:dyDescent="0.2">
      <c r="D474" s="179"/>
    </row>
    <row r="475" spans="4:4" x14ac:dyDescent="0.2">
      <c r="D475" s="179"/>
    </row>
    <row r="476" spans="4:4" x14ac:dyDescent="0.2">
      <c r="D476" s="179"/>
    </row>
    <row r="477" spans="4:4" x14ac:dyDescent="0.2">
      <c r="D477" s="179"/>
    </row>
    <row r="478" spans="4:4" x14ac:dyDescent="0.2">
      <c r="D478" s="179"/>
    </row>
    <row r="479" spans="4:4" x14ac:dyDescent="0.2">
      <c r="D479" s="179"/>
    </row>
    <row r="480" spans="4:4" x14ac:dyDescent="0.2">
      <c r="D480" s="179"/>
    </row>
    <row r="481" spans="4:4" x14ac:dyDescent="0.2">
      <c r="D481" s="179"/>
    </row>
    <row r="482" spans="4:4" x14ac:dyDescent="0.2">
      <c r="D482" s="179"/>
    </row>
    <row r="483" spans="4:4" x14ac:dyDescent="0.2">
      <c r="D483" s="179"/>
    </row>
    <row r="484" spans="4:4" x14ac:dyDescent="0.2">
      <c r="D484" s="179"/>
    </row>
    <row r="485" spans="4:4" x14ac:dyDescent="0.2">
      <c r="D485" s="179"/>
    </row>
    <row r="486" spans="4:4" x14ac:dyDescent="0.2">
      <c r="D486" s="179"/>
    </row>
    <row r="487" spans="4:4" x14ac:dyDescent="0.2">
      <c r="D487" s="179"/>
    </row>
    <row r="488" spans="4:4" x14ac:dyDescent="0.2">
      <c r="D488" s="179"/>
    </row>
    <row r="489" spans="4:4" x14ac:dyDescent="0.2">
      <c r="D489" s="179"/>
    </row>
    <row r="490" spans="4:4" x14ac:dyDescent="0.2">
      <c r="D490" s="179"/>
    </row>
    <row r="491" spans="4:4" x14ac:dyDescent="0.2">
      <c r="D491" s="179"/>
    </row>
    <row r="492" spans="4:4" x14ac:dyDescent="0.2">
      <c r="D492" s="179"/>
    </row>
    <row r="493" spans="4:4" x14ac:dyDescent="0.2">
      <c r="D493" s="179"/>
    </row>
    <row r="494" spans="4:4" x14ac:dyDescent="0.2">
      <c r="D494" s="179"/>
    </row>
    <row r="495" spans="4:4" x14ac:dyDescent="0.2">
      <c r="D495" s="179"/>
    </row>
    <row r="496" spans="4:4" x14ac:dyDescent="0.2">
      <c r="D496" s="179"/>
    </row>
    <row r="497" spans="4:4" x14ac:dyDescent="0.2">
      <c r="D497" s="179"/>
    </row>
    <row r="498" spans="4:4" x14ac:dyDescent="0.2">
      <c r="D498" s="179"/>
    </row>
    <row r="499" spans="4:4" x14ac:dyDescent="0.2">
      <c r="D499" s="179"/>
    </row>
    <row r="500" spans="4:4" x14ac:dyDescent="0.2">
      <c r="D500" s="179"/>
    </row>
    <row r="501" spans="4:4" x14ac:dyDescent="0.2">
      <c r="D501" s="179"/>
    </row>
    <row r="502" spans="4:4" x14ac:dyDescent="0.2">
      <c r="D502" s="179"/>
    </row>
    <row r="503" spans="4:4" x14ac:dyDescent="0.2">
      <c r="D503" s="179"/>
    </row>
    <row r="504" spans="4:4" x14ac:dyDescent="0.2">
      <c r="D504" s="179"/>
    </row>
    <row r="505" spans="4:4" x14ac:dyDescent="0.2">
      <c r="D505" s="179"/>
    </row>
    <row r="506" spans="4:4" x14ac:dyDescent="0.2">
      <c r="D506" s="179"/>
    </row>
    <row r="507" spans="4:4" x14ac:dyDescent="0.2">
      <c r="D507" s="179"/>
    </row>
    <row r="508" spans="4:4" x14ac:dyDescent="0.2">
      <c r="D508" s="179"/>
    </row>
    <row r="509" spans="4:4" x14ac:dyDescent="0.2">
      <c r="D509" s="179"/>
    </row>
    <row r="510" spans="4:4" x14ac:dyDescent="0.2">
      <c r="D510" s="179"/>
    </row>
    <row r="511" spans="4:4" x14ac:dyDescent="0.2">
      <c r="D511" s="179"/>
    </row>
    <row r="512" spans="4:4" x14ac:dyDescent="0.2">
      <c r="D512" s="179"/>
    </row>
    <row r="513" spans="4:4" x14ac:dyDescent="0.2">
      <c r="D513" s="179"/>
    </row>
    <row r="514" spans="4:4" x14ac:dyDescent="0.2">
      <c r="D514" s="179"/>
    </row>
    <row r="515" spans="4:4" x14ac:dyDescent="0.2">
      <c r="D515" s="179"/>
    </row>
    <row r="516" spans="4:4" x14ac:dyDescent="0.2">
      <c r="D516" s="179"/>
    </row>
    <row r="517" spans="4:4" x14ac:dyDescent="0.2">
      <c r="D517" s="179"/>
    </row>
    <row r="518" spans="4:4" x14ac:dyDescent="0.2">
      <c r="D518" s="179"/>
    </row>
    <row r="519" spans="4:4" x14ac:dyDescent="0.2">
      <c r="D519" s="179"/>
    </row>
    <row r="520" spans="4:4" x14ac:dyDescent="0.2">
      <c r="D520" s="179"/>
    </row>
    <row r="521" spans="4:4" x14ac:dyDescent="0.2">
      <c r="D521" s="179"/>
    </row>
    <row r="522" spans="4:4" x14ac:dyDescent="0.2">
      <c r="D522" s="179"/>
    </row>
    <row r="523" spans="4:4" x14ac:dyDescent="0.2">
      <c r="D523" s="179"/>
    </row>
    <row r="524" spans="4:4" x14ac:dyDescent="0.2">
      <c r="D524" s="179"/>
    </row>
    <row r="525" spans="4:4" x14ac:dyDescent="0.2">
      <c r="D525" s="179"/>
    </row>
    <row r="526" spans="4:4" x14ac:dyDescent="0.2">
      <c r="D526" s="179"/>
    </row>
    <row r="527" spans="4:4" x14ac:dyDescent="0.2">
      <c r="D527" s="179"/>
    </row>
    <row r="528" spans="4:4" x14ac:dyDescent="0.2">
      <c r="D528" s="179"/>
    </row>
    <row r="529" spans="4:4" x14ac:dyDescent="0.2">
      <c r="D529" s="179"/>
    </row>
    <row r="530" spans="4:4" x14ac:dyDescent="0.2">
      <c r="D530" s="179"/>
    </row>
    <row r="531" spans="4:4" x14ac:dyDescent="0.2">
      <c r="D531" s="179"/>
    </row>
    <row r="532" spans="4:4" x14ac:dyDescent="0.2">
      <c r="D532" s="179"/>
    </row>
    <row r="533" spans="4:4" x14ac:dyDescent="0.2">
      <c r="D533" s="179"/>
    </row>
    <row r="534" spans="4:4" x14ac:dyDescent="0.2">
      <c r="D534" s="179"/>
    </row>
    <row r="535" spans="4:4" x14ac:dyDescent="0.2">
      <c r="D535" s="179"/>
    </row>
    <row r="536" spans="4:4" x14ac:dyDescent="0.2">
      <c r="D536" s="179"/>
    </row>
    <row r="537" spans="4:4" x14ac:dyDescent="0.2">
      <c r="D537" s="179"/>
    </row>
    <row r="538" spans="4:4" x14ac:dyDescent="0.2">
      <c r="D538" s="179"/>
    </row>
    <row r="539" spans="4:4" x14ac:dyDescent="0.2">
      <c r="D539" s="179"/>
    </row>
    <row r="540" spans="4:4" x14ac:dyDescent="0.2">
      <c r="D540" s="179"/>
    </row>
    <row r="541" spans="4:4" x14ac:dyDescent="0.2">
      <c r="D541" s="179"/>
    </row>
    <row r="542" spans="4:4" x14ac:dyDescent="0.2">
      <c r="D542" s="179"/>
    </row>
    <row r="543" spans="4:4" x14ac:dyDescent="0.2">
      <c r="D543" s="179"/>
    </row>
    <row r="544" spans="4:4" x14ac:dyDescent="0.2">
      <c r="D544" s="179"/>
    </row>
    <row r="545" spans="4:4" x14ac:dyDescent="0.2">
      <c r="D545" s="179"/>
    </row>
    <row r="546" spans="4:4" x14ac:dyDescent="0.2">
      <c r="D546" s="179"/>
    </row>
    <row r="547" spans="4:4" x14ac:dyDescent="0.2">
      <c r="D547" s="179"/>
    </row>
    <row r="548" spans="4:4" x14ac:dyDescent="0.2">
      <c r="D548" s="179"/>
    </row>
    <row r="549" spans="4:4" x14ac:dyDescent="0.2">
      <c r="D549" s="179"/>
    </row>
    <row r="550" spans="4:4" x14ac:dyDescent="0.2">
      <c r="D550" s="179"/>
    </row>
    <row r="551" spans="4:4" x14ac:dyDescent="0.2">
      <c r="D551" s="179"/>
    </row>
    <row r="552" spans="4:4" x14ac:dyDescent="0.2">
      <c r="D552" s="179"/>
    </row>
    <row r="553" spans="4:4" x14ac:dyDescent="0.2">
      <c r="D553" s="179"/>
    </row>
    <row r="554" spans="4:4" x14ac:dyDescent="0.2">
      <c r="D554" s="179"/>
    </row>
    <row r="555" spans="4:4" x14ac:dyDescent="0.2">
      <c r="D555" s="179"/>
    </row>
    <row r="556" spans="4:4" x14ac:dyDescent="0.2">
      <c r="D556" s="179"/>
    </row>
    <row r="557" spans="4:4" x14ac:dyDescent="0.2">
      <c r="D557" s="179"/>
    </row>
    <row r="558" spans="4:4" x14ac:dyDescent="0.2">
      <c r="D558" s="179"/>
    </row>
    <row r="559" spans="4:4" x14ac:dyDescent="0.2">
      <c r="D559" s="179"/>
    </row>
    <row r="560" spans="4:4" x14ac:dyDescent="0.2">
      <c r="D560" s="179"/>
    </row>
    <row r="561" spans="4:4" x14ac:dyDescent="0.2">
      <c r="D561" s="179"/>
    </row>
    <row r="562" spans="4:4" x14ac:dyDescent="0.2">
      <c r="D562" s="179"/>
    </row>
    <row r="563" spans="4:4" x14ac:dyDescent="0.2">
      <c r="D563" s="179"/>
    </row>
    <row r="564" spans="4:4" x14ac:dyDescent="0.2">
      <c r="D564" s="179"/>
    </row>
    <row r="565" spans="4:4" x14ac:dyDescent="0.2">
      <c r="D565" s="179"/>
    </row>
    <row r="566" spans="4:4" x14ac:dyDescent="0.2">
      <c r="D566" s="179"/>
    </row>
    <row r="567" spans="4:4" x14ac:dyDescent="0.2">
      <c r="D567" s="179"/>
    </row>
    <row r="568" spans="4:4" x14ac:dyDescent="0.2">
      <c r="D568" s="179"/>
    </row>
    <row r="569" spans="4:4" x14ac:dyDescent="0.2">
      <c r="D569" s="179"/>
    </row>
    <row r="570" spans="4:4" x14ac:dyDescent="0.2">
      <c r="D570" s="179"/>
    </row>
    <row r="571" spans="4:4" x14ac:dyDescent="0.2">
      <c r="D571" s="179"/>
    </row>
    <row r="572" spans="4:4" x14ac:dyDescent="0.2">
      <c r="D572" s="179"/>
    </row>
    <row r="573" spans="4:4" x14ac:dyDescent="0.2">
      <c r="D573" s="179"/>
    </row>
    <row r="574" spans="4:4" x14ac:dyDescent="0.2">
      <c r="D574" s="179"/>
    </row>
    <row r="575" spans="4:4" x14ac:dyDescent="0.2">
      <c r="D575" s="179"/>
    </row>
    <row r="576" spans="4:4" x14ac:dyDescent="0.2">
      <c r="D576" s="179"/>
    </row>
    <row r="577" spans="4:4" x14ac:dyDescent="0.2">
      <c r="D577" s="179"/>
    </row>
    <row r="578" spans="4:4" x14ac:dyDescent="0.2">
      <c r="D578" s="179"/>
    </row>
    <row r="579" spans="4:4" x14ac:dyDescent="0.2">
      <c r="D579" s="179"/>
    </row>
    <row r="580" spans="4:4" x14ac:dyDescent="0.2">
      <c r="D580" s="179"/>
    </row>
    <row r="581" spans="4:4" x14ac:dyDescent="0.2">
      <c r="D581" s="179"/>
    </row>
    <row r="582" spans="4:4" x14ac:dyDescent="0.2">
      <c r="D582" s="179"/>
    </row>
    <row r="583" spans="4:4" x14ac:dyDescent="0.2">
      <c r="D583" s="179"/>
    </row>
    <row r="584" spans="4:4" x14ac:dyDescent="0.2">
      <c r="D584" s="179"/>
    </row>
    <row r="585" spans="4:4" x14ac:dyDescent="0.2">
      <c r="D585" s="179"/>
    </row>
    <row r="586" spans="4:4" x14ac:dyDescent="0.2">
      <c r="D586" s="179"/>
    </row>
    <row r="587" spans="4:4" x14ac:dyDescent="0.2">
      <c r="D587" s="179"/>
    </row>
    <row r="588" spans="4:4" x14ac:dyDescent="0.2">
      <c r="D588" s="179"/>
    </row>
    <row r="589" spans="4:4" x14ac:dyDescent="0.2">
      <c r="D589" s="179"/>
    </row>
    <row r="590" spans="4:4" x14ac:dyDescent="0.2">
      <c r="D590" s="179"/>
    </row>
    <row r="591" spans="4:4" x14ac:dyDescent="0.2">
      <c r="D591" s="179"/>
    </row>
    <row r="592" spans="4:4" x14ac:dyDescent="0.2">
      <c r="D592" s="179"/>
    </row>
    <row r="593" spans="4:4" x14ac:dyDescent="0.2">
      <c r="D593" s="179"/>
    </row>
    <row r="594" spans="4:4" x14ac:dyDescent="0.2">
      <c r="D594" s="179"/>
    </row>
    <row r="595" spans="4:4" x14ac:dyDescent="0.2">
      <c r="D595" s="179"/>
    </row>
    <row r="596" spans="4:4" x14ac:dyDescent="0.2">
      <c r="D596" s="179"/>
    </row>
    <row r="597" spans="4:4" x14ac:dyDescent="0.2">
      <c r="D597" s="179"/>
    </row>
    <row r="598" spans="4:4" x14ac:dyDescent="0.2">
      <c r="D598" s="179"/>
    </row>
    <row r="599" spans="4:4" x14ac:dyDescent="0.2">
      <c r="D599" s="179"/>
    </row>
    <row r="600" spans="4:4" x14ac:dyDescent="0.2">
      <c r="D600" s="179"/>
    </row>
    <row r="601" spans="4:4" x14ac:dyDescent="0.2">
      <c r="D601" s="179"/>
    </row>
    <row r="602" spans="4:4" x14ac:dyDescent="0.2">
      <c r="D602" s="179"/>
    </row>
    <row r="603" spans="4:4" x14ac:dyDescent="0.2">
      <c r="D603" s="179"/>
    </row>
    <row r="604" spans="4:4" x14ac:dyDescent="0.2">
      <c r="D604" s="179"/>
    </row>
    <row r="605" spans="4:4" x14ac:dyDescent="0.2">
      <c r="D605" s="179"/>
    </row>
    <row r="606" spans="4:4" x14ac:dyDescent="0.2">
      <c r="D606" s="179"/>
    </row>
    <row r="607" spans="4:4" x14ac:dyDescent="0.2">
      <c r="D607" s="179"/>
    </row>
    <row r="608" spans="4:4" x14ac:dyDescent="0.2">
      <c r="D608" s="179"/>
    </row>
    <row r="609" spans="4:4" x14ac:dyDescent="0.2">
      <c r="D609" s="179"/>
    </row>
    <row r="610" spans="4:4" x14ac:dyDescent="0.2">
      <c r="D610" s="179"/>
    </row>
    <row r="611" spans="4:4" x14ac:dyDescent="0.2">
      <c r="D611" s="179"/>
    </row>
    <row r="612" spans="4:4" x14ac:dyDescent="0.2">
      <c r="D612" s="179"/>
    </row>
    <row r="613" spans="4:4" x14ac:dyDescent="0.2">
      <c r="D613" s="179"/>
    </row>
    <row r="614" spans="4:4" x14ac:dyDescent="0.2">
      <c r="D614" s="179"/>
    </row>
    <row r="615" spans="4:4" x14ac:dyDescent="0.2">
      <c r="D615" s="179"/>
    </row>
    <row r="616" spans="4:4" x14ac:dyDescent="0.2">
      <c r="D616" s="179"/>
    </row>
    <row r="617" spans="4:4" x14ac:dyDescent="0.2">
      <c r="D617" s="179"/>
    </row>
    <row r="618" spans="4:4" x14ac:dyDescent="0.2">
      <c r="D618" s="179"/>
    </row>
    <row r="619" spans="4:4" x14ac:dyDescent="0.2">
      <c r="D619" s="179"/>
    </row>
    <row r="620" spans="4:4" x14ac:dyDescent="0.2">
      <c r="D620" s="179"/>
    </row>
    <row r="621" spans="4:4" x14ac:dyDescent="0.2">
      <c r="D621" s="179"/>
    </row>
    <row r="622" spans="4:4" x14ac:dyDescent="0.2">
      <c r="D622" s="179"/>
    </row>
    <row r="623" spans="4:4" x14ac:dyDescent="0.2">
      <c r="D623" s="179"/>
    </row>
    <row r="624" spans="4:4" x14ac:dyDescent="0.2">
      <c r="D624" s="179"/>
    </row>
    <row r="625" spans="4:4" x14ac:dyDescent="0.2">
      <c r="D625" s="179"/>
    </row>
    <row r="626" spans="4:4" x14ac:dyDescent="0.2">
      <c r="D626" s="179"/>
    </row>
    <row r="627" spans="4:4" x14ac:dyDescent="0.2">
      <c r="D627" s="179"/>
    </row>
    <row r="628" spans="4:4" x14ac:dyDescent="0.2">
      <c r="D628" s="179"/>
    </row>
    <row r="629" spans="4:4" x14ac:dyDescent="0.2">
      <c r="D629" s="179"/>
    </row>
    <row r="630" spans="4:4" x14ac:dyDescent="0.2">
      <c r="D630" s="179"/>
    </row>
    <row r="631" spans="4:4" x14ac:dyDescent="0.2">
      <c r="D631" s="179"/>
    </row>
    <row r="632" spans="4:4" x14ac:dyDescent="0.2">
      <c r="D632" s="179"/>
    </row>
    <row r="633" spans="4:4" x14ac:dyDescent="0.2">
      <c r="D633" s="179"/>
    </row>
    <row r="634" spans="4:4" x14ac:dyDescent="0.2">
      <c r="D634" s="179"/>
    </row>
    <row r="635" spans="4:4" x14ac:dyDescent="0.2">
      <c r="D635" s="179"/>
    </row>
    <row r="636" spans="4:4" x14ac:dyDescent="0.2">
      <c r="D636" s="179"/>
    </row>
    <row r="637" spans="4:4" x14ac:dyDescent="0.2">
      <c r="D637" s="179"/>
    </row>
    <row r="638" spans="4:4" x14ac:dyDescent="0.2">
      <c r="D638" s="179"/>
    </row>
    <row r="639" spans="4:4" x14ac:dyDescent="0.2">
      <c r="D639" s="179"/>
    </row>
    <row r="640" spans="4:4" x14ac:dyDescent="0.2">
      <c r="D640" s="179"/>
    </row>
    <row r="641" spans="4:4" x14ac:dyDescent="0.2">
      <c r="D641" s="179"/>
    </row>
    <row r="642" spans="4:4" x14ac:dyDescent="0.2">
      <c r="D642" s="179"/>
    </row>
    <row r="643" spans="4:4" x14ac:dyDescent="0.2">
      <c r="D643" s="179"/>
    </row>
    <row r="644" spans="4:4" x14ac:dyDescent="0.2">
      <c r="D644" s="179"/>
    </row>
    <row r="645" spans="4:4" x14ac:dyDescent="0.2">
      <c r="D645" s="179"/>
    </row>
    <row r="646" spans="4:4" x14ac:dyDescent="0.2">
      <c r="D646" s="179"/>
    </row>
    <row r="647" spans="4:4" x14ac:dyDescent="0.2">
      <c r="D647" s="179"/>
    </row>
    <row r="648" spans="4:4" x14ac:dyDescent="0.2">
      <c r="D648" s="179"/>
    </row>
    <row r="649" spans="4:4" x14ac:dyDescent="0.2">
      <c r="D649" s="179"/>
    </row>
    <row r="650" spans="4:4" x14ac:dyDescent="0.2">
      <c r="D650" s="179"/>
    </row>
    <row r="651" spans="4:4" x14ac:dyDescent="0.2">
      <c r="D651" s="179"/>
    </row>
    <row r="652" spans="4:4" x14ac:dyDescent="0.2">
      <c r="D652" s="179"/>
    </row>
    <row r="653" spans="4:4" x14ac:dyDescent="0.2">
      <c r="D653" s="179"/>
    </row>
    <row r="654" spans="4:4" x14ac:dyDescent="0.2">
      <c r="D654" s="179"/>
    </row>
    <row r="655" spans="4:4" x14ac:dyDescent="0.2">
      <c r="D655" s="179"/>
    </row>
    <row r="656" spans="4:4" x14ac:dyDescent="0.2">
      <c r="D656" s="179"/>
    </row>
    <row r="657" spans="4:4" x14ac:dyDescent="0.2">
      <c r="D657" s="179"/>
    </row>
    <row r="658" spans="4:4" x14ac:dyDescent="0.2">
      <c r="D658" s="179"/>
    </row>
    <row r="659" spans="4:4" x14ac:dyDescent="0.2">
      <c r="D659" s="179"/>
    </row>
    <row r="660" spans="4:4" x14ac:dyDescent="0.2">
      <c r="D660" s="179"/>
    </row>
    <row r="661" spans="4:4" x14ac:dyDescent="0.2">
      <c r="D661" s="179"/>
    </row>
    <row r="662" spans="4:4" x14ac:dyDescent="0.2">
      <c r="D662" s="179"/>
    </row>
    <row r="663" spans="4:4" x14ac:dyDescent="0.2">
      <c r="D663" s="179"/>
    </row>
    <row r="664" spans="4:4" x14ac:dyDescent="0.2">
      <c r="D664" s="179"/>
    </row>
    <row r="665" spans="4:4" x14ac:dyDescent="0.2">
      <c r="D665" s="179"/>
    </row>
    <row r="666" spans="4:4" x14ac:dyDescent="0.2">
      <c r="D666" s="179"/>
    </row>
    <row r="667" spans="4:4" x14ac:dyDescent="0.2">
      <c r="D667" s="179"/>
    </row>
    <row r="668" spans="4:4" x14ac:dyDescent="0.2">
      <c r="D668" s="179"/>
    </row>
    <row r="669" spans="4:4" x14ac:dyDescent="0.2">
      <c r="D669" s="179"/>
    </row>
    <row r="670" spans="4:4" x14ac:dyDescent="0.2">
      <c r="D670" s="179"/>
    </row>
    <row r="671" spans="4:4" x14ac:dyDescent="0.2">
      <c r="D671" s="179"/>
    </row>
    <row r="672" spans="4:4" x14ac:dyDescent="0.2">
      <c r="D672" s="179"/>
    </row>
    <row r="673" spans="4:4" x14ac:dyDescent="0.2">
      <c r="D673" s="179"/>
    </row>
    <row r="674" spans="4:4" x14ac:dyDescent="0.2">
      <c r="D674" s="179"/>
    </row>
    <row r="675" spans="4:4" x14ac:dyDescent="0.2">
      <c r="D675" s="179"/>
    </row>
    <row r="676" spans="4:4" x14ac:dyDescent="0.2">
      <c r="D676" s="179"/>
    </row>
    <row r="677" spans="4:4" x14ac:dyDescent="0.2">
      <c r="D677" s="179"/>
    </row>
    <row r="678" spans="4:4" x14ac:dyDescent="0.2">
      <c r="D678" s="179"/>
    </row>
    <row r="679" spans="4:4" x14ac:dyDescent="0.2">
      <c r="D679" s="179"/>
    </row>
    <row r="680" spans="4:4" x14ac:dyDescent="0.2">
      <c r="D680" s="179"/>
    </row>
    <row r="681" spans="4:4" x14ac:dyDescent="0.2">
      <c r="D681" s="179"/>
    </row>
    <row r="682" spans="4:4" x14ac:dyDescent="0.2">
      <c r="D682" s="179"/>
    </row>
    <row r="683" spans="4:4" x14ac:dyDescent="0.2">
      <c r="D683" s="179"/>
    </row>
    <row r="684" spans="4:4" x14ac:dyDescent="0.2">
      <c r="D684" s="179"/>
    </row>
    <row r="685" spans="4:4" x14ac:dyDescent="0.2">
      <c r="D685" s="179"/>
    </row>
    <row r="686" spans="4:4" x14ac:dyDescent="0.2">
      <c r="D686" s="179"/>
    </row>
    <row r="687" spans="4:4" x14ac:dyDescent="0.2">
      <c r="D687" s="179"/>
    </row>
    <row r="688" spans="4:4" x14ac:dyDescent="0.2">
      <c r="D688" s="179"/>
    </row>
    <row r="689" spans="4:4" x14ac:dyDescent="0.2">
      <c r="D689" s="179"/>
    </row>
    <row r="690" spans="4:4" x14ac:dyDescent="0.2">
      <c r="D690" s="179"/>
    </row>
    <row r="691" spans="4:4" x14ac:dyDescent="0.2">
      <c r="D691" s="179"/>
    </row>
    <row r="692" spans="4:4" x14ac:dyDescent="0.2">
      <c r="D692" s="179"/>
    </row>
    <row r="693" spans="4:4" x14ac:dyDescent="0.2">
      <c r="D693" s="179"/>
    </row>
    <row r="694" spans="4:4" x14ac:dyDescent="0.2">
      <c r="D694" s="179"/>
    </row>
    <row r="695" spans="4:4" x14ac:dyDescent="0.2">
      <c r="D695" s="179"/>
    </row>
    <row r="696" spans="4:4" x14ac:dyDescent="0.2">
      <c r="D696" s="179"/>
    </row>
    <row r="697" spans="4:4" x14ac:dyDescent="0.2">
      <c r="D697" s="179"/>
    </row>
    <row r="698" spans="4:4" x14ac:dyDescent="0.2">
      <c r="D698" s="179"/>
    </row>
    <row r="699" spans="4:4" x14ac:dyDescent="0.2">
      <c r="D699" s="179"/>
    </row>
    <row r="700" spans="4:4" x14ac:dyDescent="0.2">
      <c r="D700" s="179"/>
    </row>
    <row r="701" spans="4:4" x14ac:dyDescent="0.2">
      <c r="D701" s="179"/>
    </row>
    <row r="702" spans="4:4" x14ac:dyDescent="0.2">
      <c r="D702" s="179"/>
    </row>
    <row r="703" spans="4:4" x14ac:dyDescent="0.2">
      <c r="D703" s="179"/>
    </row>
    <row r="704" spans="4:4" x14ac:dyDescent="0.2">
      <c r="D704" s="179"/>
    </row>
    <row r="705" spans="4:4" x14ac:dyDescent="0.2">
      <c r="D705" s="179"/>
    </row>
    <row r="706" spans="4:4" x14ac:dyDescent="0.2">
      <c r="D706" s="179"/>
    </row>
    <row r="707" spans="4:4" x14ac:dyDescent="0.2">
      <c r="D707" s="179"/>
    </row>
    <row r="708" spans="4:4" x14ac:dyDescent="0.2">
      <c r="D708" s="179"/>
    </row>
    <row r="709" spans="4:4" x14ac:dyDescent="0.2">
      <c r="D709" s="179"/>
    </row>
    <row r="710" spans="4:4" x14ac:dyDescent="0.2">
      <c r="D710" s="179"/>
    </row>
    <row r="711" spans="4:4" x14ac:dyDescent="0.2">
      <c r="D711" s="179"/>
    </row>
    <row r="712" spans="4:4" x14ac:dyDescent="0.2">
      <c r="D712" s="179"/>
    </row>
    <row r="713" spans="4:4" x14ac:dyDescent="0.2">
      <c r="D713" s="179"/>
    </row>
    <row r="714" spans="4:4" x14ac:dyDescent="0.2">
      <c r="D714" s="179"/>
    </row>
    <row r="715" spans="4:4" x14ac:dyDescent="0.2">
      <c r="D715" s="179"/>
    </row>
    <row r="716" spans="4:4" x14ac:dyDescent="0.2">
      <c r="D716" s="179"/>
    </row>
    <row r="717" spans="4:4" x14ac:dyDescent="0.2">
      <c r="D717" s="179"/>
    </row>
    <row r="718" spans="4:4" x14ac:dyDescent="0.2">
      <c r="D718" s="179"/>
    </row>
    <row r="719" spans="4:4" x14ac:dyDescent="0.2">
      <c r="D719" s="179"/>
    </row>
    <row r="720" spans="4:4" x14ac:dyDescent="0.2">
      <c r="D720" s="179"/>
    </row>
    <row r="721" spans="4:4" x14ac:dyDescent="0.2">
      <c r="D721" s="179"/>
    </row>
    <row r="722" spans="4:4" x14ac:dyDescent="0.2">
      <c r="D722" s="179"/>
    </row>
    <row r="723" spans="4:4" x14ac:dyDescent="0.2">
      <c r="D723" s="179"/>
    </row>
    <row r="724" spans="4:4" x14ac:dyDescent="0.2">
      <c r="D724" s="179"/>
    </row>
    <row r="725" spans="4:4" x14ac:dyDescent="0.2">
      <c r="D725" s="179"/>
    </row>
    <row r="726" spans="4:4" x14ac:dyDescent="0.2">
      <c r="D726" s="179"/>
    </row>
    <row r="727" spans="4:4" x14ac:dyDescent="0.2">
      <c r="D727" s="179"/>
    </row>
    <row r="728" spans="4:4" x14ac:dyDescent="0.2">
      <c r="D728" s="179"/>
    </row>
    <row r="729" spans="4:4" x14ac:dyDescent="0.2">
      <c r="D729" s="179"/>
    </row>
    <row r="730" spans="4:4" x14ac:dyDescent="0.2">
      <c r="D730" s="179"/>
    </row>
    <row r="731" spans="4:4" x14ac:dyDescent="0.2">
      <c r="D731" s="179"/>
    </row>
    <row r="732" spans="4:4" x14ac:dyDescent="0.2">
      <c r="D732" s="179"/>
    </row>
    <row r="733" spans="4:4" x14ac:dyDescent="0.2">
      <c r="D733" s="179"/>
    </row>
    <row r="734" spans="4:4" x14ac:dyDescent="0.2">
      <c r="D734" s="179"/>
    </row>
    <row r="735" spans="4:4" x14ac:dyDescent="0.2">
      <c r="D735" s="179"/>
    </row>
    <row r="736" spans="4:4" x14ac:dyDescent="0.2">
      <c r="D736" s="179"/>
    </row>
    <row r="737" spans="4:4" x14ac:dyDescent="0.2">
      <c r="D737" s="179"/>
    </row>
    <row r="738" spans="4:4" x14ac:dyDescent="0.2">
      <c r="D738" s="179"/>
    </row>
    <row r="739" spans="4:4" x14ac:dyDescent="0.2">
      <c r="D739" s="179"/>
    </row>
    <row r="740" spans="4:4" x14ac:dyDescent="0.2">
      <c r="D740" s="179"/>
    </row>
    <row r="741" spans="4:4" x14ac:dyDescent="0.2">
      <c r="D741" s="179"/>
    </row>
    <row r="742" spans="4:4" x14ac:dyDescent="0.2">
      <c r="D742" s="179"/>
    </row>
    <row r="743" spans="4:4" x14ac:dyDescent="0.2">
      <c r="D743" s="179"/>
    </row>
    <row r="744" spans="4:4" x14ac:dyDescent="0.2">
      <c r="D744" s="179"/>
    </row>
    <row r="745" spans="4:4" x14ac:dyDescent="0.2">
      <c r="D745" s="179"/>
    </row>
    <row r="746" spans="4:4" x14ac:dyDescent="0.2">
      <c r="D746" s="179"/>
    </row>
    <row r="747" spans="4:4" x14ac:dyDescent="0.2">
      <c r="D747" s="179"/>
    </row>
    <row r="748" spans="4:4" x14ac:dyDescent="0.2">
      <c r="D748" s="179"/>
    </row>
    <row r="749" spans="4:4" x14ac:dyDescent="0.2">
      <c r="D749" s="179"/>
    </row>
    <row r="750" spans="4:4" x14ac:dyDescent="0.2">
      <c r="D750" s="179"/>
    </row>
    <row r="751" spans="4:4" x14ac:dyDescent="0.2">
      <c r="D751" s="179"/>
    </row>
    <row r="752" spans="4:4" x14ac:dyDescent="0.2">
      <c r="D752" s="179"/>
    </row>
    <row r="753" spans="4:4" x14ac:dyDescent="0.2">
      <c r="D753" s="179"/>
    </row>
    <row r="754" spans="4:4" x14ac:dyDescent="0.2">
      <c r="D754" s="179"/>
    </row>
    <row r="755" spans="4:4" x14ac:dyDescent="0.2">
      <c r="D755" s="179"/>
    </row>
    <row r="756" spans="4:4" x14ac:dyDescent="0.2">
      <c r="D756" s="179"/>
    </row>
    <row r="757" spans="4:4" x14ac:dyDescent="0.2">
      <c r="D757" s="179"/>
    </row>
    <row r="758" spans="4:4" x14ac:dyDescent="0.2">
      <c r="D758" s="179"/>
    </row>
    <row r="759" spans="4:4" x14ac:dyDescent="0.2">
      <c r="D759" s="179"/>
    </row>
    <row r="760" spans="4:4" x14ac:dyDescent="0.2">
      <c r="D760" s="179"/>
    </row>
    <row r="761" spans="4:4" x14ac:dyDescent="0.2">
      <c r="D761" s="179"/>
    </row>
    <row r="762" spans="4:4" x14ac:dyDescent="0.2">
      <c r="D762" s="179"/>
    </row>
    <row r="763" spans="4:4" x14ac:dyDescent="0.2">
      <c r="D763" s="179"/>
    </row>
    <row r="764" spans="4:4" x14ac:dyDescent="0.2">
      <c r="D764" s="179"/>
    </row>
    <row r="765" spans="4:4" x14ac:dyDescent="0.2">
      <c r="D765" s="179"/>
    </row>
    <row r="766" spans="4:4" x14ac:dyDescent="0.2">
      <c r="D766" s="179"/>
    </row>
    <row r="767" spans="4:4" x14ac:dyDescent="0.2">
      <c r="D767" s="179"/>
    </row>
    <row r="768" spans="4:4" x14ac:dyDescent="0.2">
      <c r="D768" s="179"/>
    </row>
    <row r="769" spans="4:4" x14ac:dyDescent="0.2">
      <c r="D769" s="179"/>
    </row>
    <row r="770" spans="4:4" x14ac:dyDescent="0.2">
      <c r="D770" s="179"/>
    </row>
    <row r="771" spans="4:4" x14ac:dyDescent="0.2">
      <c r="D771" s="179"/>
    </row>
    <row r="772" spans="4:4" x14ac:dyDescent="0.2">
      <c r="D772" s="179"/>
    </row>
    <row r="773" spans="4:4" x14ac:dyDescent="0.2">
      <c r="D773" s="179"/>
    </row>
    <row r="774" spans="4:4" x14ac:dyDescent="0.2">
      <c r="D774" s="179"/>
    </row>
    <row r="775" spans="4:4" x14ac:dyDescent="0.2">
      <c r="D775" s="179"/>
    </row>
    <row r="776" spans="4:4" x14ac:dyDescent="0.2">
      <c r="D776" s="179"/>
    </row>
    <row r="777" spans="4:4" x14ac:dyDescent="0.2">
      <c r="D777" s="179"/>
    </row>
    <row r="778" spans="4:4" x14ac:dyDescent="0.2">
      <c r="D778" s="179"/>
    </row>
    <row r="779" spans="4:4" x14ac:dyDescent="0.2">
      <c r="D779" s="179"/>
    </row>
    <row r="780" spans="4:4" x14ac:dyDescent="0.2">
      <c r="D780" s="179"/>
    </row>
    <row r="781" spans="4:4" x14ac:dyDescent="0.2">
      <c r="D781" s="179"/>
    </row>
    <row r="782" spans="4:4" x14ac:dyDescent="0.2">
      <c r="D782" s="179"/>
    </row>
    <row r="783" spans="4:4" x14ac:dyDescent="0.2">
      <c r="D783" s="179"/>
    </row>
    <row r="784" spans="4:4" x14ac:dyDescent="0.2">
      <c r="D784" s="179"/>
    </row>
    <row r="785" spans="4:4" x14ac:dyDescent="0.2">
      <c r="D785" s="179"/>
    </row>
    <row r="786" spans="4:4" x14ac:dyDescent="0.2">
      <c r="D786" s="179"/>
    </row>
    <row r="787" spans="4:4" x14ac:dyDescent="0.2">
      <c r="D787" s="179"/>
    </row>
    <row r="788" spans="4:4" x14ac:dyDescent="0.2">
      <c r="D788" s="179"/>
    </row>
    <row r="789" spans="4:4" x14ac:dyDescent="0.2">
      <c r="D789" s="179"/>
    </row>
    <row r="790" spans="4:4" x14ac:dyDescent="0.2">
      <c r="D790" s="179"/>
    </row>
    <row r="791" spans="4:4" x14ac:dyDescent="0.2">
      <c r="D791" s="179"/>
    </row>
    <row r="792" spans="4:4" x14ac:dyDescent="0.2">
      <c r="D792" s="179"/>
    </row>
    <row r="793" spans="4:4" x14ac:dyDescent="0.2">
      <c r="D793" s="179"/>
    </row>
    <row r="794" spans="4:4" x14ac:dyDescent="0.2">
      <c r="D794" s="179"/>
    </row>
    <row r="795" spans="4:4" x14ac:dyDescent="0.2">
      <c r="D795" s="179"/>
    </row>
    <row r="796" spans="4:4" x14ac:dyDescent="0.2">
      <c r="D796" s="179"/>
    </row>
    <row r="797" spans="4:4" x14ac:dyDescent="0.2">
      <c r="D797" s="179"/>
    </row>
    <row r="798" spans="4:4" x14ac:dyDescent="0.2">
      <c r="D798" s="179"/>
    </row>
    <row r="799" spans="4:4" x14ac:dyDescent="0.2">
      <c r="D799" s="179"/>
    </row>
    <row r="800" spans="4:4" x14ac:dyDescent="0.2">
      <c r="D800" s="179"/>
    </row>
    <row r="801" spans="4:4" x14ac:dyDescent="0.2">
      <c r="D801" s="179"/>
    </row>
    <row r="802" spans="4:4" x14ac:dyDescent="0.2">
      <c r="D802" s="179"/>
    </row>
    <row r="803" spans="4:4" x14ac:dyDescent="0.2">
      <c r="D803" s="179"/>
    </row>
    <row r="804" spans="4:4" x14ac:dyDescent="0.2">
      <c r="D804" s="179"/>
    </row>
    <row r="805" spans="4:4" x14ac:dyDescent="0.2">
      <c r="D805" s="179"/>
    </row>
    <row r="806" spans="4:4" x14ac:dyDescent="0.2">
      <c r="D806" s="179"/>
    </row>
    <row r="807" spans="4:4" x14ac:dyDescent="0.2">
      <c r="D807" s="179"/>
    </row>
    <row r="808" spans="4:4" x14ac:dyDescent="0.2">
      <c r="D808" s="179"/>
    </row>
    <row r="809" spans="4:4" x14ac:dyDescent="0.2">
      <c r="D809" s="179"/>
    </row>
    <row r="810" spans="4:4" x14ac:dyDescent="0.2">
      <c r="D810" s="179"/>
    </row>
    <row r="811" spans="4:4" x14ac:dyDescent="0.2">
      <c r="D811" s="179"/>
    </row>
    <row r="812" spans="4:4" x14ac:dyDescent="0.2">
      <c r="D812" s="179"/>
    </row>
    <row r="813" spans="4:4" x14ac:dyDescent="0.2">
      <c r="D813" s="179"/>
    </row>
    <row r="814" spans="4:4" x14ac:dyDescent="0.2">
      <c r="D814" s="179"/>
    </row>
    <row r="815" spans="4:4" x14ac:dyDescent="0.2">
      <c r="D815" s="179"/>
    </row>
    <row r="816" spans="4:4" x14ac:dyDescent="0.2">
      <c r="D816" s="179"/>
    </row>
    <row r="817" spans="4:4" x14ac:dyDescent="0.2">
      <c r="D817" s="179"/>
    </row>
    <row r="818" spans="4:4" x14ac:dyDescent="0.2">
      <c r="D818" s="179"/>
    </row>
    <row r="819" spans="4:4" x14ac:dyDescent="0.2">
      <c r="D819" s="179"/>
    </row>
    <row r="820" spans="4:4" x14ac:dyDescent="0.2">
      <c r="D820" s="179"/>
    </row>
    <row r="821" spans="4:4" x14ac:dyDescent="0.2">
      <c r="D821" s="179"/>
    </row>
    <row r="822" spans="4:4" x14ac:dyDescent="0.2">
      <c r="D822" s="179"/>
    </row>
    <row r="823" spans="4:4" x14ac:dyDescent="0.2">
      <c r="D823" s="179"/>
    </row>
    <row r="824" spans="4:4" x14ac:dyDescent="0.2">
      <c r="D824" s="179"/>
    </row>
    <row r="825" spans="4:4" x14ac:dyDescent="0.2">
      <c r="D825" s="179"/>
    </row>
    <row r="826" spans="4:4" x14ac:dyDescent="0.2">
      <c r="D826" s="179"/>
    </row>
    <row r="827" spans="4:4" x14ac:dyDescent="0.2">
      <c r="D827" s="179"/>
    </row>
    <row r="828" spans="4:4" x14ac:dyDescent="0.2">
      <c r="D828" s="179"/>
    </row>
    <row r="829" spans="4:4" x14ac:dyDescent="0.2">
      <c r="D829" s="179"/>
    </row>
    <row r="830" spans="4:4" x14ac:dyDescent="0.2">
      <c r="D830" s="179"/>
    </row>
    <row r="831" spans="4:4" x14ac:dyDescent="0.2">
      <c r="D831" s="179"/>
    </row>
    <row r="832" spans="4:4" x14ac:dyDescent="0.2">
      <c r="D832" s="179"/>
    </row>
    <row r="833" spans="4:4" x14ac:dyDescent="0.2">
      <c r="D833" s="179"/>
    </row>
    <row r="834" spans="4:4" x14ac:dyDescent="0.2">
      <c r="D834" s="179"/>
    </row>
    <row r="835" spans="4:4" x14ac:dyDescent="0.2">
      <c r="D835" s="179"/>
    </row>
    <row r="836" spans="4:4" x14ac:dyDescent="0.2">
      <c r="D836" s="179"/>
    </row>
    <row r="837" spans="4:4" x14ac:dyDescent="0.2">
      <c r="D837" s="179"/>
    </row>
    <row r="838" spans="4:4" x14ac:dyDescent="0.2">
      <c r="D838" s="179"/>
    </row>
    <row r="839" spans="4:4" x14ac:dyDescent="0.2">
      <c r="D839" s="179"/>
    </row>
    <row r="840" spans="4:4" x14ac:dyDescent="0.2">
      <c r="D840" s="179"/>
    </row>
    <row r="841" spans="4:4" x14ac:dyDescent="0.2">
      <c r="D841" s="179"/>
    </row>
    <row r="842" spans="4:4" x14ac:dyDescent="0.2">
      <c r="D842" s="179"/>
    </row>
    <row r="843" spans="4:4" x14ac:dyDescent="0.2">
      <c r="D843" s="179"/>
    </row>
    <row r="844" spans="4:4" x14ac:dyDescent="0.2">
      <c r="D844" s="179"/>
    </row>
    <row r="845" spans="4:4" x14ac:dyDescent="0.2">
      <c r="D845" s="179"/>
    </row>
    <row r="846" spans="4:4" x14ac:dyDescent="0.2">
      <c r="D846" s="179"/>
    </row>
    <row r="847" spans="4:4" x14ac:dyDescent="0.2">
      <c r="D847" s="179"/>
    </row>
    <row r="848" spans="4:4" x14ac:dyDescent="0.2">
      <c r="D848" s="179"/>
    </row>
    <row r="849" spans="4:4" x14ac:dyDescent="0.2">
      <c r="D849" s="179"/>
    </row>
    <row r="850" spans="4:4" x14ac:dyDescent="0.2">
      <c r="D850" s="179"/>
    </row>
    <row r="851" spans="4:4" x14ac:dyDescent="0.2">
      <c r="D851" s="179"/>
    </row>
    <row r="852" spans="4:4" x14ac:dyDescent="0.2">
      <c r="D852" s="179"/>
    </row>
    <row r="853" spans="4:4" x14ac:dyDescent="0.2">
      <c r="D853" s="179"/>
    </row>
    <row r="854" spans="4:4" x14ac:dyDescent="0.2">
      <c r="D854" s="179"/>
    </row>
    <row r="855" spans="4:4" x14ac:dyDescent="0.2">
      <c r="D855" s="179"/>
    </row>
    <row r="856" spans="4:4" x14ac:dyDescent="0.2">
      <c r="D856" s="179"/>
    </row>
    <row r="857" spans="4:4" x14ac:dyDescent="0.2">
      <c r="D857" s="179"/>
    </row>
    <row r="858" spans="4:4" x14ac:dyDescent="0.2">
      <c r="D858" s="179"/>
    </row>
    <row r="859" spans="4:4" x14ac:dyDescent="0.2">
      <c r="D859" s="179"/>
    </row>
    <row r="860" spans="4:4" x14ac:dyDescent="0.2">
      <c r="D860" s="179"/>
    </row>
    <row r="861" spans="4:4" x14ac:dyDescent="0.2">
      <c r="D861" s="179"/>
    </row>
    <row r="862" spans="4:4" x14ac:dyDescent="0.2">
      <c r="D862" s="179"/>
    </row>
    <row r="863" spans="4:4" x14ac:dyDescent="0.2">
      <c r="D863" s="179"/>
    </row>
    <row r="864" spans="4:4" x14ac:dyDescent="0.2">
      <c r="D864" s="179"/>
    </row>
    <row r="865" spans="4:4" x14ac:dyDescent="0.2">
      <c r="D865" s="179"/>
    </row>
    <row r="866" spans="4:4" x14ac:dyDescent="0.2">
      <c r="D866" s="179"/>
    </row>
    <row r="867" spans="4:4" x14ac:dyDescent="0.2">
      <c r="D867" s="179"/>
    </row>
    <row r="868" spans="4:4" x14ac:dyDescent="0.2">
      <c r="D868" s="179"/>
    </row>
    <row r="869" spans="4:4" x14ac:dyDescent="0.2">
      <c r="D869" s="179"/>
    </row>
    <row r="870" spans="4:4" x14ac:dyDescent="0.2">
      <c r="D870" s="179"/>
    </row>
    <row r="871" spans="4:4" x14ac:dyDescent="0.2">
      <c r="D871" s="179"/>
    </row>
    <row r="872" spans="4:4" x14ac:dyDescent="0.2">
      <c r="D872" s="179"/>
    </row>
    <row r="873" spans="4:4" x14ac:dyDescent="0.2">
      <c r="D873" s="179"/>
    </row>
    <row r="874" spans="4:4" x14ac:dyDescent="0.2">
      <c r="D874" s="179"/>
    </row>
    <row r="875" spans="4:4" x14ac:dyDescent="0.2">
      <c r="D875" s="179"/>
    </row>
    <row r="876" spans="4:4" x14ac:dyDescent="0.2">
      <c r="D876" s="179"/>
    </row>
    <row r="877" spans="4:4" x14ac:dyDescent="0.2">
      <c r="D877" s="179"/>
    </row>
    <row r="878" spans="4:4" x14ac:dyDescent="0.2">
      <c r="D878" s="179"/>
    </row>
    <row r="879" spans="4:4" x14ac:dyDescent="0.2">
      <c r="D879" s="179"/>
    </row>
    <row r="880" spans="4:4" x14ac:dyDescent="0.2">
      <c r="D880" s="179"/>
    </row>
    <row r="881" spans="4:4" x14ac:dyDescent="0.2">
      <c r="D881" s="179"/>
    </row>
    <row r="882" spans="4:4" x14ac:dyDescent="0.2">
      <c r="D882" s="179"/>
    </row>
    <row r="883" spans="4:4" x14ac:dyDescent="0.2">
      <c r="D883" s="179"/>
    </row>
    <row r="884" spans="4:4" x14ac:dyDescent="0.2">
      <c r="D884" s="179"/>
    </row>
    <row r="885" spans="4:4" x14ac:dyDescent="0.2">
      <c r="D885" s="179"/>
    </row>
    <row r="886" spans="4:4" x14ac:dyDescent="0.2">
      <c r="D886" s="179"/>
    </row>
    <row r="887" spans="4:4" x14ac:dyDescent="0.2">
      <c r="D887" s="179"/>
    </row>
    <row r="888" spans="4:4" x14ac:dyDescent="0.2">
      <c r="D888" s="179"/>
    </row>
    <row r="889" spans="4:4" x14ac:dyDescent="0.2">
      <c r="D889" s="179"/>
    </row>
    <row r="890" spans="4:4" x14ac:dyDescent="0.2">
      <c r="D890" s="179"/>
    </row>
    <row r="891" spans="4:4" x14ac:dyDescent="0.2">
      <c r="D891" s="179"/>
    </row>
    <row r="892" spans="4:4" x14ac:dyDescent="0.2">
      <c r="D892" s="179"/>
    </row>
    <row r="893" spans="4:4" x14ac:dyDescent="0.2">
      <c r="D893" s="179"/>
    </row>
    <row r="894" spans="4:4" x14ac:dyDescent="0.2">
      <c r="D894" s="179"/>
    </row>
    <row r="895" spans="4:4" x14ac:dyDescent="0.2">
      <c r="D895" s="179"/>
    </row>
    <row r="896" spans="4:4" x14ac:dyDescent="0.2">
      <c r="D896" s="179"/>
    </row>
    <row r="897" spans="4:4" x14ac:dyDescent="0.2">
      <c r="D897" s="179"/>
    </row>
    <row r="898" spans="4:4" x14ac:dyDescent="0.2">
      <c r="D898" s="179"/>
    </row>
    <row r="899" spans="4:4" x14ac:dyDescent="0.2">
      <c r="D899" s="179"/>
    </row>
    <row r="900" spans="4:4" x14ac:dyDescent="0.2">
      <c r="D900" s="179"/>
    </row>
    <row r="901" spans="4:4" x14ac:dyDescent="0.2">
      <c r="D901" s="179"/>
    </row>
    <row r="902" spans="4:4" x14ac:dyDescent="0.2">
      <c r="D902" s="179"/>
    </row>
    <row r="903" spans="4:4" x14ac:dyDescent="0.2">
      <c r="D903" s="179"/>
    </row>
    <row r="904" spans="4:4" x14ac:dyDescent="0.2">
      <c r="D904" s="179"/>
    </row>
    <row r="905" spans="4:4" x14ac:dyDescent="0.2">
      <c r="D905" s="179"/>
    </row>
    <row r="906" spans="4:4" x14ac:dyDescent="0.2">
      <c r="D906" s="179"/>
    </row>
    <row r="907" spans="4:4" x14ac:dyDescent="0.2">
      <c r="D907" s="179"/>
    </row>
    <row r="908" spans="4:4" x14ac:dyDescent="0.2">
      <c r="D908" s="179"/>
    </row>
    <row r="909" spans="4:4" x14ac:dyDescent="0.2">
      <c r="D909" s="179"/>
    </row>
    <row r="910" spans="4:4" x14ac:dyDescent="0.2">
      <c r="D910" s="179"/>
    </row>
    <row r="911" spans="4:4" x14ac:dyDescent="0.2">
      <c r="D911" s="179"/>
    </row>
    <row r="912" spans="4:4" x14ac:dyDescent="0.2">
      <c r="D912" s="179"/>
    </row>
    <row r="913" spans="4:4" x14ac:dyDescent="0.2">
      <c r="D913" s="179"/>
    </row>
    <row r="914" spans="4:4" x14ac:dyDescent="0.2">
      <c r="D914" s="179"/>
    </row>
    <row r="915" spans="4:4" x14ac:dyDescent="0.2">
      <c r="D915" s="179"/>
    </row>
    <row r="916" spans="4:4" x14ac:dyDescent="0.2">
      <c r="D916" s="179"/>
    </row>
    <row r="917" spans="4:4" x14ac:dyDescent="0.2">
      <c r="D917" s="179"/>
    </row>
    <row r="918" spans="4:4" x14ac:dyDescent="0.2">
      <c r="D918" s="179"/>
    </row>
    <row r="919" spans="4:4" x14ac:dyDescent="0.2">
      <c r="D919" s="179"/>
    </row>
    <row r="920" spans="4:4" x14ac:dyDescent="0.2">
      <c r="D920" s="179"/>
    </row>
    <row r="921" spans="4:4" x14ac:dyDescent="0.2">
      <c r="D921" s="179"/>
    </row>
    <row r="922" spans="4:4" x14ac:dyDescent="0.2">
      <c r="D922" s="179"/>
    </row>
    <row r="923" spans="4:4" x14ac:dyDescent="0.2">
      <c r="D923" s="179"/>
    </row>
    <row r="924" spans="4:4" x14ac:dyDescent="0.2">
      <c r="D924" s="179"/>
    </row>
    <row r="925" spans="4:4" x14ac:dyDescent="0.2">
      <c r="D925" s="179"/>
    </row>
    <row r="926" spans="4:4" x14ac:dyDescent="0.2">
      <c r="D926" s="179"/>
    </row>
    <row r="927" spans="4:4" x14ac:dyDescent="0.2">
      <c r="D927" s="179"/>
    </row>
    <row r="928" spans="4:4" x14ac:dyDescent="0.2">
      <c r="D928" s="179"/>
    </row>
    <row r="929" spans="4:4" x14ac:dyDescent="0.2">
      <c r="D929" s="179"/>
    </row>
    <row r="930" spans="4:4" x14ac:dyDescent="0.2">
      <c r="D930" s="179"/>
    </row>
    <row r="931" spans="4:4" x14ac:dyDescent="0.2">
      <c r="D931" s="179"/>
    </row>
    <row r="932" spans="4:4" x14ac:dyDescent="0.2">
      <c r="D932" s="179"/>
    </row>
    <row r="933" spans="4:4" x14ac:dyDescent="0.2">
      <c r="D933" s="179"/>
    </row>
    <row r="934" spans="4:4" x14ac:dyDescent="0.2">
      <c r="D934" s="179"/>
    </row>
    <row r="935" spans="4:4" x14ac:dyDescent="0.2">
      <c r="D935" s="179"/>
    </row>
    <row r="936" spans="4:4" x14ac:dyDescent="0.2">
      <c r="D936" s="179"/>
    </row>
    <row r="937" spans="4:4" x14ac:dyDescent="0.2">
      <c r="D937" s="179"/>
    </row>
    <row r="938" spans="4:4" x14ac:dyDescent="0.2">
      <c r="D938" s="179"/>
    </row>
    <row r="939" spans="4:4" x14ac:dyDescent="0.2">
      <c r="D939" s="179"/>
    </row>
    <row r="940" spans="4:4" x14ac:dyDescent="0.2">
      <c r="D940" s="179"/>
    </row>
    <row r="941" spans="4:4" x14ac:dyDescent="0.2">
      <c r="D941" s="179"/>
    </row>
    <row r="942" spans="4:4" x14ac:dyDescent="0.2">
      <c r="D942" s="179"/>
    </row>
    <row r="943" spans="4:4" x14ac:dyDescent="0.2">
      <c r="D943" s="179"/>
    </row>
    <row r="944" spans="4:4" x14ac:dyDescent="0.2">
      <c r="D944" s="179"/>
    </row>
    <row r="945" spans="4:4" x14ac:dyDescent="0.2">
      <c r="D945" s="179"/>
    </row>
    <row r="946" spans="4:4" x14ac:dyDescent="0.2">
      <c r="D946" s="179"/>
    </row>
    <row r="947" spans="4:4" x14ac:dyDescent="0.2">
      <c r="D947" s="179"/>
    </row>
    <row r="948" spans="4:4" x14ac:dyDescent="0.2">
      <c r="D948" s="179"/>
    </row>
    <row r="949" spans="4:4" x14ac:dyDescent="0.2">
      <c r="D949" s="179"/>
    </row>
    <row r="950" spans="4:4" x14ac:dyDescent="0.2">
      <c r="D950" s="179"/>
    </row>
    <row r="951" spans="4:4" x14ac:dyDescent="0.2">
      <c r="D951" s="179"/>
    </row>
    <row r="952" spans="4:4" x14ac:dyDescent="0.2">
      <c r="D952" s="179"/>
    </row>
    <row r="953" spans="4:4" x14ac:dyDescent="0.2">
      <c r="D953" s="179"/>
    </row>
    <row r="954" spans="4:4" x14ac:dyDescent="0.2">
      <c r="D954" s="179"/>
    </row>
    <row r="955" spans="4:4" x14ac:dyDescent="0.2">
      <c r="D955" s="179"/>
    </row>
    <row r="956" spans="4:4" x14ac:dyDescent="0.2">
      <c r="D956" s="179"/>
    </row>
    <row r="957" spans="4:4" x14ac:dyDescent="0.2">
      <c r="D957" s="179"/>
    </row>
    <row r="958" spans="4:4" x14ac:dyDescent="0.2">
      <c r="D958" s="179"/>
    </row>
    <row r="959" spans="4:4" x14ac:dyDescent="0.2">
      <c r="D959" s="179"/>
    </row>
    <row r="960" spans="4:4" x14ac:dyDescent="0.2">
      <c r="D960" s="179"/>
    </row>
    <row r="961" spans="4:4" x14ac:dyDescent="0.2">
      <c r="D961" s="179"/>
    </row>
    <row r="962" spans="4:4" x14ac:dyDescent="0.2">
      <c r="D962" s="179"/>
    </row>
    <row r="963" spans="4:4" x14ac:dyDescent="0.2">
      <c r="D963" s="179"/>
    </row>
    <row r="964" spans="4:4" x14ac:dyDescent="0.2">
      <c r="D964" s="179"/>
    </row>
    <row r="965" spans="4:4" x14ac:dyDescent="0.2">
      <c r="D965" s="179"/>
    </row>
    <row r="966" spans="4:4" x14ac:dyDescent="0.2">
      <c r="D966" s="179"/>
    </row>
    <row r="967" spans="4:4" x14ac:dyDescent="0.2">
      <c r="D967" s="179"/>
    </row>
    <row r="968" spans="4:4" x14ac:dyDescent="0.2">
      <c r="D968" s="179"/>
    </row>
    <row r="969" spans="4:4" x14ac:dyDescent="0.2">
      <c r="D969" s="179"/>
    </row>
    <row r="970" spans="4:4" x14ac:dyDescent="0.2">
      <c r="D970" s="179"/>
    </row>
    <row r="971" spans="4:4" x14ac:dyDescent="0.2">
      <c r="D971" s="179"/>
    </row>
    <row r="972" spans="4:4" x14ac:dyDescent="0.2">
      <c r="D972" s="179"/>
    </row>
    <row r="973" spans="4:4" x14ac:dyDescent="0.2">
      <c r="D973" s="179"/>
    </row>
    <row r="974" spans="4:4" x14ac:dyDescent="0.2">
      <c r="D974" s="179"/>
    </row>
    <row r="975" spans="4:4" x14ac:dyDescent="0.2">
      <c r="D975" s="179"/>
    </row>
    <row r="976" spans="4:4" x14ac:dyDescent="0.2">
      <c r="D976" s="179"/>
    </row>
    <row r="977" spans="4:4" x14ac:dyDescent="0.2">
      <c r="D977" s="179"/>
    </row>
    <row r="978" spans="4:4" x14ac:dyDescent="0.2">
      <c r="D978" s="179"/>
    </row>
    <row r="979" spans="4:4" x14ac:dyDescent="0.2">
      <c r="D979" s="179"/>
    </row>
    <row r="980" spans="4:4" x14ac:dyDescent="0.2">
      <c r="D980" s="179"/>
    </row>
    <row r="981" spans="4:4" x14ac:dyDescent="0.2">
      <c r="D981" s="179"/>
    </row>
    <row r="982" spans="4:4" x14ac:dyDescent="0.2">
      <c r="D982" s="179"/>
    </row>
    <row r="983" spans="4:4" x14ac:dyDescent="0.2">
      <c r="D983" s="179"/>
    </row>
    <row r="984" spans="4:4" x14ac:dyDescent="0.2">
      <c r="D984" s="179"/>
    </row>
    <row r="985" spans="4:4" x14ac:dyDescent="0.2">
      <c r="D985" s="179"/>
    </row>
    <row r="986" spans="4:4" x14ac:dyDescent="0.2">
      <c r="D986" s="179"/>
    </row>
    <row r="987" spans="4:4" x14ac:dyDescent="0.2">
      <c r="D987" s="179"/>
    </row>
    <row r="988" spans="4:4" x14ac:dyDescent="0.2">
      <c r="D988" s="179"/>
    </row>
    <row r="989" spans="4:4" x14ac:dyDescent="0.2">
      <c r="D989" s="179"/>
    </row>
    <row r="990" spans="4:4" x14ac:dyDescent="0.2">
      <c r="D990" s="179"/>
    </row>
    <row r="991" spans="4:4" x14ac:dyDescent="0.2">
      <c r="D991" s="179"/>
    </row>
    <row r="992" spans="4:4" x14ac:dyDescent="0.2">
      <c r="D992" s="179"/>
    </row>
    <row r="993" spans="4:4" x14ac:dyDescent="0.2">
      <c r="D993" s="179"/>
    </row>
    <row r="994" spans="4:4" x14ac:dyDescent="0.2">
      <c r="D994" s="179"/>
    </row>
    <row r="995" spans="4:4" x14ac:dyDescent="0.2">
      <c r="D995" s="179"/>
    </row>
    <row r="996" spans="4:4" x14ac:dyDescent="0.2">
      <c r="D996" s="179"/>
    </row>
    <row r="997" spans="4:4" x14ac:dyDescent="0.2">
      <c r="D997" s="179"/>
    </row>
    <row r="998" spans="4:4" x14ac:dyDescent="0.2">
      <c r="D998" s="179"/>
    </row>
    <row r="999" spans="4:4" x14ac:dyDescent="0.2">
      <c r="D999" s="179"/>
    </row>
    <row r="1000" spans="4:4" x14ac:dyDescent="0.2">
      <c r="D1000" s="179"/>
    </row>
    <row r="1001" spans="4:4" x14ac:dyDescent="0.2">
      <c r="D1001" s="179"/>
    </row>
    <row r="1002" spans="4:4" x14ac:dyDescent="0.2">
      <c r="D1002" s="179"/>
    </row>
    <row r="1003" spans="4:4" x14ac:dyDescent="0.2">
      <c r="D1003" s="179"/>
    </row>
    <row r="1004" spans="4:4" x14ac:dyDescent="0.2">
      <c r="D1004" s="179"/>
    </row>
    <row r="1005" spans="4:4" x14ac:dyDescent="0.2">
      <c r="D1005" s="179"/>
    </row>
    <row r="1006" spans="4:4" x14ac:dyDescent="0.2">
      <c r="D1006" s="179"/>
    </row>
    <row r="1007" spans="4:4" x14ac:dyDescent="0.2">
      <c r="D1007" s="179"/>
    </row>
    <row r="1008" spans="4:4" x14ac:dyDescent="0.2">
      <c r="D1008" s="179"/>
    </row>
    <row r="1009" spans="4:4" x14ac:dyDescent="0.2">
      <c r="D1009" s="179"/>
    </row>
    <row r="1010" spans="4:4" x14ac:dyDescent="0.2">
      <c r="D1010" s="179"/>
    </row>
    <row r="1011" spans="4:4" x14ac:dyDescent="0.2">
      <c r="D1011" s="179"/>
    </row>
    <row r="1012" spans="4:4" x14ac:dyDescent="0.2">
      <c r="D1012" s="179"/>
    </row>
    <row r="1013" spans="4:4" x14ac:dyDescent="0.2">
      <c r="D1013" s="179"/>
    </row>
    <row r="1014" spans="4:4" x14ac:dyDescent="0.2">
      <c r="D1014" s="179"/>
    </row>
    <row r="1015" spans="4:4" x14ac:dyDescent="0.2">
      <c r="D1015" s="179"/>
    </row>
    <row r="1016" spans="4:4" x14ac:dyDescent="0.2">
      <c r="D1016" s="179"/>
    </row>
    <row r="1017" spans="4:4" x14ac:dyDescent="0.2">
      <c r="D1017" s="179"/>
    </row>
    <row r="1018" spans="4:4" x14ac:dyDescent="0.2">
      <c r="D1018" s="179"/>
    </row>
    <row r="1019" spans="4:4" x14ac:dyDescent="0.2">
      <c r="D1019" s="179"/>
    </row>
    <row r="1020" spans="4:4" x14ac:dyDescent="0.2">
      <c r="D1020" s="179"/>
    </row>
    <row r="1021" spans="4:4" x14ac:dyDescent="0.2">
      <c r="D1021" s="179"/>
    </row>
    <row r="1022" spans="4:4" x14ac:dyDescent="0.2">
      <c r="D1022" s="179"/>
    </row>
    <row r="1023" spans="4:4" x14ac:dyDescent="0.2">
      <c r="D1023" s="179"/>
    </row>
    <row r="1024" spans="4:4" x14ac:dyDescent="0.2">
      <c r="D1024" s="179"/>
    </row>
    <row r="1025" spans="4:4" x14ac:dyDescent="0.2">
      <c r="D1025" s="179"/>
    </row>
    <row r="1026" spans="4:4" x14ac:dyDescent="0.2">
      <c r="D1026" s="179"/>
    </row>
    <row r="1027" spans="4:4" x14ac:dyDescent="0.2">
      <c r="D1027" s="179"/>
    </row>
    <row r="1028" spans="4:4" x14ac:dyDescent="0.2">
      <c r="D1028" s="179"/>
    </row>
    <row r="1029" spans="4:4" x14ac:dyDescent="0.2">
      <c r="D1029" s="179"/>
    </row>
    <row r="1030" spans="4:4" x14ac:dyDescent="0.2">
      <c r="D1030" s="179"/>
    </row>
    <row r="1031" spans="4:4" x14ac:dyDescent="0.2">
      <c r="D1031" s="179"/>
    </row>
    <row r="1032" spans="4:4" x14ac:dyDescent="0.2">
      <c r="D1032" s="179"/>
    </row>
    <row r="1033" spans="4:4" x14ac:dyDescent="0.2">
      <c r="D1033" s="179"/>
    </row>
    <row r="1034" spans="4:4" x14ac:dyDescent="0.2">
      <c r="D1034" s="179"/>
    </row>
    <row r="1035" spans="4:4" x14ac:dyDescent="0.2">
      <c r="D1035" s="179"/>
    </row>
    <row r="1036" spans="4:4" x14ac:dyDescent="0.2">
      <c r="D1036" s="179"/>
    </row>
    <row r="1037" spans="4:4" x14ac:dyDescent="0.2">
      <c r="D1037" s="179"/>
    </row>
    <row r="1038" spans="4:4" x14ac:dyDescent="0.2">
      <c r="D1038" s="179"/>
    </row>
    <row r="1039" spans="4:4" x14ac:dyDescent="0.2">
      <c r="D1039" s="179"/>
    </row>
    <row r="1040" spans="4:4" x14ac:dyDescent="0.2">
      <c r="D1040" s="179"/>
    </row>
    <row r="1041" spans="4:4" x14ac:dyDescent="0.2">
      <c r="D1041" s="179"/>
    </row>
    <row r="1042" spans="4:4" x14ac:dyDescent="0.2">
      <c r="D1042" s="179"/>
    </row>
    <row r="1043" spans="4:4" x14ac:dyDescent="0.2">
      <c r="D1043" s="179"/>
    </row>
    <row r="1044" spans="4:4" x14ac:dyDescent="0.2">
      <c r="D1044" s="179"/>
    </row>
    <row r="1045" spans="4:4" x14ac:dyDescent="0.2">
      <c r="D1045" s="179"/>
    </row>
    <row r="1046" spans="4:4" x14ac:dyDescent="0.2">
      <c r="D1046" s="179"/>
    </row>
    <row r="1047" spans="4:4" x14ac:dyDescent="0.2">
      <c r="D1047" s="179"/>
    </row>
    <row r="1048" spans="4:4" x14ac:dyDescent="0.2">
      <c r="D1048" s="179"/>
    </row>
    <row r="1049" spans="4:4" x14ac:dyDescent="0.2">
      <c r="D1049" s="179"/>
    </row>
    <row r="1050" spans="4:4" x14ac:dyDescent="0.2">
      <c r="D1050" s="179"/>
    </row>
    <row r="1051" spans="4:4" x14ac:dyDescent="0.2">
      <c r="D1051" s="179"/>
    </row>
    <row r="1052" spans="4:4" x14ac:dyDescent="0.2">
      <c r="D1052" s="179"/>
    </row>
    <row r="1053" spans="4:4" x14ac:dyDescent="0.2">
      <c r="D1053" s="179"/>
    </row>
    <row r="1054" spans="4:4" x14ac:dyDescent="0.2">
      <c r="D1054" s="179"/>
    </row>
    <row r="1055" spans="4:4" x14ac:dyDescent="0.2">
      <c r="D1055" s="179"/>
    </row>
    <row r="1056" spans="4:4" x14ac:dyDescent="0.2">
      <c r="D1056" s="179"/>
    </row>
    <row r="1057" spans="4:4" x14ac:dyDescent="0.2">
      <c r="D1057" s="179"/>
    </row>
    <row r="1058" spans="4:4" x14ac:dyDescent="0.2">
      <c r="D1058" s="179"/>
    </row>
    <row r="1059" spans="4:4" x14ac:dyDescent="0.2">
      <c r="D1059" s="179"/>
    </row>
    <row r="1060" spans="4:4" x14ac:dyDescent="0.2">
      <c r="D1060" s="179"/>
    </row>
    <row r="1061" spans="4:4" x14ac:dyDescent="0.2">
      <c r="D1061" s="179"/>
    </row>
    <row r="1062" spans="4:4" x14ac:dyDescent="0.2">
      <c r="D1062" s="179"/>
    </row>
    <row r="1063" spans="4:4" x14ac:dyDescent="0.2">
      <c r="D1063" s="179"/>
    </row>
    <row r="1064" spans="4:4" x14ac:dyDescent="0.2">
      <c r="D1064" s="179"/>
    </row>
    <row r="1065" spans="4:4" x14ac:dyDescent="0.2">
      <c r="D1065" s="179"/>
    </row>
    <row r="1066" spans="4:4" x14ac:dyDescent="0.2">
      <c r="D1066" s="179"/>
    </row>
    <row r="1067" spans="4:4" x14ac:dyDescent="0.2">
      <c r="D1067" s="179"/>
    </row>
    <row r="1068" spans="4:4" x14ac:dyDescent="0.2">
      <c r="D1068" s="179"/>
    </row>
    <row r="1069" spans="4:4" x14ac:dyDescent="0.2">
      <c r="D1069" s="179"/>
    </row>
    <row r="1070" spans="4:4" x14ac:dyDescent="0.2">
      <c r="D1070" s="179"/>
    </row>
    <row r="1071" spans="4:4" x14ac:dyDescent="0.2">
      <c r="D1071" s="179"/>
    </row>
    <row r="1072" spans="4:4" x14ac:dyDescent="0.2">
      <c r="D1072" s="179"/>
    </row>
    <row r="1073" spans="4:4" x14ac:dyDescent="0.2">
      <c r="D1073" s="179"/>
    </row>
    <row r="1074" spans="4:4" x14ac:dyDescent="0.2">
      <c r="D1074" s="179"/>
    </row>
    <row r="1075" spans="4:4" x14ac:dyDescent="0.2">
      <c r="D1075" s="179"/>
    </row>
    <row r="1076" spans="4:4" x14ac:dyDescent="0.2">
      <c r="D1076" s="179"/>
    </row>
    <row r="1077" spans="4:4" x14ac:dyDescent="0.2">
      <c r="D1077" s="179"/>
    </row>
    <row r="1078" spans="4:4" x14ac:dyDescent="0.2">
      <c r="D1078" s="179"/>
    </row>
    <row r="1079" spans="4:4" x14ac:dyDescent="0.2">
      <c r="D1079" s="179"/>
    </row>
    <row r="1080" spans="4:4" x14ac:dyDescent="0.2">
      <c r="D1080" s="179"/>
    </row>
    <row r="1081" spans="4:4" x14ac:dyDescent="0.2">
      <c r="D1081" s="179"/>
    </row>
    <row r="1082" spans="4:4" x14ac:dyDescent="0.2">
      <c r="D1082" s="179"/>
    </row>
    <row r="1083" spans="4:4" x14ac:dyDescent="0.2">
      <c r="D1083" s="179"/>
    </row>
    <row r="1084" spans="4:4" x14ac:dyDescent="0.2">
      <c r="D1084" s="179"/>
    </row>
    <row r="1085" spans="4:4" x14ac:dyDescent="0.2">
      <c r="D1085" s="179"/>
    </row>
    <row r="1086" spans="4:4" x14ac:dyDescent="0.2">
      <c r="D1086" s="179"/>
    </row>
    <row r="1087" spans="4:4" x14ac:dyDescent="0.2">
      <c r="D1087" s="179"/>
    </row>
    <row r="1088" spans="4:4" x14ac:dyDescent="0.2">
      <c r="D1088" s="179"/>
    </row>
    <row r="1089" spans="4:4" x14ac:dyDescent="0.2">
      <c r="D1089" s="179"/>
    </row>
    <row r="1090" spans="4:4" x14ac:dyDescent="0.2">
      <c r="D1090" s="179"/>
    </row>
    <row r="1091" spans="4:4" x14ac:dyDescent="0.2">
      <c r="D1091" s="179"/>
    </row>
    <row r="1092" spans="4:4" x14ac:dyDescent="0.2">
      <c r="D1092" s="179"/>
    </row>
    <row r="1093" spans="4:4" x14ac:dyDescent="0.2">
      <c r="D1093" s="179"/>
    </row>
    <row r="1094" spans="4:4" x14ac:dyDescent="0.2">
      <c r="D1094" s="179"/>
    </row>
    <row r="1095" spans="4:4" x14ac:dyDescent="0.2">
      <c r="D1095" s="179"/>
    </row>
    <row r="1096" spans="4:4" x14ac:dyDescent="0.2">
      <c r="D1096" s="179"/>
    </row>
    <row r="1097" spans="4:4" x14ac:dyDescent="0.2">
      <c r="D1097" s="179"/>
    </row>
    <row r="1098" spans="4:4" x14ac:dyDescent="0.2">
      <c r="D1098" s="179"/>
    </row>
    <row r="1099" spans="4:4" x14ac:dyDescent="0.2">
      <c r="D1099" s="179"/>
    </row>
    <row r="1100" spans="4:4" x14ac:dyDescent="0.2">
      <c r="D1100" s="179"/>
    </row>
    <row r="1101" spans="4:4" x14ac:dyDescent="0.2">
      <c r="D1101" s="179"/>
    </row>
    <row r="1102" spans="4:4" x14ac:dyDescent="0.2">
      <c r="D1102" s="179"/>
    </row>
    <row r="1103" spans="4:4" x14ac:dyDescent="0.2">
      <c r="D1103" s="179"/>
    </row>
    <row r="1104" spans="4:4" x14ac:dyDescent="0.2">
      <c r="D1104" s="179"/>
    </row>
    <row r="1105" spans="4:4" x14ac:dyDescent="0.2">
      <c r="D1105" s="179"/>
    </row>
    <row r="1106" spans="4:4" x14ac:dyDescent="0.2">
      <c r="D1106" s="179"/>
    </row>
    <row r="1107" spans="4:4" x14ac:dyDescent="0.2">
      <c r="D1107" s="179"/>
    </row>
    <row r="1108" spans="4:4" x14ac:dyDescent="0.2">
      <c r="D1108" s="179"/>
    </row>
    <row r="1109" spans="4:4" x14ac:dyDescent="0.2">
      <c r="D1109" s="179"/>
    </row>
    <row r="1110" spans="4:4" x14ac:dyDescent="0.2">
      <c r="D1110" s="179"/>
    </row>
    <row r="1111" spans="4:4" x14ac:dyDescent="0.2">
      <c r="D1111" s="179"/>
    </row>
    <row r="1112" spans="4:4" x14ac:dyDescent="0.2">
      <c r="D1112" s="179"/>
    </row>
    <row r="1113" spans="4:4" x14ac:dyDescent="0.2">
      <c r="D1113" s="179"/>
    </row>
    <row r="1114" spans="4:4" x14ac:dyDescent="0.2">
      <c r="D1114" s="179"/>
    </row>
    <row r="1115" spans="4:4" x14ac:dyDescent="0.2">
      <c r="D1115" s="179"/>
    </row>
    <row r="1116" spans="4:4" x14ac:dyDescent="0.2">
      <c r="D1116" s="179"/>
    </row>
    <row r="1117" spans="4:4" x14ac:dyDescent="0.2">
      <c r="D1117" s="179"/>
    </row>
    <row r="1118" spans="4:4" x14ac:dyDescent="0.2">
      <c r="D1118" s="179"/>
    </row>
    <row r="1119" spans="4:4" x14ac:dyDescent="0.2">
      <c r="D1119" s="179"/>
    </row>
    <row r="1120" spans="4:4" x14ac:dyDescent="0.2">
      <c r="D1120" s="179"/>
    </row>
    <row r="1121" spans="4:4" x14ac:dyDescent="0.2">
      <c r="D1121" s="179"/>
    </row>
    <row r="1122" spans="4:4" x14ac:dyDescent="0.2">
      <c r="D1122" s="179"/>
    </row>
    <row r="1123" spans="4:4" x14ac:dyDescent="0.2">
      <c r="D1123" s="179"/>
    </row>
    <row r="1124" spans="4:4" x14ac:dyDescent="0.2">
      <c r="D1124" s="179"/>
    </row>
    <row r="1125" spans="4:4" x14ac:dyDescent="0.2">
      <c r="D1125" s="179"/>
    </row>
    <row r="1126" spans="4:4" x14ac:dyDescent="0.2">
      <c r="D1126" s="179"/>
    </row>
    <row r="1127" spans="4:4" x14ac:dyDescent="0.2">
      <c r="D1127" s="179"/>
    </row>
    <row r="1128" spans="4:4" x14ac:dyDescent="0.2">
      <c r="D1128" s="179"/>
    </row>
    <row r="1129" spans="4:4" x14ac:dyDescent="0.2">
      <c r="D1129" s="179"/>
    </row>
    <row r="1130" spans="4:4" x14ac:dyDescent="0.2">
      <c r="D1130" s="179"/>
    </row>
    <row r="1131" spans="4:4" x14ac:dyDescent="0.2">
      <c r="D1131" s="179"/>
    </row>
    <row r="1132" spans="4:4" x14ac:dyDescent="0.2">
      <c r="D1132" s="179"/>
    </row>
    <row r="1133" spans="4:4" x14ac:dyDescent="0.2">
      <c r="D1133" s="179"/>
    </row>
    <row r="1134" spans="4:4" x14ac:dyDescent="0.2">
      <c r="D1134" s="179"/>
    </row>
    <row r="1135" spans="4:4" x14ac:dyDescent="0.2">
      <c r="D1135" s="179"/>
    </row>
    <row r="1136" spans="4:4" x14ac:dyDescent="0.2">
      <c r="D1136" s="179"/>
    </row>
    <row r="1137" spans="4:4" x14ac:dyDescent="0.2">
      <c r="D1137" s="179"/>
    </row>
    <row r="1138" spans="4:4" x14ac:dyDescent="0.2">
      <c r="D1138" s="179"/>
    </row>
    <row r="1139" spans="4:4" x14ac:dyDescent="0.2">
      <c r="D1139" s="179"/>
    </row>
    <row r="1140" spans="4:4" x14ac:dyDescent="0.2">
      <c r="D1140" s="179"/>
    </row>
    <row r="1141" spans="4:4" x14ac:dyDescent="0.2">
      <c r="D1141" s="179"/>
    </row>
    <row r="1142" spans="4:4" x14ac:dyDescent="0.2">
      <c r="D1142" s="179"/>
    </row>
    <row r="1143" spans="4:4" x14ac:dyDescent="0.2">
      <c r="D1143" s="179"/>
    </row>
    <row r="1144" spans="4:4" x14ac:dyDescent="0.2">
      <c r="D1144" s="179"/>
    </row>
    <row r="1145" spans="4:4" x14ac:dyDescent="0.2">
      <c r="D1145" s="179"/>
    </row>
    <row r="1146" spans="4:4" x14ac:dyDescent="0.2">
      <c r="D1146" s="179"/>
    </row>
    <row r="1147" spans="4:4" x14ac:dyDescent="0.2">
      <c r="D1147" s="179"/>
    </row>
    <row r="1148" spans="4:4" x14ac:dyDescent="0.2">
      <c r="D1148" s="179"/>
    </row>
    <row r="1149" spans="4:4" x14ac:dyDescent="0.2">
      <c r="D1149" s="179"/>
    </row>
    <row r="1150" spans="4:4" x14ac:dyDescent="0.2">
      <c r="D1150" s="179"/>
    </row>
    <row r="1151" spans="4:4" x14ac:dyDescent="0.2">
      <c r="D1151" s="179"/>
    </row>
    <row r="1152" spans="4:4" x14ac:dyDescent="0.2">
      <c r="D1152" s="179"/>
    </row>
    <row r="1153" spans="4:4" x14ac:dyDescent="0.2">
      <c r="D1153" s="179"/>
    </row>
    <row r="1154" spans="4:4" x14ac:dyDescent="0.2">
      <c r="D1154" s="179"/>
    </row>
    <row r="1155" spans="4:4" x14ac:dyDescent="0.2">
      <c r="D1155" s="179"/>
    </row>
    <row r="1156" spans="4:4" x14ac:dyDescent="0.2">
      <c r="D1156" s="179"/>
    </row>
    <row r="1157" spans="4:4" x14ac:dyDescent="0.2">
      <c r="D1157" s="179"/>
    </row>
    <row r="1158" spans="4:4" x14ac:dyDescent="0.2">
      <c r="D1158" s="179"/>
    </row>
    <row r="1159" spans="4:4" x14ac:dyDescent="0.2">
      <c r="D1159" s="179"/>
    </row>
    <row r="1160" spans="4:4" x14ac:dyDescent="0.2">
      <c r="D1160" s="179"/>
    </row>
    <row r="1161" spans="4:4" x14ac:dyDescent="0.2">
      <c r="D1161" s="179"/>
    </row>
    <row r="1162" spans="4:4" x14ac:dyDescent="0.2">
      <c r="D1162" s="179"/>
    </row>
    <row r="1163" spans="4:4" x14ac:dyDescent="0.2">
      <c r="D1163" s="179"/>
    </row>
    <row r="1164" spans="4:4" x14ac:dyDescent="0.2">
      <c r="D1164" s="179"/>
    </row>
    <row r="1165" spans="4:4" x14ac:dyDescent="0.2">
      <c r="D1165" s="179"/>
    </row>
    <row r="1166" spans="4:4" x14ac:dyDescent="0.2">
      <c r="D1166" s="179"/>
    </row>
    <row r="1167" spans="4:4" x14ac:dyDescent="0.2">
      <c r="D1167" s="179"/>
    </row>
    <row r="1168" spans="4:4" x14ac:dyDescent="0.2">
      <c r="D1168" s="179"/>
    </row>
    <row r="1169" spans="4:4" x14ac:dyDescent="0.2">
      <c r="D1169" s="179"/>
    </row>
    <row r="1170" spans="4:4" x14ac:dyDescent="0.2">
      <c r="D1170" s="179"/>
    </row>
    <row r="1171" spans="4:4" x14ac:dyDescent="0.2">
      <c r="D1171" s="179"/>
    </row>
    <row r="1172" spans="4:4" x14ac:dyDescent="0.2">
      <c r="D1172" s="179"/>
    </row>
    <row r="1173" spans="4:4" x14ac:dyDescent="0.2">
      <c r="D1173" s="179"/>
    </row>
    <row r="1174" spans="4:4" x14ac:dyDescent="0.2">
      <c r="D1174" s="179"/>
    </row>
    <row r="1175" spans="4:4" x14ac:dyDescent="0.2">
      <c r="D1175" s="179"/>
    </row>
    <row r="1176" spans="4:4" x14ac:dyDescent="0.2">
      <c r="D1176" s="179"/>
    </row>
    <row r="1177" spans="4:4" x14ac:dyDescent="0.2">
      <c r="D1177" s="179"/>
    </row>
    <row r="1178" spans="4:4" x14ac:dyDescent="0.2">
      <c r="D1178" s="179"/>
    </row>
    <row r="1179" spans="4:4" x14ac:dyDescent="0.2">
      <c r="D1179" s="179"/>
    </row>
    <row r="1180" spans="4:4" x14ac:dyDescent="0.2">
      <c r="D1180" s="179"/>
    </row>
    <row r="1181" spans="4:4" x14ac:dyDescent="0.2">
      <c r="D1181" s="179"/>
    </row>
    <row r="1182" spans="4:4" x14ac:dyDescent="0.2">
      <c r="D1182" s="179"/>
    </row>
    <row r="1183" spans="4:4" x14ac:dyDescent="0.2">
      <c r="D1183" s="179"/>
    </row>
    <row r="1184" spans="4:4" x14ac:dyDescent="0.2">
      <c r="D1184" s="179"/>
    </row>
    <row r="1185" spans="4:4" x14ac:dyDescent="0.2">
      <c r="D1185" s="179"/>
    </row>
    <row r="1186" spans="4:4" x14ac:dyDescent="0.2">
      <c r="D1186" s="179"/>
    </row>
    <row r="1187" spans="4:4" x14ac:dyDescent="0.2">
      <c r="D1187" s="179"/>
    </row>
    <row r="1188" spans="4:4" x14ac:dyDescent="0.2">
      <c r="D1188" s="179"/>
    </row>
    <row r="1189" spans="4:4" x14ac:dyDescent="0.2">
      <c r="D1189" s="179"/>
    </row>
    <row r="1190" spans="4:4" x14ac:dyDescent="0.2">
      <c r="D1190" s="179"/>
    </row>
    <row r="1191" spans="4:4" x14ac:dyDescent="0.2">
      <c r="D1191" s="179"/>
    </row>
    <row r="1192" spans="4:4" x14ac:dyDescent="0.2">
      <c r="D1192" s="179"/>
    </row>
    <row r="1193" spans="4:4" x14ac:dyDescent="0.2">
      <c r="D1193" s="179"/>
    </row>
    <row r="1194" spans="4:4" x14ac:dyDescent="0.2">
      <c r="D1194" s="179"/>
    </row>
    <row r="1195" spans="4:4" x14ac:dyDescent="0.2">
      <c r="D1195" s="179"/>
    </row>
    <row r="1196" spans="4:4" x14ac:dyDescent="0.2">
      <c r="D1196" s="179"/>
    </row>
    <row r="1197" spans="4:4" x14ac:dyDescent="0.2">
      <c r="D1197" s="179"/>
    </row>
    <row r="1198" spans="4:4" x14ac:dyDescent="0.2">
      <c r="D1198" s="179"/>
    </row>
    <row r="1199" spans="4:4" x14ac:dyDescent="0.2">
      <c r="D1199" s="179"/>
    </row>
    <row r="1200" spans="4:4" x14ac:dyDescent="0.2">
      <c r="D1200" s="179"/>
    </row>
    <row r="1201" spans="4:4" x14ac:dyDescent="0.2">
      <c r="D1201" s="179"/>
    </row>
    <row r="1202" spans="4:4" x14ac:dyDescent="0.2">
      <c r="D1202" s="179"/>
    </row>
    <row r="1203" spans="4:4" x14ac:dyDescent="0.2">
      <c r="D1203" s="179"/>
    </row>
    <row r="1204" spans="4:4" x14ac:dyDescent="0.2">
      <c r="D1204" s="179"/>
    </row>
    <row r="1205" spans="4:4" x14ac:dyDescent="0.2">
      <c r="D1205" s="179"/>
    </row>
    <row r="1206" spans="4:4" x14ac:dyDescent="0.2">
      <c r="D1206" s="179"/>
    </row>
    <row r="1207" spans="4:4" x14ac:dyDescent="0.2">
      <c r="D1207" s="179"/>
    </row>
    <row r="1208" spans="4:4" x14ac:dyDescent="0.2">
      <c r="D1208" s="179"/>
    </row>
    <row r="1209" spans="4:4" x14ac:dyDescent="0.2">
      <c r="D1209" s="179"/>
    </row>
    <row r="1210" spans="4:4" x14ac:dyDescent="0.2">
      <c r="D1210" s="179"/>
    </row>
    <row r="1211" spans="4:4" x14ac:dyDescent="0.2">
      <c r="D1211" s="179"/>
    </row>
    <row r="1212" spans="4:4" x14ac:dyDescent="0.2">
      <c r="D1212" s="179"/>
    </row>
    <row r="1213" spans="4:4" x14ac:dyDescent="0.2">
      <c r="D1213" s="179"/>
    </row>
    <row r="1214" spans="4:4" x14ac:dyDescent="0.2">
      <c r="D1214" s="179"/>
    </row>
    <row r="1215" spans="4:4" x14ac:dyDescent="0.2">
      <c r="D1215" s="179"/>
    </row>
    <row r="1216" spans="4:4" x14ac:dyDescent="0.2">
      <c r="D1216" s="179"/>
    </row>
    <row r="1217" spans="4:4" x14ac:dyDescent="0.2">
      <c r="D1217" s="179"/>
    </row>
    <row r="1218" spans="4:4" x14ac:dyDescent="0.2">
      <c r="D1218" s="179"/>
    </row>
    <row r="1219" spans="4:4" x14ac:dyDescent="0.2">
      <c r="D1219" s="179"/>
    </row>
    <row r="1220" spans="4:4" x14ac:dyDescent="0.2">
      <c r="D1220" s="179"/>
    </row>
    <row r="1221" spans="4:4" x14ac:dyDescent="0.2">
      <c r="D1221" s="179"/>
    </row>
    <row r="1222" spans="4:4" x14ac:dyDescent="0.2">
      <c r="D1222" s="179"/>
    </row>
    <row r="1223" spans="4:4" x14ac:dyDescent="0.2">
      <c r="D1223" s="179"/>
    </row>
    <row r="1224" spans="4:4" x14ac:dyDescent="0.2">
      <c r="D1224" s="179"/>
    </row>
    <row r="1225" spans="4:4" x14ac:dyDescent="0.2">
      <c r="D1225" s="179"/>
    </row>
    <row r="1226" spans="4:4" x14ac:dyDescent="0.2">
      <c r="D1226" s="179"/>
    </row>
    <row r="1227" spans="4:4" x14ac:dyDescent="0.2">
      <c r="D1227" s="179"/>
    </row>
    <row r="1228" spans="4:4" x14ac:dyDescent="0.2">
      <c r="D1228" s="179"/>
    </row>
    <row r="1229" spans="4:4" x14ac:dyDescent="0.2">
      <c r="D1229" s="179"/>
    </row>
    <row r="1230" spans="4:4" x14ac:dyDescent="0.2">
      <c r="D1230" s="179"/>
    </row>
    <row r="1231" spans="4:4" x14ac:dyDescent="0.2">
      <c r="D1231" s="179"/>
    </row>
    <row r="1232" spans="4:4" x14ac:dyDescent="0.2">
      <c r="D1232" s="179"/>
    </row>
    <row r="1233" spans="4:4" x14ac:dyDescent="0.2">
      <c r="D1233" s="179"/>
    </row>
    <row r="1234" spans="4:4" x14ac:dyDescent="0.2">
      <c r="D1234" s="179"/>
    </row>
    <row r="1235" spans="4:4" x14ac:dyDescent="0.2">
      <c r="D1235" s="179"/>
    </row>
    <row r="1236" spans="4:4" x14ac:dyDescent="0.2">
      <c r="D1236" s="179"/>
    </row>
    <row r="1237" spans="4:4" x14ac:dyDescent="0.2">
      <c r="D1237" s="179"/>
    </row>
    <row r="1238" spans="4:4" x14ac:dyDescent="0.2">
      <c r="D1238" s="179"/>
    </row>
    <row r="1239" spans="4:4" x14ac:dyDescent="0.2">
      <c r="D1239" s="179"/>
    </row>
    <row r="1240" spans="4:4" x14ac:dyDescent="0.2">
      <c r="D1240" s="179"/>
    </row>
    <row r="1241" spans="4:4" x14ac:dyDescent="0.2">
      <c r="D1241" s="179"/>
    </row>
    <row r="1242" spans="4:4" x14ac:dyDescent="0.2">
      <c r="D1242" s="179"/>
    </row>
    <row r="1243" spans="4:4" x14ac:dyDescent="0.2">
      <c r="D1243" s="179"/>
    </row>
    <row r="1244" spans="4:4" x14ac:dyDescent="0.2">
      <c r="D1244" s="179"/>
    </row>
    <row r="1245" spans="4:4" x14ac:dyDescent="0.2">
      <c r="D1245" s="179"/>
    </row>
    <row r="1246" spans="4:4" x14ac:dyDescent="0.2">
      <c r="D1246" s="179"/>
    </row>
    <row r="1247" spans="4:4" x14ac:dyDescent="0.2">
      <c r="D1247" s="179"/>
    </row>
    <row r="1248" spans="4:4" x14ac:dyDescent="0.2">
      <c r="D1248" s="179"/>
    </row>
    <row r="1249" spans="4:4" x14ac:dyDescent="0.2">
      <c r="D1249" s="179"/>
    </row>
    <row r="1250" spans="4:4" x14ac:dyDescent="0.2">
      <c r="D1250" s="179"/>
    </row>
    <row r="1251" spans="4:4" x14ac:dyDescent="0.2">
      <c r="D1251" s="179"/>
    </row>
    <row r="1252" spans="4:4" x14ac:dyDescent="0.2">
      <c r="D1252" s="179"/>
    </row>
    <row r="1253" spans="4:4" x14ac:dyDescent="0.2">
      <c r="D1253" s="179"/>
    </row>
    <row r="1254" spans="4:4" x14ac:dyDescent="0.2">
      <c r="D1254" s="179"/>
    </row>
    <row r="1255" spans="4:4" x14ac:dyDescent="0.2">
      <c r="D1255" s="179"/>
    </row>
    <row r="1256" spans="4:4" x14ac:dyDescent="0.2">
      <c r="D1256" s="179"/>
    </row>
    <row r="1257" spans="4:4" x14ac:dyDescent="0.2">
      <c r="D1257" s="179"/>
    </row>
    <row r="1258" spans="4:4" x14ac:dyDescent="0.2">
      <c r="D1258" s="179"/>
    </row>
    <row r="1259" spans="4:4" x14ac:dyDescent="0.2">
      <c r="D1259" s="179"/>
    </row>
    <row r="1260" spans="4:4" x14ac:dyDescent="0.2">
      <c r="D1260" s="179"/>
    </row>
    <row r="1261" spans="4:4" x14ac:dyDescent="0.2">
      <c r="D1261" s="179"/>
    </row>
    <row r="1262" spans="4:4" x14ac:dyDescent="0.2">
      <c r="D1262" s="179"/>
    </row>
    <row r="1263" spans="4:4" x14ac:dyDescent="0.2">
      <c r="D1263" s="179"/>
    </row>
    <row r="1264" spans="4:4" x14ac:dyDescent="0.2">
      <c r="D1264" s="179"/>
    </row>
    <row r="1265" spans="4:4" x14ac:dyDescent="0.2">
      <c r="D1265" s="179"/>
    </row>
    <row r="1266" spans="4:4" x14ac:dyDescent="0.2">
      <c r="D1266" s="179"/>
    </row>
    <row r="1267" spans="4:4" x14ac:dyDescent="0.2">
      <c r="D1267" s="179"/>
    </row>
    <row r="1268" spans="4:4" x14ac:dyDescent="0.2">
      <c r="D1268" s="179"/>
    </row>
    <row r="1269" spans="4:4" x14ac:dyDescent="0.2">
      <c r="D1269" s="179"/>
    </row>
    <row r="1270" spans="4:4" x14ac:dyDescent="0.2">
      <c r="D1270" s="179"/>
    </row>
    <row r="1271" spans="4:4" x14ac:dyDescent="0.2">
      <c r="D1271" s="179"/>
    </row>
    <row r="1272" spans="4:4" x14ac:dyDescent="0.2">
      <c r="D1272" s="179"/>
    </row>
    <row r="1273" spans="4:4" x14ac:dyDescent="0.2">
      <c r="D1273" s="179"/>
    </row>
    <row r="1274" spans="4:4" x14ac:dyDescent="0.2">
      <c r="D1274" s="179"/>
    </row>
    <row r="1275" spans="4:4" x14ac:dyDescent="0.2">
      <c r="D1275" s="179"/>
    </row>
    <row r="1276" spans="4:4" x14ac:dyDescent="0.2">
      <c r="D1276" s="179"/>
    </row>
    <row r="1277" spans="4:4" x14ac:dyDescent="0.2">
      <c r="D1277" s="179"/>
    </row>
    <row r="1278" spans="4:4" x14ac:dyDescent="0.2">
      <c r="D1278" s="179"/>
    </row>
    <row r="1279" spans="4:4" x14ac:dyDescent="0.2">
      <c r="D1279" s="179"/>
    </row>
    <row r="1280" spans="4:4" x14ac:dyDescent="0.2">
      <c r="D1280" s="179"/>
    </row>
    <row r="1281" spans="4:4" x14ac:dyDescent="0.2">
      <c r="D1281" s="179"/>
    </row>
    <row r="1282" spans="4:4" x14ac:dyDescent="0.2">
      <c r="D1282" s="179"/>
    </row>
    <row r="1283" spans="4:4" x14ac:dyDescent="0.2">
      <c r="D1283" s="179"/>
    </row>
    <row r="1284" spans="4:4" x14ac:dyDescent="0.2">
      <c r="D1284" s="179"/>
    </row>
    <row r="1285" spans="4:4" x14ac:dyDescent="0.2">
      <c r="D1285" s="179"/>
    </row>
    <row r="1286" spans="4:4" x14ac:dyDescent="0.2">
      <c r="D1286" s="179"/>
    </row>
    <row r="1287" spans="4:4" x14ac:dyDescent="0.2">
      <c r="D1287" s="179"/>
    </row>
    <row r="1288" spans="4:4" x14ac:dyDescent="0.2">
      <c r="D1288" s="179"/>
    </row>
    <row r="1289" spans="4:4" x14ac:dyDescent="0.2">
      <c r="D1289" s="179"/>
    </row>
    <row r="1290" spans="4:4" x14ac:dyDescent="0.2">
      <c r="D1290" s="179"/>
    </row>
    <row r="1291" spans="4:4" x14ac:dyDescent="0.2">
      <c r="D1291" s="179"/>
    </row>
    <row r="1292" spans="4:4" x14ac:dyDescent="0.2">
      <c r="D1292" s="179"/>
    </row>
    <row r="1293" spans="4:4" x14ac:dyDescent="0.2">
      <c r="D1293" s="179"/>
    </row>
    <row r="1294" spans="4:4" x14ac:dyDescent="0.2">
      <c r="D1294" s="179"/>
    </row>
    <row r="1295" spans="4:4" x14ac:dyDescent="0.2">
      <c r="D1295" s="179"/>
    </row>
    <row r="1296" spans="4:4" x14ac:dyDescent="0.2">
      <c r="D1296" s="179"/>
    </row>
    <row r="1297" spans="4:4" x14ac:dyDescent="0.2">
      <c r="D1297" s="179"/>
    </row>
    <row r="1298" spans="4:4" x14ac:dyDescent="0.2">
      <c r="D1298" s="179"/>
    </row>
    <row r="1299" spans="4:4" x14ac:dyDescent="0.2">
      <c r="D1299" s="179"/>
    </row>
    <row r="1300" spans="4:4" x14ac:dyDescent="0.2">
      <c r="D1300" s="179"/>
    </row>
    <row r="1301" spans="4:4" x14ac:dyDescent="0.2">
      <c r="D1301" s="179"/>
    </row>
    <row r="1302" spans="4:4" x14ac:dyDescent="0.2">
      <c r="D1302" s="179"/>
    </row>
    <row r="1303" spans="4:4" x14ac:dyDescent="0.2">
      <c r="D1303" s="179"/>
    </row>
    <row r="1304" spans="4:4" x14ac:dyDescent="0.2">
      <c r="D1304" s="179"/>
    </row>
    <row r="1305" spans="4:4" x14ac:dyDescent="0.2">
      <c r="D1305" s="179"/>
    </row>
    <row r="1306" spans="4:4" x14ac:dyDescent="0.2">
      <c r="D1306" s="179"/>
    </row>
    <row r="1307" spans="4:4" x14ac:dyDescent="0.2">
      <c r="D1307" s="179"/>
    </row>
    <row r="1308" spans="4:4" x14ac:dyDescent="0.2">
      <c r="D1308" s="179"/>
    </row>
    <row r="1309" spans="4:4" x14ac:dyDescent="0.2">
      <c r="D1309" s="179"/>
    </row>
    <row r="1310" spans="4:4" x14ac:dyDescent="0.2">
      <c r="D1310" s="179"/>
    </row>
    <row r="1311" spans="4:4" x14ac:dyDescent="0.2">
      <c r="D1311" s="179"/>
    </row>
    <row r="1312" spans="4:4" x14ac:dyDescent="0.2">
      <c r="D1312" s="179"/>
    </row>
    <row r="1313" spans="4:4" x14ac:dyDescent="0.2">
      <c r="D1313" s="179"/>
    </row>
    <row r="1314" spans="4:4" x14ac:dyDescent="0.2">
      <c r="D1314" s="179"/>
    </row>
    <row r="1315" spans="4:4" x14ac:dyDescent="0.2">
      <c r="D1315" s="179"/>
    </row>
    <row r="1316" spans="4:4" x14ac:dyDescent="0.2">
      <c r="D1316" s="179"/>
    </row>
    <row r="1317" spans="4:4" x14ac:dyDescent="0.2">
      <c r="D1317" s="179"/>
    </row>
    <row r="1318" spans="4:4" x14ac:dyDescent="0.2">
      <c r="D1318" s="179"/>
    </row>
    <row r="1319" spans="4:4" x14ac:dyDescent="0.2">
      <c r="D1319" s="179"/>
    </row>
    <row r="1320" spans="4:4" x14ac:dyDescent="0.2">
      <c r="D1320" s="179"/>
    </row>
    <row r="1321" spans="4:4" x14ac:dyDescent="0.2">
      <c r="D1321" s="179"/>
    </row>
    <row r="1322" spans="4:4" x14ac:dyDescent="0.2">
      <c r="D1322" s="179"/>
    </row>
    <row r="1323" spans="4:4" x14ac:dyDescent="0.2">
      <c r="D1323" s="179"/>
    </row>
    <row r="1324" spans="4:4" x14ac:dyDescent="0.2">
      <c r="D1324" s="179"/>
    </row>
    <row r="1325" spans="4:4" x14ac:dyDescent="0.2">
      <c r="D1325" s="179"/>
    </row>
    <row r="1326" spans="4:4" x14ac:dyDescent="0.2">
      <c r="D1326" s="179"/>
    </row>
    <row r="1327" spans="4:4" x14ac:dyDescent="0.2">
      <c r="D1327" s="179"/>
    </row>
    <row r="1328" spans="4:4" x14ac:dyDescent="0.2">
      <c r="D1328" s="179"/>
    </row>
    <row r="1329" spans="4:4" x14ac:dyDescent="0.2">
      <c r="D1329" s="179"/>
    </row>
    <row r="1330" spans="4:4" x14ac:dyDescent="0.2">
      <c r="D1330" s="179"/>
    </row>
    <row r="1331" spans="4:4" x14ac:dyDescent="0.2">
      <c r="D1331" s="179"/>
    </row>
    <row r="1332" spans="4:4" x14ac:dyDescent="0.2">
      <c r="D1332" s="179"/>
    </row>
    <row r="1333" spans="4:4" x14ac:dyDescent="0.2">
      <c r="D1333" s="179"/>
    </row>
    <row r="1334" spans="4:4" x14ac:dyDescent="0.2">
      <c r="D1334" s="179"/>
    </row>
    <row r="1335" spans="4:4" x14ac:dyDescent="0.2">
      <c r="D1335" s="179"/>
    </row>
    <row r="1336" spans="4:4" x14ac:dyDescent="0.2">
      <c r="D1336" s="179"/>
    </row>
    <row r="1337" spans="4:4" x14ac:dyDescent="0.2">
      <c r="D1337" s="179"/>
    </row>
    <row r="1338" spans="4:4" x14ac:dyDescent="0.2">
      <c r="D1338" s="179"/>
    </row>
    <row r="1339" spans="4:4" x14ac:dyDescent="0.2">
      <c r="D1339" s="179"/>
    </row>
    <row r="1340" spans="4:4" x14ac:dyDescent="0.2">
      <c r="D1340" s="179"/>
    </row>
    <row r="1341" spans="4:4" x14ac:dyDescent="0.2">
      <c r="D1341" s="179"/>
    </row>
    <row r="1342" spans="4:4" x14ac:dyDescent="0.2">
      <c r="D1342" s="179"/>
    </row>
    <row r="1343" spans="4:4" x14ac:dyDescent="0.2">
      <c r="D1343" s="179"/>
    </row>
    <row r="1344" spans="4:4" x14ac:dyDescent="0.2">
      <c r="D1344" s="179"/>
    </row>
    <row r="1345" spans="4:4" x14ac:dyDescent="0.2">
      <c r="D1345" s="179"/>
    </row>
    <row r="1346" spans="4:4" x14ac:dyDescent="0.2">
      <c r="D1346" s="179"/>
    </row>
    <row r="1347" spans="4:4" x14ac:dyDescent="0.2">
      <c r="D1347" s="179"/>
    </row>
    <row r="1348" spans="4:4" x14ac:dyDescent="0.2">
      <c r="D1348" s="179"/>
    </row>
    <row r="1349" spans="4:4" x14ac:dyDescent="0.2">
      <c r="D1349" s="179"/>
    </row>
    <row r="1350" spans="4:4" x14ac:dyDescent="0.2">
      <c r="D1350" s="179"/>
    </row>
    <row r="1351" spans="4:4" x14ac:dyDescent="0.2">
      <c r="D1351" s="179"/>
    </row>
    <row r="1352" spans="4:4" x14ac:dyDescent="0.2">
      <c r="D1352" s="179"/>
    </row>
    <row r="1353" spans="4:4" x14ac:dyDescent="0.2">
      <c r="D1353" s="179"/>
    </row>
    <row r="1354" spans="4:4" x14ac:dyDescent="0.2">
      <c r="D1354" s="179"/>
    </row>
    <row r="1355" spans="4:4" x14ac:dyDescent="0.2">
      <c r="D1355" s="179"/>
    </row>
    <row r="1356" spans="4:4" x14ac:dyDescent="0.2">
      <c r="D1356" s="179"/>
    </row>
    <row r="1357" spans="4:4" x14ac:dyDescent="0.2">
      <c r="D1357" s="179"/>
    </row>
    <row r="1358" spans="4:4" x14ac:dyDescent="0.2">
      <c r="D1358" s="179"/>
    </row>
    <row r="1359" spans="4:4" x14ac:dyDescent="0.2">
      <c r="D1359" s="179"/>
    </row>
    <row r="1360" spans="4:4" x14ac:dyDescent="0.2">
      <c r="D1360" s="179"/>
    </row>
    <row r="1361" spans="4:4" x14ac:dyDescent="0.2">
      <c r="D1361" s="179"/>
    </row>
    <row r="1362" spans="4:4" x14ac:dyDescent="0.2">
      <c r="D1362" s="179"/>
    </row>
    <row r="1363" spans="4:4" x14ac:dyDescent="0.2">
      <c r="D1363" s="179"/>
    </row>
    <row r="1364" spans="4:4" x14ac:dyDescent="0.2">
      <c r="D1364" s="179"/>
    </row>
    <row r="1365" spans="4:4" x14ac:dyDescent="0.2">
      <c r="D1365" s="179"/>
    </row>
    <row r="1366" spans="4:4" x14ac:dyDescent="0.2">
      <c r="D1366" s="179"/>
    </row>
    <row r="1367" spans="4:4" x14ac:dyDescent="0.2">
      <c r="D1367" s="179"/>
    </row>
    <row r="1368" spans="4:4" x14ac:dyDescent="0.2">
      <c r="D1368" s="179"/>
    </row>
    <row r="1369" spans="4:4" x14ac:dyDescent="0.2">
      <c r="D1369" s="179"/>
    </row>
    <row r="1370" spans="4:4" x14ac:dyDescent="0.2">
      <c r="D1370" s="179"/>
    </row>
    <row r="1371" spans="4:4" x14ac:dyDescent="0.2">
      <c r="D1371" s="179"/>
    </row>
    <row r="1372" spans="4:4" x14ac:dyDescent="0.2">
      <c r="D1372" s="179"/>
    </row>
    <row r="1373" spans="4:4" x14ac:dyDescent="0.2">
      <c r="D1373" s="179"/>
    </row>
    <row r="1374" spans="4:4" x14ac:dyDescent="0.2">
      <c r="D1374" s="179"/>
    </row>
    <row r="1375" spans="4:4" x14ac:dyDescent="0.2">
      <c r="D1375" s="179"/>
    </row>
    <row r="1376" spans="4:4" x14ac:dyDescent="0.2">
      <c r="D1376" s="179"/>
    </row>
    <row r="1377" spans="4:4" x14ac:dyDescent="0.2">
      <c r="D1377" s="179"/>
    </row>
    <row r="1378" spans="4:4" x14ac:dyDescent="0.2">
      <c r="D1378" s="179"/>
    </row>
    <row r="1379" spans="4:4" x14ac:dyDescent="0.2">
      <c r="D1379" s="179"/>
    </row>
    <row r="1380" spans="4:4" x14ac:dyDescent="0.2">
      <c r="D1380" s="179"/>
    </row>
    <row r="1381" spans="4:4" x14ac:dyDescent="0.2">
      <c r="D1381" s="179"/>
    </row>
    <row r="1382" spans="4:4" x14ac:dyDescent="0.2">
      <c r="D1382" s="179"/>
    </row>
    <row r="1383" spans="4:4" x14ac:dyDescent="0.2">
      <c r="D1383" s="179"/>
    </row>
    <row r="1384" spans="4:4" x14ac:dyDescent="0.2">
      <c r="D1384" s="179"/>
    </row>
    <row r="1385" spans="4:4" x14ac:dyDescent="0.2">
      <c r="D1385" s="179"/>
    </row>
    <row r="1386" spans="4:4" x14ac:dyDescent="0.2">
      <c r="D1386" s="179"/>
    </row>
    <row r="1387" spans="4:4" x14ac:dyDescent="0.2">
      <c r="D1387" s="179"/>
    </row>
    <row r="1388" spans="4:4" x14ac:dyDescent="0.2">
      <c r="D1388" s="179"/>
    </row>
    <row r="1389" spans="4:4" x14ac:dyDescent="0.2">
      <c r="D1389" s="179"/>
    </row>
    <row r="1390" spans="4:4" x14ac:dyDescent="0.2">
      <c r="D1390" s="179"/>
    </row>
    <row r="1391" spans="4:4" x14ac:dyDescent="0.2">
      <c r="D1391" s="179"/>
    </row>
    <row r="1392" spans="4:4" x14ac:dyDescent="0.2">
      <c r="D1392" s="179"/>
    </row>
    <row r="1393" spans="4:4" x14ac:dyDescent="0.2">
      <c r="D1393" s="179"/>
    </row>
    <row r="1394" spans="4:4" x14ac:dyDescent="0.2">
      <c r="D1394" s="179"/>
    </row>
    <row r="1395" spans="4:4" x14ac:dyDescent="0.2">
      <c r="D1395" s="179"/>
    </row>
    <row r="1396" spans="4:4" x14ac:dyDescent="0.2">
      <c r="D1396" s="179"/>
    </row>
    <row r="1397" spans="4:4" x14ac:dyDescent="0.2">
      <c r="D1397" s="179"/>
    </row>
    <row r="1398" spans="4:4" x14ac:dyDescent="0.2">
      <c r="D1398" s="179"/>
    </row>
    <row r="1399" spans="4:4" x14ac:dyDescent="0.2">
      <c r="D1399" s="179"/>
    </row>
    <row r="1400" spans="4:4" x14ac:dyDescent="0.2">
      <c r="D1400" s="179"/>
    </row>
    <row r="1401" spans="4:4" x14ac:dyDescent="0.2">
      <c r="D1401" s="179"/>
    </row>
    <row r="1402" spans="4:4" x14ac:dyDescent="0.2">
      <c r="D1402" s="179"/>
    </row>
    <row r="1403" spans="4:4" x14ac:dyDescent="0.2">
      <c r="D1403" s="179"/>
    </row>
    <row r="1404" spans="4:4" x14ac:dyDescent="0.2">
      <c r="D1404" s="179"/>
    </row>
    <row r="1405" spans="4:4" x14ac:dyDescent="0.2">
      <c r="D1405" s="179"/>
    </row>
    <row r="1406" spans="4:4" x14ac:dyDescent="0.2">
      <c r="D1406" s="179"/>
    </row>
    <row r="1407" spans="4:4" x14ac:dyDescent="0.2">
      <c r="D1407" s="179"/>
    </row>
    <row r="1408" spans="4:4" x14ac:dyDescent="0.2">
      <c r="D1408" s="179"/>
    </row>
    <row r="1409" spans="4:4" x14ac:dyDescent="0.2">
      <c r="D1409" s="179"/>
    </row>
    <row r="1410" spans="4:4" x14ac:dyDescent="0.2">
      <c r="D1410" s="179"/>
    </row>
    <row r="1411" spans="4:4" x14ac:dyDescent="0.2">
      <c r="D1411" s="179"/>
    </row>
    <row r="1412" spans="4:4" x14ac:dyDescent="0.2">
      <c r="D1412" s="179"/>
    </row>
    <row r="1413" spans="4:4" x14ac:dyDescent="0.2">
      <c r="D1413" s="179"/>
    </row>
    <row r="1414" spans="4:4" x14ac:dyDescent="0.2">
      <c r="D1414" s="179"/>
    </row>
    <row r="1415" spans="4:4" x14ac:dyDescent="0.2">
      <c r="D1415" s="179"/>
    </row>
    <row r="1416" spans="4:4" x14ac:dyDescent="0.2">
      <c r="D1416" s="179"/>
    </row>
    <row r="1417" spans="4:4" x14ac:dyDescent="0.2">
      <c r="D1417" s="179"/>
    </row>
    <row r="1418" spans="4:4" x14ac:dyDescent="0.2">
      <c r="D1418" s="179"/>
    </row>
    <row r="1419" spans="4:4" x14ac:dyDescent="0.2">
      <c r="D1419" s="179"/>
    </row>
    <row r="1420" spans="4:4" x14ac:dyDescent="0.2">
      <c r="D1420" s="179"/>
    </row>
    <row r="1421" spans="4:4" x14ac:dyDescent="0.2">
      <c r="D1421" s="179"/>
    </row>
    <row r="1422" spans="4:4" x14ac:dyDescent="0.2">
      <c r="D1422" s="179"/>
    </row>
    <row r="1423" spans="4:4" x14ac:dyDescent="0.2">
      <c r="D1423" s="179"/>
    </row>
    <row r="1424" spans="4:4" x14ac:dyDescent="0.2">
      <c r="D1424" s="179"/>
    </row>
    <row r="1425" spans="4:4" x14ac:dyDescent="0.2">
      <c r="D1425" s="179"/>
    </row>
    <row r="1426" spans="4:4" x14ac:dyDescent="0.2">
      <c r="D1426" s="179"/>
    </row>
    <row r="1427" spans="4:4" x14ac:dyDescent="0.2">
      <c r="D1427" s="179"/>
    </row>
    <row r="1428" spans="4:4" x14ac:dyDescent="0.2">
      <c r="D1428" s="179"/>
    </row>
    <row r="1429" spans="4:4" x14ac:dyDescent="0.2">
      <c r="D1429" s="179"/>
    </row>
    <row r="1430" spans="4:4" x14ac:dyDescent="0.2">
      <c r="D1430" s="179"/>
    </row>
    <row r="1431" spans="4:4" x14ac:dyDescent="0.2">
      <c r="D1431" s="179"/>
    </row>
    <row r="1432" spans="4:4" x14ac:dyDescent="0.2">
      <c r="D1432" s="179"/>
    </row>
    <row r="1433" spans="4:4" x14ac:dyDescent="0.2">
      <c r="D1433" s="179"/>
    </row>
    <row r="1434" spans="4:4" x14ac:dyDescent="0.2">
      <c r="D1434" s="179"/>
    </row>
    <row r="1435" spans="4:4" x14ac:dyDescent="0.2">
      <c r="D1435" s="179"/>
    </row>
    <row r="1436" spans="4:4" x14ac:dyDescent="0.2">
      <c r="D1436" s="179"/>
    </row>
    <row r="1437" spans="4:4" x14ac:dyDescent="0.2">
      <c r="D1437" s="179"/>
    </row>
    <row r="1438" spans="4:4" x14ac:dyDescent="0.2">
      <c r="D1438" s="179"/>
    </row>
    <row r="1439" spans="4:4" x14ac:dyDescent="0.2">
      <c r="D1439" s="179"/>
    </row>
    <row r="1440" spans="4:4" x14ac:dyDescent="0.2">
      <c r="D1440" s="179"/>
    </row>
    <row r="1441" spans="4:4" x14ac:dyDescent="0.2">
      <c r="D1441" s="179"/>
    </row>
    <row r="1442" spans="4:4" x14ac:dyDescent="0.2">
      <c r="D1442" s="179"/>
    </row>
    <row r="1443" spans="4:4" x14ac:dyDescent="0.2">
      <c r="D1443" s="179"/>
    </row>
    <row r="1444" spans="4:4" x14ac:dyDescent="0.2">
      <c r="D1444" s="179"/>
    </row>
    <row r="1445" spans="4:4" x14ac:dyDescent="0.2">
      <c r="D1445" s="179"/>
    </row>
    <row r="1446" spans="4:4" x14ac:dyDescent="0.2">
      <c r="D1446" s="179"/>
    </row>
    <row r="1447" spans="4:4" x14ac:dyDescent="0.2">
      <c r="D1447" s="179"/>
    </row>
    <row r="1448" spans="4:4" x14ac:dyDescent="0.2">
      <c r="D1448" s="179"/>
    </row>
    <row r="1449" spans="4:4" x14ac:dyDescent="0.2">
      <c r="D1449" s="179"/>
    </row>
    <row r="1450" spans="4:4" x14ac:dyDescent="0.2">
      <c r="D1450" s="179"/>
    </row>
    <row r="1451" spans="4:4" x14ac:dyDescent="0.2">
      <c r="D1451" s="179"/>
    </row>
    <row r="1452" spans="4:4" x14ac:dyDescent="0.2">
      <c r="D1452" s="179"/>
    </row>
    <row r="1453" spans="4:4" x14ac:dyDescent="0.2">
      <c r="D1453" s="179"/>
    </row>
    <row r="1454" spans="4:4" x14ac:dyDescent="0.2">
      <c r="D1454" s="179"/>
    </row>
    <row r="1455" spans="4:4" x14ac:dyDescent="0.2">
      <c r="D1455" s="179"/>
    </row>
    <row r="1456" spans="4:4" x14ac:dyDescent="0.2">
      <c r="D1456" s="179"/>
    </row>
    <row r="1457" spans="4:4" x14ac:dyDescent="0.2">
      <c r="D1457" s="179"/>
    </row>
    <row r="1458" spans="4:4" x14ac:dyDescent="0.2">
      <c r="D1458" s="179"/>
    </row>
    <row r="1459" spans="4:4" x14ac:dyDescent="0.2">
      <c r="D1459" s="179"/>
    </row>
    <row r="1460" spans="4:4" x14ac:dyDescent="0.2">
      <c r="D1460" s="179"/>
    </row>
    <row r="1461" spans="4:4" x14ac:dyDescent="0.2">
      <c r="D1461" s="179"/>
    </row>
    <row r="1462" spans="4:4" x14ac:dyDescent="0.2">
      <c r="D1462" s="179"/>
    </row>
    <row r="1463" spans="4:4" x14ac:dyDescent="0.2">
      <c r="D1463" s="179"/>
    </row>
    <row r="1464" spans="4:4" x14ac:dyDescent="0.2">
      <c r="D1464" s="179"/>
    </row>
    <row r="1465" spans="4:4" x14ac:dyDescent="0.2">
      <c r="D1465" s="179"/>
    </row>
    <row r="1466" spans="4:4" x14ac:dyDescent="0.2">
      <c r="D1466" s="179"/>
    </row>
    <row r="1467" spans="4:4" x14ac:dyDescent="0.2">
      <c r="D1467" s="179"/>
    </row>
    <row r="1468" spans="4:4" x14ac:dyDescent="0.2">
      <c r="D1468" s="179"/>
    </row>
    <row r="1469" spans="4:4" x14ac:dyDescent="0.2">
      <c r="D1469" s="179"/>
    </row>
    <row r="1470" spans="4:4" x14ac:dyDescent="0.2">
      <c r="D1470" s="179"/>
    </row>
    <row r="1471" spans="4:4" x14ac:dyDescent="0.2">
      <c r="D1471" s="179"/>
    </row>
    <row r="1472" spans="4:4" x14ac:dyDescent="0.2">
      <c r="D1472" s="179"/>
    </row>
    <row r="1473" spans="4:4" x14ac:dyDescent="0.2">
      <c r="D1473" s="179"/>
    </row>
    <row r="1474" spans="4:4" x14ac:dyDescent="0.2">
      <c r="D1474" s="179"/>
    </row>
    <row r="1475" spans="4:4" x14ac:dyDescent="0.2">
      <c r="D1475" s="179"/>
    </row>
    <row r="1476" spans="4:4" x14ac:dyDescent="0.2">
      <c r="D1476" s="179"/>
    </row>
    <row r="1477" spans="4:4" x14ac:dyDescent="0.2">
      <c r="D1477" s="179"/>
    </row>
    <row r="1478" spans="4:4" x14ac:dyDescent="0.2">
      <c r="D1478" s="179"/>
    </row>
    <row r="1479" spans="4:4" x14ac:dyDescent="0.2">
      <c r="D1479" s="179"/>
    </row>
    <row r="1480" spans="4:4" x14ac:dyDescent="0.2">
      <c r="D1480" s="179"/>
    </row>
    <row r="1481" spans="4:4" x14ac:dyDescent="0.2">
      <c r="D1481" s="179"/>
    </row>
    <row r="1482" spans="4:4" x14ac:dyDescent="0.2">
      <c r="D1482" s="179"/>
    </row>
    <row r="1483" spans="4:4" x14ac:dyDescent="0.2">
      <c r="D1483" s="179"/>
    </row>
    <row r="1484" spans="4:4" x14ac:dyDescent="0.2">
      <c r="D1484" s="179"/>
    </row>
    <row r="1485" spans="4:4" x14ac:dyDescent="0.2">
      <c r="D1485" s="179"/>
    </row>
    <row r="1486" spans="4:4" x14ac:dyDescent="0.2">
      <c r="D1486" s="179"/>
    </row>
    <row r="1487" spans="4:4" x14ac:dyDescent="0.2">
      <c r="D1487" s="179"/>
    </row>
    <row r="1488" spans="4:4" x14ac:dyDescent="0.2">
      <c r="D1488" s="179"/>
    </row>
    <row r="1489" spans="4:4" x14ac:dyDescent="0.2">
      <c r="D1489" s="179"/>
    </row>
    <row r="1490" spans="4:4" x14ac:dyDescent="0.2">
      <c r="D1490" s="179"/>
    </row>
    <row r="1491" spans="4:4" x14ac:dyDescent="0.2">
      <c r="D1491" s="179"/>
    </row>
    <row r="1492" spans="4:4" x14ac:dyDescent="0.2">
      <c r="D1492" s="179"/>
    </row>
    <row r="1493" spans="4:4" x14ac:dyDescent="0.2">
      <c r="D1493" s="179"/>
    </row>
    <row r="1494" spans="4:4" x14ac:dyDescent="0.2">
      <c r="D1494" s="179"/>
    </row>
    <row r="1495" spans="4:4" x14ac:dyDescent="0.2">
      <c r="D1495" s="179"/>
    </row>
    <row r="1496" spans="4:4" x14ac:dyDescent="0.2">
      <c r="D1496" s="179"/>
    </row>
    <row r="1497" spans="4:4" x14ac:dyDescent="0.2">
      <c r="D1497" s="179"/>
    </row>
    <row r="1498" spans="4:4" x14ac:dyDescent="0.2">
      <c r="D1498" s="179"/>
    </row>
    <row r="1499" spans="4:4" x14ac:dyDescent="0.2">
      <c r="D1499" s="179"/>
    </row>
    <row r="1500" spans="4:4" x14ac:dyDescent="0.2">
      <c r="D1500" s="179"/>
    </row>
    <row r="1501" spans="4:4" x14ac:dyDescent="0.2">
      <c r="D1501" s="179"/>
    </row>
    <row r="1502" spans="4:4" x14ac:dyDescent="0.2">
      <c r="D1502" s="179"/>
    </row>
    <row r="1503" spans="4:4" x14ac:dyDescent="0.2">
      <c r="D1503" s="179"/>
    </row>
    <row r="1504" spans="4:4" x14ac:dyDescent="0.2">
      <c r="D1504" s="179"/>
    </row>
    <row r="1505" spans="4:4" x14ac:dyDescent="0.2">
      <c r="D1505" s="179"/>
    </row>
    <row r="1506" spans="4:4" x14ac:dyDescent="0.2">
      <c r="D1506" s="179"/>
    </row>
    <row r="1507" spans="4:4" x14ac:dyDescent="0.2">
      <c r="D1507" s="179"/>
    </row>
    <row r="1508" spans="4:4" x14ac:dyDescent="0.2">
      <c r="D1508" s="179"/>
    </row>
    <row r="1509" spans="4:4" x14ac:dyDescent="0.2">
      <c r="D1509" s="179"/>
    </row>
    <row r="1510" spans="4:4" x14ac:dyDescent="0.2">
      <c r="D1510" s="179"/>
    </row>
    <row r="1511" spans="4:4" x14ac:dyDescent="0.2">
      <c r="D1511" s="179"/>
    </row>
    <row r="1512" spans="4:4" x14ac:dyDescent="0.2">
      <c r="D1512" s="179"/>
    </row>
    <row r="1513" spans="4:4" x14ac:dyDescent="0.2">
      <c r="D1513" s="179"/>
    </row>
    <row r="1514" spans="4:4" x14ac:dyDescent="0.2">
      <c r="D1514" s="179"/>
    </row>
    <row r="1515" spans="4:4" x14ac:dyDescent="0.2">
      <c r="D1515" s="179"/>
    </row>
    <row r="1516" spans="4:4" x14ac:dyDescent="0.2">
      <c r="D1516" s="179"/>
    </row>
    <row r="1517" spans="4:4" x14ac:dyDescent="0.2">
      <c r="D1517" s="179"/>
    </row>
    <row r="1518" spans="4:4" x14ac:dyDescent="0.2">
      <c r="D1518" s="179"/>
    </row>
    <row r="1519" spans="4:4" x14ac:dyDescent="0.2">
      <c r="D1519" s="179"/>
    </row>
    <row r="1520" spans="4:4" x14ac:dyDescent="0.2">
      <c r="D1520" s="179"/>
    </row>
    <row r="1521" spans="4:4" x14ac:dyDescent="0.2">
      <c r="D1521" s="179"/>
    </row>
    <row r="1522" spans="4:4" x14ac:dyDescent="0.2">
      <c r="D1522" s="179"/>
    </row>
    <row r="1523" spans="4:4" x14ac:dyDescent="0.2">
      <c r="D1523" s="179"/>
    </row>
    <row r="1524" spans="4:4" x14ac:dyDescent="0.2">
      <c r="D1524" s="179"/>
    </row>
    <row r="1525" spans="4:4" x14ac:dyDescent="0.2">
      <c r="D1525" s="179"/>
    </row>
    <row r="1526" spans="4:4" x14ac:dyDescent="0.2">
      <c r="D1526" s="179"/>
    </row>
    <row r="1527" spans="4:4" x14ac:dyDescent="0.2">
      <c r="D1527" s="179"/>
    </row>
    <row r="1528" spans="4:4" x14ac:dyDescent="0.2">
      <c r="D1528" s="179"/>
    </row>
    <row r="1529" spans="4:4" x14ac:dyDescent="0.2">
      <c r="D1529" s="179"/>
    </row>
    <row r="1530" spans="4:4" x14ac:dyDescent="0.2">
      <c r="D1530" s="179"/>
    </row>
    <row r="1531" spans="4:4" x14ac:dyDescent="0.2">
      <c r="D1531" s="179"/>
    </row>
    <row r="1532" spans="4:4" x14ac:dyDescent="0.2">
      <c r="D1532" s="179"/>
    </row>
    <row r="1533" spans="4:4" x14ac:dyDescent="0.2">
      <c r="D1533" s="179"/>
    </row>
    <row r="1534" spans="4:4" x14ac:dyDescent="0.2">
      <c r="D1534" s="179"/>
    </row>
    <row r="1535" spans="4:4" x14ac:dyDescent="0.2">
      <c r="D1535" s="179"/>
    </row>
    <row r="1536" spans="4:4" x14ac:dyDescent="0.2">
      <c r="D1536" s="179"/>
    </row>
    <row r="1537" spans="4:4" x14ac:dyDescent="0.2">
      <c r="D1537" s="179"/>
    </row>
    <row r="1538" spans="4:4" x14ac:dyDescent="0.2">
      <c r="D1538" s="179"/>
    </row>
    <row r="1539" spans="4:4" x14ac:dyDescent="0.2">
      <c r="D1539" s="179"/>
    </row>
    <row r="1540" spans="4:4" x14ac:dyDescent="0.2">
      <c r="D1540" s="179"/>
    </row>
    <row r="1541" spans="4:4" x14ac:dyDescent="0.2">
      <c r="D1541" s="179"/>
    </row>
    <row r="1542" spans="4:4" x14ac:dyDescent="0.2">
      <c r="D1542" s="179"/>
    </row>
    <row r="1543" spans="4:4" x14ac:dyDescent="0.2">
      <c r="D1543" s="179"/>
    </row>
    <row r="1544" spans="4:4" x14ac:dyDescent="0.2">
      <c r="D1544" s="179"/>
    </row>
    <row r="1545" spans="4:4" x14ac:dyDescent="0.2">
      <c r="D1545" s="179"/>
    </row>
    <row r="1546" spans="4:4" x14ac:dyDescent="0.2">
      <c r="D1546" s="179"/>
    </row>
    <row r="1547" spans="4:4" x14ac:dyDescent="0.2">
      <c r="D1547" s="179"/>
    </row>
    <row r="1548" spans="4:4" x14ac:dyDescent="0.2">
      <c r="D1548" s="179"/>
    </row>
    <row r="1549" spans="4:4" x14ac:dyDescent="0.2">
      <c r="D1549" s="179"/>
    </row>
    <row r="1550" spans="4:4" x14ac:dyDescent="0.2">
      <c r="D1550" s="179"/>
    </row>
    <row r="1551" spans="4:4" x14ac:dyDescent="0.2">
      <c r="D1551" s="179"/>
    </row>
    <row r="1552" spans="4:4" x14ac:dyDescent="0.2">
      <c r="D1552" s="179"/>
    </row>
    <row r="1553" spans="4:4" x14ac:dyDescent="0.2">
      <c r="D1553" s="179"/>
    </row>
    <row r="1554" spans="4:4" x14ac:dyDescent="0.2">
      <c r="D1554" s="179"/>
    </row>
    <row r="1555" spans="4:4" x14ac:dyDescent="0.2">
      <c r="D1555" s="179"/>
    </row>
    <row r="1556" spans="4:4" x14ac:dyDescent="0.2">
      <c r="D1556" s="179"/>
    </row>
    <row r="1557" spans="4:4" x14ac:dyDescent="0.2">
      <c r="D1557" s="179"/>
    </row>
    <row r="1558" spans="4:4" x14ac:dyDescent="0.2">
      <c r="D1558" s="179"/>
    </row>
    <row r="1559" spans="4:4" x14ac:dyDescent="0.2">
      <c r="D1559" s="179"/>
    </row>
    <row r="1560" spans="4:4" x14ac:dyDescent="0.2">
      <c r="D1560" s="179"/>
    </row>
    <row r="1561" spans="4:4" x14ac:dyDescent="0.2">
      <c r="D1561" s="179"/>
    </row>
    <row r="1562" spans="4:4" x14ac:dyDescent="0.2">
      <c r="D1562" s="179"/>
    </row>
    <row r="1563" spans="4:4" x14ac:dyDescent="0.2">
      <c r="D1563" s="179"/>
    </row>
    <row r="1564" spans="4:4" x14ac:dyDescent="0.2">
      <c r="D1564" s="179"/>
    </row>
    <row r="1565" spans="4:4" x14ac:dyDescent="0.2">
      <c r="D1565" s="179"/>
    </row>
    <row r="1566" spans="4:4" x14ac:dyDescent="0.2">
      <c r="D1566" s="179"/>
    </row>
    <row r="1567" spans="4:4" x14ac:dyDescent="0.2">
      <c r="D1567" s="179"/>
    </row>
    <row r="1568" spans="4:4" x14ac:dyDescent="0.2">
      <c r="D1568" s="179"/>
    </row>
    <row r="1569" spans="4:4" x14ac:dyDescent="0.2">
      <c r="D1569" s="179"/>
    </row>
    <row r="1570" spans="4:4" x14ac:dyDescent="0.2">
      <c r="D1570" s="179"/>
    </row>
    <row r="1571" spans="4:4" x14ac:dyDescent="0.2">
      <c r="D1571" s="179"/>
    </row>
    <row r="1572" spans="4:4" x14ac:dyDescent="0.2">
      <c r="D1572" s="179"/>
    </row>
    <row r="1573" spans="4:4" x14ac:dyDescent="0.2">
      <c r="D1573" s="179"/>
    </row>
    <row r="1574" spans="4:4" x14ac:dyDescent="0.2">
      <c r="D1574" s="179"/>
    </row>
    <row r="1575" spans="4:4" x14ac:dyDescent="0.2">
      <c r="D1575" s="179"/>
    </row>
    <row r="1576" spans="4:4" x14ac:dyDescent="0.2">
      <c r="D1576" s="179"/>
    </row>
    <row r="1577" spans="4:4" x14ac:dyDescent="0.2">
      <c r="D1577" s="179"/>
    </row>
    <row r="1578" spans="4:4" x14ac:dyDescent="0.2">
      <c r="D1578" s="179"/>
    </row>
    <row r="1579" spans="4:4" x14ac:dyDescent="0.2">
      <c r="D1579" s="179"/>
    </row>
    <row r="1580" spans="4:4" x14ac:dyDescent="0.2">
      <c r="D1580" s="179"/>
    </row>
    <row r="1581" spans="4:4" x14ac:dyDescent="0.2">
      <c r="D1581" s="179"/>
    </row>
    <row r="1582" spans="4:4" x14ac:dyDescent="0.2">
      <c r="D1582" s="179"/>
    </row>
    <row r="1583" spans="4:4" x14ac:dyDescent="0.2">
      <c r="D1583" s="179"/>
    </row>
    <row r="1584" spans="4:4" x14ac:dyDescent="0.2">
      <c r="D1584" s="179"/>
    </row>
    <row r="1585" spans="4:4" x14ac:dyDescent="0.2">
      <c r="D1585" s="179"/>
    </row>
    <row r="1586" spans="4:4" x14ac:dyDescent="0.2">
      <c r="D1586" s="179"/>
    </row>
    <row r="1587" spans="4:4" x14ac:dyDescent="0.2">
      <c r="D1587" s="179"/>
    </row>
    <row r="1588" spans="4:4" x14ac:dyDescent="0.2">
      <c r="D1588" s="179"/>
    </row>
    <row r="1589" spans="4:4" x14ac:dyDescent="0.2">
      <c r="D1589" s="179"/>
    </row>
    <row r="1590" spans="4:4" x14ac:dyDescent="0.2">
      <c r="D1590" s="179"/>
    </row>
    <row r="1591" spans="4:4" x14ac:dyDescent="0.2">
      <c r="D1591" s="179"/>
    </row>
    <row r="1592" spans="4:4" x14ac:dyDescent="0.2">
      <c r="D1592" s="179"/>
    </row>
    <row r="1593" spans="4:4" x14ac:dyDescent="0.2">
      <c r="D1593" s="179"/>
    </row>
    <row r="1594" spans="4:4" x14ac:dyDescent="0.2">
      <c r="D1594" s="179"/>
    </row>
    <row r="1595" spans="4:4" x14ac:dyDescent="0.2">
      <c r="D1595" s="179"/>
    </row>
    <row r="1596" spans="4:4" x14ac:dyDescent="0.2">
      <c r="D1596" s="179"/>
    </row>
    <row r="1597" spans="4:4" x14ac:dyDescent="0.2">
      <c r="D1597" s="179"/>
    </row>
    <row r="1598" spans="4:4" x14ac:dyDescent="0.2">
      <c r="D1598" s="179"/>
    </row>
    <row r="1599" spans="4:4" x14ac:dyDescent="0.2">
      <c r="D1599" s="179"/>
    </row>
    <row r="1600" spans="4:4" x14ac:dyDescent="0.2">
      <c r="D1600" s="179"/>
    </row>
    <row r="1601" spans="4:4" x14ac:dyDescent="0.2">
      <c r="D1601" s="179"/>
    </row>
    <row r="1602" spans="4:4" x14ac:dyDescent="0.2">
      <c r="D1602" s="179"/>
    </row>
    <row r="1603" spans="4:4" x14ac:dyDescent="0.2">
      <c r="D1603" s="179"/>
    </row>
    <row r="1604" spans="4:4" x14ac:dyDescent="0.2">
      <c r="D1604" s="179"/>
    </row>
    <row r="1605" spans="4:4" x14ac:dyDescent="0.2">
      <c r="D1605" s="179"/>
    </row>
    <row r="1606" spans="4:4" x14ac:dyDescent="0.2">
      <c r="D1606" s="179"/>
    </row>
    <row r="1607" spans="4:4" x14ac:dyDescent="0.2">
      <c r="D1607" s="179"/>
    </row>
    <row r="1608" spans="4:4" x14ac:dyDescent="0.2">
      <c r="D1608" s="179"/>
    </row>
    <row r="1609" spans="4:4" x14ac:dyDescent="0.2">
      <c r="D1609" s="179"/>
    </row>
    <row r="1610" spans="4:4" x14ac:dyDescent="0.2">
      <c r="D1610" s="179"/>
    </row>
    <row r="1611" spans="4:4" x14ac:dyDescent="0.2">
      <c r="D1611" s="179"/>
    </row>
    <row r="1612" spans="4:4" x14ac:dyDescent="0.2">
      <c r="D1612" s="179"/>
    </row>
    <row r="1613" spans="4:4" x14ac:dyDescent="0.2">
      <c r="D1613" s="179"/>
    </row>
    <row r="1614" spans="4:4" x14ac:dyDescent="0.2">
      <c r="D1614" s="179"/>
    </row>
    <row r="1615" spans="4:4" x14ac:dyDescent="0.2">
      <c r="D1615" s="179"/>
    </row>
    <row r="1616" spans="4:4" x14ac:dyDescent="0.2">
      <c r="D1616" s="179"/>
    </row>
    <row r="1617" spans="4:4" x14ac:dyDescent="0.2">
      <c r="D1617" s="179"/>
    </row>
    <row r="1618" spans="4:4" x14ac:dyDescent="0.2">
      <c r="D1618" s="179"/>
    </row>
    <row r="1619" spans="4:4" x14ac:dyDescent="0.2">
      <c r="D1619" s="179"/>
    </row>
    <row r="1620" spans="4:4" x14ac:dyDescent="0.2">
      <c r="D1620" s="179"/>
    </row>
    <row r="1621" spans="4:4" x14ac:dyDescent="0.2">
      <c r="D1621" s="179"/>
    </row>
    <row r="1622" spans="4:4" x14ac:dyDescent="0.2">
      <c r="D1622" s="179"/>
    </row>
    <row r="1623" spans="4:4" x14ac:dyDescent="0.2">
      <c r="D1623" s="179"/>
    </row>
    <row r="1624" spans="4:4" x14ac:dyDescent="0.2">
      <c r="D1624" s="179"/>
    </row>
    <row r="1625" spans="4:4" x14ac:dyDescent="0.2">
      <c r="D1625" s="179"/>
    </row>
    <row r="1626" spans="4:4" x14ac:dyDescent="0.2">
      <c r="D1626" s="179"/>
    </row>
    <row r="1627" spans="4:4" x14ac:dyDescent="0.2">
      <c r="D1627" s="179"/>
    </row>
    <row r="1628" spans="4:4" x14ac:dyDescent="0.2">
      <c r="D1628" s="179"/>
    </row>
    <row r="1629" spans="4:4" x14ac:dyDescent="0.2">
      <c r="D1629" s="179"/>
    </row>
    <row r="1630" spans="4:4" x14ac:dyDescent="0.2">
      <c r="D1630" s="179"/>
    </row>
    <row r="1631" spans="4:4" x14ac:dyDescent="0.2">
      <c r="D1631" s="179"/>
    </row>
    <row r="1632" spans="4:4" x14ac:dyDescent="0.2">
      <c r="D1632" s="179"/>
    </row>
    <row r="1633" spans="4:4" x14ac:dyDescent="0.2">
      <c r="D1633" s="179"/>
    </row>
    <row r="1634" spans="4:4" x14ac:dyDescent="0.2">
      <c r="D1634" s="179"/>
    </row>
    <row r="1635" spans="4:4" x14ac:dyDescent="0.2">
      <c r="D1635" s="179"/>
    </row>
    <row r="1636" spans="4:4" x14ac:dyDescent="0.2">
      <c r="D1636" s="179"/>
    </row>
    <row r="1637" spans="4:4" x14ac:dyDescent="0.2">
      <c r="D1637" s="179"/>
    </row>
    <row r="1638" spans="4:4" x14ac:dyDescent="0.2">
      <c r="D1638" s="179"/>
    </row>
    <row r="1639" spans="4:4" x14ac:dyDescent="0.2">
      <c r="D1639" s="179"/>
    </row>
    <row r="1640" spans="4:4" x14ac:dyDescent="0.2">
      <c r="D1640" s="179"/>
    </row>
    <row r="1641" spans="4:4" x14ac:dyDescent="0.2">
      <c r="D1641" s="179"/>
    </row>
    <row r="1642" spans="4:4" x14ac:dyDescent="0.2">
      <c r="D1642" s="179"/>
    </row>
    <row r="1643" spans="4:4" x14ac:dyDescent="0.2">
      <c r="D1643" s="179"/>
    </row>
    <row r="1644" spans="4:4" x14ac:dyDescent="0.2">
      <c r="D1644" s="179"/>
    </row>
    <row r="1645" spans="4:4" x14ac:dyDescent="0.2">
      <c r="D1645" s="179"/>
    </row>
    <row r="1646" spans="4:4" x14ac:dyDescent="0.2">
      <c r="D1646" s="179"/>
    </row>
    <row r="1647" spans="4:4" x14ac:dyDescent="0.2">
      <c r="D1647" s="179"/>
    </row>
    <row r="1648" spans="4:4" x14ac:dyDescent="0.2">
      <c r="D1648" s="179"/>
    </row>
    <row r="1649" spans="4:4" x14ac:dyDescent="0.2">
      <c r="D1649" s="179"/>
    </row>
    <row r="1650" spans="4:4" x14ac:dyDescent="0.2">
      <c r="D1650" s="179"/>
    </row>
    <row r="1651" spans="4:4" x14ac:dyDescent="0.2">
      <c r="D1651" s="179"/>
    </row>
    <row r="1652" spans="4:4" x14ac:dyDescent="0.2">
      <c r="D1652" s="179"/>
    </row>
    <row r="1653" spans="4:4" x14ac:dyDescent="0.2">
      <c r="D1653" s="179"/>
    </row>
    <row r="1654" spans="4:4" x14ac:dyDescent="0.2">
      <c r="D1654" s="179"/>
    </row>
    <row r="1655" spans="4:4" x14ac:dyDescent="0.2">
      <c r="D1655" s="179"/>
    </row>
    <row r="1656" spans="4:4" x14ac:dyDescent="0.2">
      <c r="D1656" s="179"/>
    </row>
    <row r="1657" spans="4:4" x14ac:dyDescent="0.2">
      <c r="D1657" s="179"/>
    </row>
    <row r="1658" spans="4:4" x14ac:dyDescent="0.2">
      <c r="D1658" s="179"/>
    </row>
    <row r="1659" spans="4:4" x14ac:dyDescent="0.2">
      <c r="D1659" s="179"/>
    </row>
    <row r="1660" spans="4:4" x14ac:dyDescent="0.2">
      <c r="D1660" s="179"/>
    </row>
    <row r="1661" spans="4:4" x14ac:dyDescent="0.2">
      <c r="D1661" s="179"/>
    </row>
    <row r="1662" spans="4:4" x14ac:dyDescent="0.2">
      <c r="D1662" s="179"/>
    </row>
    <row r="1663" spans="4:4" x14ac:dyDescent="0.2">
      <c r="D1663" s="179"/>
    </row>
    <row r="1664" spans="4:4" x14ac:dyDescent="0.2">
      <c r="D1664" s="179"/>
    </row>
    <row r="1665" spans="4:4" x14ac:dyDescent="0.2">
      <c r="D1665" s="179"/>
    </row>
    <row r="1666" spans="4:4" x14ac:dyDescent="0.2">
      <c r="D1666" s="179"/>
    </row>
    <row r="1667" spans="4:4" x14ac:dyDescent="0.2">
      <c r="D1667" s="179"/>
    </row>
    <row r="1668" spans="4:4" x14ac:dyDescent="0.2">
      <c r="D1668" s="179"/>
    </row>
    <row r="1669" spans="4:4" x14ac:dyDescent="0.2">
      <c r="D1669" s="179"/>
    </row>
    <row r="1670" spans="4:4" x14ac:dyDescent="0.2">
      <c r="D1670" s="179"/>
    </row>
    <row r="1671" spans="4:4" x14ac:dyDescent="0.2">
      <c r="D1671" s="179"/>
    </row>
    <row r="1672" spans="4:4" x14ac:dyDescent="0.2">
      <c r="D1672" s="179"/>
    </row>
    <row r="1673" spans="4:4" x14ac:dyDescent="0.2">
      <c r="D1673" s="179"/>
    </row>
    <row r="1674" spans="4:4" x14ac:dyDescent="0.2">
      <c r="D1674" s="179"/>
    </row>
    <row r="1675" spans="4:4" x14ac:dyDescent="0.2">
      <c r="D1675" s="179"/>
    </row>
    <row r="1676" spans="4:4" x14ac:dyDescent="0.2">
      <c r="D1676" s="179"/>
    </row>
    <row r="1677" spans="4:4" x14ac:dyDescent="0.2">
      <c r="D1677" s="179"/>
    </row>
    <row r="1678" spans="4:4" x14ac:dyDescent="0.2">
      <c r="D1678" s="179"/>
    </row>
    <row r="1679" spans="4:4" x14ac:dyDescent="0.2">
      <c r="D1679" s="179"/>
    </row>
    <row r="1680" spans="4:4" x14ac:dyDescent="0.2">
      <c r="D1680" s="179"/>
    </row>
    <row r="1681" spans="4:4" x14ac:dyDescent="0.2">
      <c r="D1681" s="179"/>
    </row>
    <row r="1682" spans="4:4" x14ac:dyDescent="0.2">
      <c r="D1682" s="179"/>
    </row>
    <row r="1683" spans="4:4" x14ac:dyDescent="0.2">
      <c r="D1683" s="179"/>
    </row>
    <row r="1684" spans="4:4" x14ac:dyDescent="0.2">
      <c r="D1684" s="179"/>
    </row>
    <row r="1685" spans="4:4" x14ac:dyDescent="0.2">
      <c r="D1685" s="179"/>
    </row>
    <row r="1686" spans="4:4" x14ac:dyDescent="0.2">
      <c r="D1686" s="179"/>
    </row>
    <row r="1687" spans="4:4" x14ac:dyDescent="0.2">
      <c r="D1687" s="179"/>
    </row>
    <row r="1688" spans="4:4" x14ac:dyDescent="0.2">
      <c r="D1688" s="179"/>
    </row>
    <row r="1689" spans="4:4" x14ac:dyDescent="0.2">
      <c r="D1689" s="179"/>
    </row>
    <row r="1690" spans="4:4" x14ac:dyDescent="0.2">
      <c r="D1690" s="179"/>
    </row>
    <row r="1691" spans="4:4" x14ac:dyDescent="0.2">
      <c r="D1691" s="179"/>
    </row>
    <row r="1692" spans="4:4" x14ac:dyDescent="0.2">
      <c r="D1692" s="179"/>
    </row>
    <row r="1693" spans="4:4" x14ac:dyDescent="0.2">
      <c r="D1693" s="179"/>
    </row>
    <row r="1694" spans="4:4" x14ac:dyDescent="0.2">
      <c r="D1694" s="179"/>
    </row>
    <row r="1695" spans="4:4" x14ac:dyDescent="0.2">
      <c r="D1695" s="179"/>
    </row>
    <row r="1696" spans="4:4" x14ac:dyDescent="0.2">
      <c r="D1696" s="179"/>
    </row>
    <row r="1697" spans="4:4" x14ac:dyDescent="0.2">
      <c r="D1697" s="179"/>
    </row>
    <row r="1698" spans="4:4" x14ac:dyDescent="0.2">
      <c r="D1698" s="179"/>
    </row>
    <row r="1699" spans="4:4" x14ac:dyDescent="0.2">
      <c r="D1699" s="179"/>
    </row>
    <row r="1700" spans="4:4" x14ac:dyDescent="0.2">
      <c r="D1700" s="179"/>
    </row>
    <row r="1701" spans="4:4" x14ac:dyDescent="0.2">
      <c r="D1701" s="179"/>
    </row>
    <row r="1702" spans="4:4" x14ac:dyDescent="0.2">
      <c r="D1702" s="179"/>
    </row>
    <row r="1703" spans="4:4" x14ac:dyDescent="0.2">
      <c r="D1703" s="179"/>
    </row>
    <row r="1704" spans="4:4" x14ac:dyDescent="0.2">
      <c r="D1704" s="179"/>
    </row>
    <row r="1705" spans="4:4" x14ac:dyDescent="0.2">
      <c r="D1705" s="179"/>
    </row>
    <row r="1706" spans="4:4" x14ac:dyDescent="0.2">
      <c r="D1706" s="179"/>
    </row>
    <row r="1707" spans="4:4" x14ac:dyDescent="0.2">
      <c r="D1707" s="179"/>
    </row>
    <row r="1708" spans="4:4" x14ac:dyDescent="0.2">
      <c r="D1708" s="179"/>
    </row>
    <row r="1709" spans="4:4" x14ac:dyDescent="0.2">
      <c r="D1709" s="179"/>
    </row>
    <row r="1710" spans="4:4" x14ac:dyDescent="0.2">
      <c r="D1710" s="179"/>
    </row>
    <row r="1711" spans="4:4" x14ac:dyDescent="0.2">
      <c r="D1711" s="179"/>
    </row>
    <row r="1712" spans="4:4" x14ac:dyDescent="0.2">
      <c r="D1712" s="179"/>
    </row>
    <row r="1713" spans="4:4" x14ac:dyDescent="0.2">
      <c r="D1713" s="179"/>
    </row>
    <row r="1714" spans="4:4" x14ac:dyDescent="0.2">
      <c r="D1714" s="179"/>
    </row>
    <row r="1715" spans="4:4" x14ac:dyDescent="0.2">
      <c r="D1715" s="179"/>
    </row>
    <row r="1716" spans="4:4" x14ac:dyDescent="0.2">
      <c r="D1716" s="179"/>
    </row>
    <row r="1717" spans="4:4" x14ac:dyDescent="0.2">
      <c r="D1717" s="179"/>
    </row>
    <row r="1718" spans="4:4" x14ac:dyDescent="0.2">
      <c r="D1718" s="179"/>
    </row>
    <row r="1719" spans="4:4" x14ac:dyDescent="0.2">
      <c r="D1719" s="179"/>
    </row>
    <row r="1720" spans="4:4" x14ac:dyDescent="0.2">
      <c r="D1720" s="179"/>
    </row>
    <row r="1721" spans="4:4" x14ac:dyDescent="0.2">
      <c r="D1721" s="179"/>
    </row>
    <row r="1722" spans="4:4" x14ac:dyDescent="0.2">
      <c r="D1722" s="179"/>
    </row>
    <row r="1723" spans="4:4" x14ac:dyDescent="0.2">
      <c r="D1723" s="179"/>
    </row>
    <row r="1724" spans="4:4" x14ac:dyDescent="0.2">
      <c r="D1724" s="179"/>
    </row>
    <row r="1725" spans="4:4" x14ac:dyDescent="0.2">
      <c r="D1725" s="179"/>
    </row>
    <row r="1726" spans="4:4" x14ac:dyDescent="0.2">
      <c r="D1726" s="179"/>
    </row>
    <row r="1727" spans="4:4" x14ac:dyDescent="0.2">
      <c r="D1727" s="179"/>
    </row>
    <row r="1728" spans="4:4" x14ac:dyDescent="0.2">
      <c r="D1728" s="179"/>
    </row>
    <row r="1729" spans="4:4" x14ac:dyDescent="0.2">
      <c r="D1729" s="179"/>
    </row>
    <row r="1730" spans="4:4" x14ac:dyDescent="0.2">
      <c r="D1730" s="179"/>
    </row>
    <row r="1731" spans="4:4" x14ac:dyDescent="0.2">
      <c r="D1731" s="179"/>
    </row>
    <row r="1732" spans="4:4" x14ac:dyDescent="0.2">
      <c r="D1732" s="179"/>
    </row>
    <row r="1733" spans="4:4" x14ac:dyDescent="0.2">
      <c r="D1733" s="179"/>
    </row>
    <row r="1734" spans="4:4" x14ac:dyDescent="0.2">
      <c r="D1734" s="179"/>
    </row>
    <row r="1735" spans="4:4" x14ac:dyDescent="0.2">
      <c r="D1735" s="179"/>
    </row>
    <row r="1736" spans="4:4" x14ac:dyDescent="0.2">
      <c r="D1736" s="179"/>
    </row>
    <row r="1737" spans="4:4" x14ac:dyDescent="0.2">
      <c r="D1737" s="179"/>
    </row>
    <row r="1738" spans="4:4" x14ac:dyDescent="0.2">
      <c r="D1738" s="179"/>
    </row>
    <row r="1739" spans="4:4" x14ac:dyDescent="0.2">
      <c r="D1739" s="179"/>
    </row>
    <row r="1740" spans="4:4" x14ac:dyDescent="0.2">
      <c r="D1740" s="179"/>
    </row>
    <row r="1741" spans="4:4" x14ac:dyDescent="0.2">
      <c r="D1741" s="179"/>
    </row>
    <row r="1742" spans="4:4" x14ac:dyDescent="0.2">
      <c r="D1742" s="179"/>
    </row>
    <row r="1743" spans="4:4" x14ac:dyDescent="0.2">
      <c r="D1743" s="179"/>
    </row>
    <row r="1744" spans="4:4" x14ac:dyDescent="0.2">
      <c r="D1744" s="179"/>
    </row>
    <row r="1745" spans="4:4" x14ac:dyDescent="0.2">
      <c r="D1745" s="179"/>
    </row>
    <row r="1746" spans="4:4" x14ac:dyDescent="0.2">
      <c r="D1746" s="179"/>
    </row>
    <row r="1747" spans="4:4" x14ac:dyDescent="0.2">
      <c r="D1747" s="179"/>
    </row>
    <row r="1748" spans="4:4" x14ac:dyDescent="0.2">
      <c r="D1748" s="179"/>
    </row>
    <row r="1749" spans="4:4" x14ac:dyDescent="0.2">
      <c r="D1749" s="179"/>
    </row>
    <row r="1750" spans="4:4" x14ac:dyDescent="0.2">
      <c r="D1750" s="179"/>
    </row>
    <row r="1751" spans="4:4" x14ac:dyDescent="0.2">
      <c r="D1751" s="179"/>
    </row>
    <row r="1752" spans="4:4" x14ac:dyDescent="0.2">
      <c r="D1752" s="179"/>
    </row>
    <row r="1753" spans="4:4" x14ac:dyDescent="0.2">
      <c r="D1753" s="179"/>
    </row>
    <row r="1754" spans="4:4" x14ac:dyDescent="0.2">
      <c r="D1754" s="179"/>
    </row>
    <row r="1755" spans="4:4" x14ac:dyDescent="0.2">
      <c r="D1755" s="179"/>
    </row>
    <row r="1756" spans="4:4" x14ac:dyDescent="0.2">
      <c r="D1756" s="179"/>
    </row>
    <row r="1757" spans="4:4" x14ac:dyDescent="0.2">
      <c r="D1757" s="179"/>
    </row>
    <row r="1758" spans="4:4" x14ac:dyDescent="0.2">
      <c r="D1758" s="179"/>
    </row>
    <row r="1759" spans="4:4" x14ac:dyDescent="0.2">
      <c r="D1759" s="179"/>
    </row>
    <row r="1760" spans="4:4" x14ac:dyDescent="0.2">
      <c r="D1760" s="179"/>
    </row>
    <row r="1761" spans="4:4" x14ac:dyDescent="0.2">
      <c r="D1761" s="179"/>
    </row>
    <row r="1762" spans="4:4" x14ac:dyDescent="0.2">
      <c r="D1762" s="179"/>
    </row>
    <row r="1763" spans="4:4" x14ac:dyDescent="0.2">
      <c r="D1763" s="179"/>
    </row>
    <row r="1764" spans="4:4" x14ac:dyDescent="0.2">
      <c r="D1764" s="179"/>
    </row>
    <row r="1765" spans="4:4" x14ac:dyDescent="0.2">
      <c r="D1765" s="179"/>
    </row>
    <row r="1766" spans="4:4" x14ac:dyDescent="0.2">
      <c r="D1766" s="179"/>
    </row>
    <row r="1767" spans="4:4" x14ac:dyDescent="0.2">
      <c r="D1767" s="179"/>
    </row>
    <row r="1768" spans="4:4" x14ac:dyDescent="0.2">
      <c r="D1768" s="179"/>
    </row>
    <row r="1769" spans="4:4" x14ac:dyDescent="0.2">
      <c r="D1769" s="179"/>
    </row>
    <row r="1770" spans="4:4" x14ac:dyDescent="0.2">
      <c r="D1770" s="179"/>
    </row>
    <row r="1771" spans="4:4" x14ac:dyDescent="0.2">
      <c r="D1771" s="179"/>
    </row>
    <row r="1772" spans="4:4" x14ac:dyDescent="0.2">
      <c r="D1772" s="179"/>
    </row>
    <row r="1773" spans="4:4" x14ac:dyDescent="0.2">
      <c r="D1773" s="179"/>
    </row>
    <row r="1774" spans="4:4" x14ac:dyDescent="0.2">
      <c r="D1774" s="179"/>
    </row>
    <row r="1775" spans="4:4" x14ac:dyDescent="0.2">
      <c r="D1775" s="179"/>
    </row>
    <row r="1776" spans="4:4" x14ac:dyDescent="0.2">
      <c r="D1776" s="179"/>
    </row>
    <row r="1777" spans="4:4" x14ac:dyDescent="0.2">
      <c r="D1777" s="179"/>
    </row>
    <row r="1778" spans="4:4" x14ac:dyDescent="0.2">
      <c r="D1778" s="179"/>
    </row>
    <row r="1779" spans="4:4" x14ac:dyDescent="0.2">
      <c r="D1779" s="179"/>
    </row>
    <row r="1780" spans="4:4" x14ac:dyDescent="0.2">
      <c r="D1780" s="179"/>
    </row>
    <row r="1781" spans="4:4" x14ac:dyDescent="0.2">
      <c r="D1781" s="179"/>
    </row>
    <row r="1782" spans="4:4" x14ac:dyDescent="0.2">
      <c r="D1782" s="179"/>
    </row>
    <row r="1783" spans="4:4" x14ac:dyDescent="0.2">
      <c r="D1783" s="179"/>
    </row>
    <row r="1784" spans="4:4" x14ac:dyDescent="0.2">
      <c r="D1784" s="179"/>
    </row>
    <row r="1785" spans="4:4" x14ac:dyDescent="0.2">
      <c r="D1785" s="179"/>
    </row>
    <row r="1786" spans="4:4" x14ac:dyDescent="0.2">
      <c r="D1786" s="179"/>
    </row>
    <row r="1787" spans="4:4" x14ac:dyDescent="0.2">
      <c r="D1787" s="179"/>
    </row>
    <row r="1788" spans="4:4" x14ac:dyDescent="0.2">
      <c r="D1788" s="179"/>
    </row>
    <row r="1789" spans="4:4" x14ac:dyDescent="0.2">
      <c r="D1789" s="179"/>
    </row>
    <row r="1790" spans="4:4" x14ac:dyDescent="0.2">
      <c r="D1790" s="179"/>
    </row>
    <row r="1791" spans="4:4" x14ac:dyDescent="0.2">
      <c r="D1791" s="179"/>
    </row>
    <row r="1792" spans="4:4" x14ac:dyDescent="0.2">
      <c r="D1792" s="179"/>
    </row>
    <row r="1793" spans="4:4" x14ac:dyDescent="0.2">
      <c r="D1793" s="179"/>
    </row>
    <row r="1794" spans="4:4" x14ac:dyDescent="0.2">
      <c r="D1794" s="179"/>
    </row>
    <row r="1795" spans="4:4" x14ac:dyDescent="0.2">
      <c r="D1795" s="179"/>
    </row>
    <row r="1796" spans="4:4" x14ac:dyDescent="0.2">
      <c r="D1796" s="179"/>
    </row>
    <row r="1797" spans="4:4" x14ac:dyDescent="0.2">
      <c r="D1797" s="179"/>
    </row>
    <row r="1798" spans="4:4" x14ac:dyDescent="0.2">
      <c r="D1798" s="179"/>
    </row>
    <row r="1799" spans="4:4" x14ac:dyDescent="0.2">
      <c r="D1799" s="179"/>
    </row>
    <row r="1800" spans="4:4" x14ac:dyDescent="0.2">
      <c r="D1800" s="179"/>
    </row>
    <row r="1801" spans="4:4" x14ac:dyDescent="0.2">
      <c r="D1801" s="179"/>
    </row>
    <row r="1802" spans="4:4" x14ac:dyDescent="0.2">
      <c r="D1802" s="179"/>
    </row>
    <row r="1803" spans="4:4" x14ac:dyDescent="0.2">
      <c r="D1803" s="179"/>
    </row>
    <row r="1804" spans="4:4" x14ac:dyDescent="0.2">
      <c r="D1804" s="179"/>
    </row>
    <row r="1805" spans="4:4" x14ac:dyDescent="0.2">
      <c r="D1805" s="179"/>
    </row>
    <row r="1806" spans="4:4" x14ac:dyDescent="0.2">
      <c r="D1806" s="179"/>
    </row>
    <row r="1807" spans="4:4" x14ac:dyDescent="0.2">
      <c r="D1807" s="179"/>
    </row>
    <row r="1808" spans="4:4" x14ac:dyDescent="0.2">
      <c r="D1808" s="179"/>
    </row>
    <row r="1809" spans="4:4" x14ac:dyDescent="0.2">
      <c r="D1809" s="179"/>
    </row>
    <row r="1810" spans="4:4" x14ac:dyDescent="0.2">
      <c r="D1810" s="179"/>
    </row>
    <row r="1811" spans="4:4" x14ac:dyDescent="0.2">
      <c r="D1811" s="179"/>
    </row>
    <row r="1812" spans="4:4" x14ac:dyDescent="0.2">
      <c r="D1812" s="179"/>
    </row>
    <row r="1813" spans="4:4" x14ac:dyDescent="0.2">
      <c r="D1813" s="179"/>
    </row>
    <row r="1814" spans="4:4" x14ac:dyDescent="0.2">
      <c r="D1814" s="179"/>
    </row>
    <row r="1815" spans="4:4" x14ac:dyDescent="0.2">
      <c r="D1815" s="179"/>
    </row>
    <row r="1816" spans="4:4" x14ac:dyDescent="0.2">
      <c r="D1816" s="179"/>
    </row>
    <row r="1817" spans="4:4" x14ac:dyDescent="0.2">
      <c r="D1817" s="179"/>
    </row>
    <row r="1818" spans="4:4" x14ac:dyDescent="0.2">
      <c r="D1818" s="179"/>
    </row>
    <row r="1819" spans="4:4" x14ac:dyDescent="0.2">
      <c r="D1819" s="179"/>
    </row>
    <row r="1820" spans="4:4" x14ac:dyDescent="0.2">
      <c r="D1820" s="179"/>
    </row>
    <row r="1821" spans="4:4" x14ac:dyDescent="0.2">
      <c r="D1821" s="179"/>
    </row>
    <row r="1822" spans="4:4" x14ac:dyDescent="0.2">
      <c r="D1822" s="179"/>
    </row>
    <row r="1823" spans="4:4" x14ac:dyDescent="0.2">
      <c r="D1823" s="179"/>
    </row>
    <row r="1824" spans="4:4" x14ac:dyDescent="0.2">
      <c r="D1824" s="179"/>
    </row>
    <row r="1825" spans="4:4" x14ac:dyDescent="0.2">
      <c r="D1825" s="179"/>
    </row>
    <row r="1826" spans="4:4" x14ac:dyDescent="0.2">
      <c r="D1826" s="179"/>
    </row>
    <row r="1827" spans="4:4" x14ac:dyDescent="0.2">
      <c r="D1827" s="179"/>
    </row>
    <row r="1828" spans="4:4" x14ac:dyDescent="0.2">
      <c r="D1828" s="179"/>
    </row>
    <row r="1829" spans="4:4" x14ac:dyDescent="0.2">
      <c r="D1829" s="179"/>
    </row>
    <row r="1830" spans="4:4" x14ac:dyDescent="0.2">
      <c r="D1830" s="179"/>
    </row>
    <row r="1831" spans="4:4" x14ac:dyDescent="0.2">
      <c r="D1831" s="179"/>
    </row>
    <row r="1832" spans="4:4" x14ac:dyDescent="0.2">
      <c r="D1832" s="179"/>
    </row>
    <row r="1833" spans="4:4" x14ac:dyDescent="0.2">
      <c r="D1833" s="179"/>
    </row>
    <row r="1834" spans="4:4" x14ac:dyDescent="0.2">
      <c r="D1834" s="179"/>
    </row>
    <row r="1835" spans="4:4" x14ac:dyDescent="0.2">
      <c r="D1835" s="179"/>
    </row>
    <row r="1836" spans="4:4" x14ac:dyDescent="0.2">
      <c r="D1836" s="179"/>
    </row>
    <row r="1837" spans="4:4" x14ac:dyDescent="0.2">
      <c r="D1837" s="179"/>
    </row>
    <row r="1838" spans="4:4" x14ac:dyDescent="0.2">
      <c r="D1838" s="179"/>
    </row>
    <row r="1839" spans="4:4" x14ac:dyDescent="0.2">
      <c r="D1839" s="179"/>
    </row>
    <row r="1840" spans="4:4" x14ac:dyDescent="0.2">
      <c r="D1840" s="179"/>
    </row>
    <row r="1841" spans="4:4" x14ac:dyDescent="0.2">
      <c r="D1841" s="179"/>
    </row>
    <row r="1842" spans="4:4" x14ac:dyDescent="0.2">
      <c r="D1842" s="179"/>
    </row>
    <row r="1843" spans="4:4" x14ac:dyDescent="0.2">
      <c r="D1843" s="179"/>
    </row>
    <row r="1844" spans="4:4" x14ac:dyDescent="0.2">
      <c r="D1844" s="179"/>
    </row>
    <row r="1845" spans="4:4" x14ac:dyDescent="0.2">
      <c r="D1845" s="179"/>
    </row>
    <row r="1846" spans="4:4" x14ac:dyDescent="0.2">
      <c r="D1846" s="179"/>
    </row>
    <row r="1847" spans="4:4" x14ac:dyDescent="0.2">
      <c r="D1847" s="179"/>
    </row>
    <row r="1848" spans="4:4" x14ac:dyDescent="0.2">
      <c r="D1848" s="179"/>
    </row>
    <row r="1849" spans="4:4" x14ac:dyDescent="0.2">
      <c r="D1849" s="179"/>
    </row>
    <row r="1850" spans="4:4" x14ac:dyDescent="0.2">
      <c r="D1850" s="179"/>
    </row>
    <row r="1851" spans="4:4" x14ac:dyDescent="0.2">
      <c r="D1851" s="179"/>
    </row>
    <row r="1852" spans="4:4" x14ac:dyDescent="0.2">
      <c r="D1852" s="179"/>
    </row>
    <row r="1853" spans="4:4" x14ac:dyDescent="0.2">
      <c r="D1853" s="179"/>
    </row>
    <row r="1854" spans="4:4" x14ac:dyDescent="0.2">
      <c r="D1854" s="179"/>
    </row>
    <row r="1855" spans="4:4" x14ac:dyDescent="0.2">
      <c r="D1855" s="179"/>
    </row>
    <row r="1856" spans="4:4" x14ac:dyDescent="0.2">
      <c r="D1856" s="179"/>
    </row>
    <row r="1857" spans="4:4" x14ac:dyDescent="0.2">
      <c r="D1857" s="179"/>
    </row>
    <row r="1858" spans="4:4" x14ac:dyDescent="0.2">
      <c r="D1858" s="179"/>
    </row>
    <row r="1859" spans="4:4" x14ac:dyDescent="0.2">
      <c r="D1859" s="179"/>
    </row>
    <row r="1860" spans="4:4" x14ac:dyDescent="0.2">
      <c r="D1860" s="179"/>
    </row>
    <row r="1861" spans="4:4" x14ac:dyDescent="0.2">
      <c r="D1861" s="179"/>
    </row>
    <row r="1862" spans="4:4" x14ac:dyDescent="0.2">
      <c r="D1862" s="179"/>
    </row>
    <row r="1863" spans="4:4" x14ac:dyDescent="0.2">
      <c r="D1863" s="179"/>
    </row>
    <row r="1864" spans="4:4" x14ac:dyDescent="0.2">
      <c r="D1864" s="179"/>
    </row>
    <row r="1865" spans="4:4" x14ac:dyDescent="0.2">
      <c r="D1865" s="179"/>
    </row>
    <row r="1866" spans="4:4" x14ac:dyDescent="0.2">
      <c r="D1866" s="179"/>
    </row>
    <row r="1867" spans="4:4" x14ac:dyDescent="0.2">
      <c r="D1867" s="179"/>
    </row>
    <row r="1868" spans="4:4" x14ac:dyDescent="0.2">
      <c r="D1868" s="179"/>
    </row>
    <row r="1869" spans="4:4" x14ac:dyDescent="0.2">
      <c r="D1869" s="179"/>
    </row>
    <row r="1870" spans="4:4" x14ac:dyDescent="0.2">
      <c r="D1870" s="179"/>
    </row>
    <row r="1871" spans="4:4" x14ac:dyDescent="0.2">
      <c r="D1871" s="179"/>
    </row>
    <row r="1872" spans="4:4" x14ac:dyDescent="0.2">
      <c r="D1872" s="179"/>
    </row>
    <row r="1873" spans="4:4" x14ac:dyDescent="0.2">
      <c r="D1873" s="179"/>
    </row>
    <row r="1874" spans="4:4" x14ac:dyDescent="0.2">
      <c r="D1874" s="179"/>
    </row>
    <row r="1875" spans="4:4" x14ac:dyDescent="0.2">
      <c r="D1875" s="179"/>
    </row>
    <row r="1876" spans="4:4" x14ac:dyDescent="0.2">
      <c r="D1876" s="179"/>
    </row>
    <row r="1877" spans="4:4" x14ac:dyDescent="0.2">
      <c r="D1877" s="179"/>
    </row>
    <row r="1878" spans="4:4" x14ac:dyDescent="0.2">
      <c r="D1878" s="179"/>
    </row>
    <row r="1879" spans="4:4" x14ac:dyDescent="0.2">
      <c r="D1879" s="179"/>
    </row>
    <row r="1880" spans="4:4" x14ac:dyDescent="0.2">
      <c r="D1880" s="179"/>
    </row>
    <row r="1881" spans="4:4" x14ac:dyDescent="0.2">
      <c r="D1881" s="179"/>
    </row>
    <row r="1882" spans="4:4" x14ac:dyDescent="0.2">
      <c r="D1882" s="179"/>
    </row>
    <row r="1883" spans="4:4" x14ac:dyDescent="0.2">
      <c r="D1883" s="179"/>
    </row>
    <row r="1884" spans="4:4" x14ac:dyDescent="0.2">
      <c r="D1884" s="179"/>
    </row>
    <row r="1885" spans="4:4" x14ac:dyDescent="0.2">
      <c r="D1885" s="179"/>
    </row>
    <row r="1886" spans="4:4" x14ac:dyDescent="0.2">
      <c r="D1886" s="179"/>
    </row>
    <row r="1887" spans="4:4" x14ac:dyDescent="0.2">
      <c r="D1887" s="179"/>
    </row>
    <row r="1888" spans="4:4" x14ac:dyDescent="0.2">
      <c r="D1888" s="179"/>
    </row>
    <row r="1889" spans="4:4" x14ac:dyDescent="0.2">
      <c r="D1889" s="179"/>
    </row>
    <row r="1890" spans="4:4" x14ac:dyDescent="0.2">
      <c r="D1890" s="179"/>
    </row>
    <row r="1891" spans="4:4" x14ac:dyDescent="0.2">
      <c r="D1891" s="179"/>
    </row>
    <row r="1892" spans="4:4" x14ac:dyDescent="0.2">
      <c r="D1892" s="179"/>
    </row>
    <row r="1893" spans="4:4" x14ac:dyDescent="0.2">
      <c r="D1893" s="179"/>
    </row>
    <row r="1894" spans="4:4" x14ac:dyDescent="0.2">
      <c r="D1894" s="179"/>
    </row>
    <row r="1895" spans="4:4" x14ac:dyDescent="0.2">
      <c r="D1895" s="179"/>
    </row>
    <row r="1896" spans="4:4" x14ac:dyDescent="0.2">
      <c r="D1896" s="179"/>
    </row>
    <row r="1897" spans="4:4" x14ac:dyDescent="0.2">
      <c r="D1897" s="179"/>
    </row>
    <row r="1898" spans="4:4" x14ac:dyDescent="0.2">
      <c r="D1898" s="179"/>
    </row>
    <row r="1899" spans="4:4" x14ac:dyDescent="0.2">
      <c r="D1899" s="179"/>
    </row>
    <row r="1900" spans="4:4" x14ac:dyDescent="0.2">
      <c r="D1900" s="179"/>
    </row>
    <row r="1901" spans="4:4" x14ac:dyDescent="0.2">
      <c r="D1901" s="179"/>
    </row>
    <row r="1902" spans="4:4" x14ac:dyDescent="0.2">
      <c r="D1902" s="179"/>
    </row>
    <row r="1903" spans="4:4" x14ac:dyDescent="0.2">
      <c r="D1903" s="179"/>
    </row>
    <row r="1904" spans="4:4" x14ac:dyDescent="0.2">
      <c r="D1904" s="179"/>
    </row>
    <row r="1905" spans="4:4" x14ac:dyDescent="0.2">
      <c r="D1905" s="179"/>
    </row>
    <row r="1906" spans="4:4" x14ac:dyDescent="0.2">
      <c r="D1906" s="179"/>
    </row>
    <row r="1907" spans="4:4" x14ac:dyDescent="0.2">
      <c r="D1907" s="179"/>
    </row>
    <row r="1908" spans="4:4" x14ac:dyDescent="0.2">
      <c r="D1908" s="179"/>
    </row>
    <row r="1909" spans="4:4" x14ac:dyDescent="0.2">
      <c r="D1909" s="179"/>
    </row>
    <row r="1910" spans="4:4" x14ac:dyDescent="0.2">
      <c r="D1910" s="179"/>
    </row>
    <row r="1911" spans="4:4" x14ac:dyDescent="0.2">
      <c r="D1911" s="179"/>
    </row>
    <row r="1912" spans="4:4" x14ac:dyDescent="0.2">
      <c r="D1912" s="179"/>
    </row>
    <row r="1913" spans="4:4" x14ac:dyDescent="0.2">
      <c r="D1913" s="179"/>
    </row>
    <row r="1914" spans="4:4" x14ac:dyDescent="0.2">
      <c r="D1914" s="179"/>
    </row>
    <row r="1915" spans="4:4" x14ac:dyDescent="0.2">
      <c r="D1915" s="179"/>
    </row>
    <row r="1916" spans="4:4" x14ac:dyDescent="0.2">
      <c r="D1916" s="179"/>
    </row>
    <row r="1917" spans="4:4" x14ac:dyDescent="0.2">
      <c r="D1917" s="179"/>
    </row>
    <row r="1918" spans="4:4" x14ac:dyDescent="0.2">
      <c r="D1918" s="179"/>
    </row>
    <row r="1919" spans="4:4" x14ac:dyDescent="0.2">
      <c r="D1919" s="179"/>
    </row>
    <row r="1920" spans="4:4" x14ac:dyDescent="0.2">
      <c r="D1920" s="179"/>
    </row>
    <row r="1921" spans="4:4" x14ac:dyDescent="0.2">
      <c r="D1921" s="179"/>
    </row>
    <row r="1922" spans="4:4" x14ac:dyDescent="0.2">
      <c r="D1922" s="179"/>
    </row>
    <row r="1923" spans="4:4" x14ac:dyDescent="0.2">
      <c r="D1923" s="179"/>
    </row>
    <row r="1924" spans="4:4" x14ac:dyDescent="0.2">
      <c r="D1924" s="179"/>
    </row>
    <row r="1925" spans="4:4" x14ac:dyDescent="0.2">
      <c r="D1925" s="179"/>
    </row>
    <row r="1926" spans="4:4" x14ac:dyDescent="0.2">
      <c r="D1926" s="179"/>
    </row>
    <row r="1927" spans="4:4" x14ac:dyDescent="0.2">
      <c r="D1927" s="179"/>
    </row>
    <row r="1928" spans="4:4" x14ac:dyDescent="0.2">
      <c r="D1928" s="179"/>
    </row>
    <row r="1929" spans="4:4" x14ac:dyDescent="0.2">
      <c r="D1929" s="179"/>
    </row>
    <row r="1930" spans="4:4" x14ac:dyDescent="0.2">
      <c r="D1930" s="179"/>
    </row>
    <row r="1931" spans="4:4" x14ac:dyDescent="0.2">
      <c r="D1931" s="179"/>
    </row>
    <row r="1932" spans="4:4" x14ac:dyDescent="0.2">
      <c r="D1932" s="179"/>
    </row>
    <row r="1933" spans="4:4" x14ac:dyDescent="0.2">
      <c r="D1933" s="179"/>
    </row>
    <row r="1934" spans="4:4" x14ac:dyDescent="0.2">
      <c r="D1934" s="179"/>
    </row>
    <row r="1935" spans="4:4" x14ac:dyDescent="0.2">
      <c r="D1935" s="179"/>
    </row>
    <row r="1936" spans="4:4" x14ac:dyDescent="0.2">
      <c r="D1936" s="179"/>
    </row>
    <row r="1937" spans="4:4" x14ac:dyDescent="0.2">
      <c r="D1937" s="179"/>
    </row>
    <row r="1938" spans="4:4" x14ac:dyDescent="0.2">
      <c r="D1938" s="179"/>
    </row>
    <row r="1939" spans="4:4" x14ac:dyDescent="0.2">
      <c r="D1939" s="179"/>
    </row>
    <row r="1940" spans="4:4" x14ac:dyDescent="0.2">
      <c r="D1940" s="179"/>
    </row>
    <row r="1941" spans="4:4" x14ac:dyDescent="0.2">
      <c r="D1941" s="179"/>
    </row>
    <row r="1942" spans="4:4" x14ac:dyDescent="0.2">
      <c r="D1942" s="179"/>
    </row>
    <row r="1943" spans="4:4" x14ac:dyDescent="0.2">
      <c r="D1943" s="179"/>
    </row>
    <row r="1944" spans="4:4" x14ac:dyDescent="0.2">
      <c r="D1944" s="179"/>
    </row>
    <row r="1945" spans="4:4" x14ac:dyDescent="0.2">
      <c r="D1945" s="179"/>
    </row>
    <row r="1946" spans="4:4" x14ac:dyDescent="0.2">
      <c r="D1946" s="179"/>
    </row>
    <row r="1947" spans="4:4" x14ac:dyDescent="0.2">
      <c r="D1947" s="179"/>
    </row>
    <row r="1948" spans="4:4" x14ac:dyDescent="0.2">
      <c r="D1948" s="179"/>
    </row>
    <row r="1949" spans="4:4" x14ac:dyDescent="0.2">
      <c r="D1949" s="179"/>
    </row>
    <row r="1950" spans="4:4" x14ac:dyDescent="0.2">
      <c r="D1950" s="179"/>
    </row>
    <row r="1951" spans="4:4" x14ac:dyDescent="0.2">
      <c r="D1951" s="179"/>
    </row>
    <row r="1952" spans="4:4" x14ac:dyDescent="0.2">
      <c r="D1952" s="179"/>
    </row>
    <row r="1953" spans="4:4" x14ac:dyDescent="0.2">
      <c r="D1953" s="179"/>
    </row>
    <row r="1954" spans="4:4" x14ac:dyDescent="0.2">
      <c r="D1954" s="179"/>
    </row>
    <row r="1955" spans="4:4" x14ac:dyDescent="0.2">
      <c r="D1955" s="179"/>
    </row>
    <row r="1956" spans="4:4" x14ac:dyDescent="0.2">
      <c r="D1956" s="179"/>
    </row>
    <row r="1957" spans="4:4" x14ac:dyDescent="0.2">
      <c r="D1957" s="179"/>
    </row>
    <row r="1958" spans="4:4" x14ac:dyDescent="0.2">
      <c r="D1958" s="179"/>
    </row>
    <row r="1959" spans="4:4" x14ac:dyDescent="0.2">
      <c r="D1959" s="179"/>
    </row>
    <row r="1960" spans="4:4" x14ac:dyDescent="0.2">
      <c r="D1960" s="179"/>
    </row>
    <row r="1961" spans="4:4" x14ac:dyDescent="0.2">
      <c r="D1961" s="179"/>
    </row>
    <row r="1962" spans="4:4" x14ac:dyDescent="0.2">
      <c r="D1962" s="179"/>
    </row>
    <row r="1963" spans="4:4" x14ac:dyDescent="0.2">
      <c r="D1963" s="179"/>
    </row>
    <row r="1964" spans="4:4" x14ac:dyDescent="0.2">
      <c r="D1964" s="179"/>
    </row>
    <row r="1965" spans="4:4" x14ac:dyDescent="0.2">
      <c r="D1965" s="179"/>
    </row>
    <row r="1966" spans="4:4" x14ac:dyDescent="0.2">
      <c r="D1966" s="179"/>
    </row>
    <row r="1967" spans="4:4" x14ac:dyDescent="0.2">
      <c r="D1967" s="179"/>
    </row>
    <row r="1968" spans="4:4" x14ac:dyDescent="0.2">
      <c r="D1968" s="179"/>
    </row>
    <row r="1969" spans="4:4" x14ac:dyDescent="0.2">
      <c r="D1969" s="179"/>
    </row>
    <row r="1970" spans="4:4" x14ac:dyDescent="0.2">
      <c r="D1970" s="179"/>
    </row>
    <row r="1971" spans="4:4" x14ac:dyDescent="0.2">
      <c r="D1971" s="179"/>
    </row>
    <row r="1972" spans="4:4" x14ac:dyDescent="0.2">
      <c r="D1972" s="179"/>
    </row>
    <row r="1973" spans="4:4" x14ac:dyDescent="0.2">
      <c r="D1973" s="179"/>
    </row>
    <row r="1974" spans="4:4" x14ac:dyDescent="0.2">
      <c r="D1974" s="179"/>
    </row>
    <row r="1975" spans="4:4" x14ac:dyDescent="0.2">
      <c r="D1975" s="179"/>
    </row>
    <row r="1976" spans="4:4" x14ac:dyDescent="0.2">
      <c r="D1976" s="179"/>
    </row>
    <row r="1977" spans="4:4" x14ac:dyDescent="0.2">
      <c r="D1977" s="179"/>
    </row>
    <row r="1978" spans="4:4" x14ac:dyDescent="0.2">
      <c r="D1978" s="179"/>
    </row>
    <row r="1979" spans="4:4" x14ac:dyDescent="0.2">
      <c r="D1979" s="179"/>
    </row>
    <row r="1980" spans="4:4" x14ac:dyDescent="0.2">
      <c r="D1980" s="179"/>
    </row>
    <row r="1981" spans="4:4" x14ac:dyDescent="0.2">
      <c r="D1981" s="179"/>
    </row>
    <row r="1982" spans="4:4" x14ac:dyDescent="0.2">
      <c r="D1982" s="179"/>
    </row>
    <row r="1983" spans="4:4" x14ac:dyDescent="0.2">
      <c r="D1983" s="179"/>
    </row>
    <row r="1984" spans="4:4" x14ac:dyDescent="0.2">
      <c r="D1984" s="179"/>
    </row>
    <row r="1985" spans="4:4" x14ac:dyDescent="0.2">
      <c r="D1985" s="179"/>
    </row>
    <row r="1986" spans="4:4" x14ac:dyDescent="0.2">
      <c r="D1986" s="179"/>
    </row>
    <row r="1987" spans="4:4" x14ac:dyDescent="0.2">
      <c r="D1987" s="179"/>
    </row>
    <row r="1988" spans="4:4" x14ac:dyDescent="0.2">
      <c r="D1988" s="179"/>
    </row>
    <row r="1989" spans="4:4" x14ac:dyDescent="0.2">
      <c r="D1989" s="179"/>
    </row>
    <row r="1990" spans="4:4" x14ac:dyDescent="0.2">
      <c r="D1990" s="179"/>
    </row>
    <row r="1991" spans="4:4" x14ac:dyDescent="0.2">
      <c r="D1991" s="179"/>
    </row>
    <row r="1992" spans="4:4" x14ac:dyDescent="0.2">
      <c r="D1992" s="179"/>
    </row>
    <row r="1993" spans="4:4" x14ac:dyDescent="0.2">
      <c r="D1993" s="179"/>
    </row>
    <row r="1994" spans="4:4" x14ac:dyDescent="0.2">
      <c r="D1994" s="179"/>
    </row>
    <row r="1995" spans="4:4" x14ac:dyDescent="0.2">
      <c r="D1995" s="179"/>
    </row>
    <row r="1996" spans="4:4" x14ac:dyDescent="0.2">
      <c r="D1996" s="179"/>
    </row>
    <row r="1997" spans="4:4" x14ac:dyDescent="0.2">
      <c r="D1997" s="179"/>
    </row>
    <row r="1998" spans="4:4" x14ac:dyDescent="0.2">
      <c r="D1998" s="179"/>
    </row>
    <row r="1999" spans="4:4" x14ac:dyDescent="0.2">
      <c r="D1999" s="179"/>
    </row>
    <row r="2000" spans="4:4" x14ac:dyDescent="0.2">
      <c r="D2000" s="179"/>
    </row>
    <row r="2001" spans="4:4" x14ac:dyDescent="0.2">
      <c r="D2001" s="179"/>
    </row>
    <row r="2002" spans="4:4" x14ac:dyDescent="0.2">
      <c r="D2002" s="179"/>
    </row>
    <row r="2003" spans="4:4" x14ac:dyDescent="0.2">
      <c r="D2003" s="179"/>
    </row>
    <row r="2004" spans="4:4" x14ac:dyDescent="0.2">
      <c r="D2004" s="179"/>
    </row>
    <row r="2005" spans="4:4" x14ac:dyDescent="0.2">
      <c r="D2005" s="179"/>
    </row>
    <row r="2006" spans="4:4" x14ac:dyDescent="0.2">
      <c r="D2006" s="179"/>
    </row>
    <row r="2007" spans="4:4" x14ac:dyDescent="0.2">
      <c r="D2007" s="179"/>
    </row>
    <row r="2008" spans="4:4" x14ac:dyDescent="0.2">
      <c r="D2008" s="179"/>
    </row>
    <row r="2009" spans="4:4" x14ac:dyDescent="0.2">
      <c r="D2009" s="179"/>
    </row>
    <row r="2010" spans="4:4" x14ac:dyDescent="0.2">
      <c r="D2010" s="179"/>
    </row>
    <row r="2011" spans="4:4" x14ac:dyDescent="0.2">
      <c r="D2011" s="179"/>
    </row>
    <row r="2012" spans="4:4" x14ac:dyDescent="0.2">
      <c r="D2012" s="179"/>
    </row>
    <row r="2013" spans="4:4" x14ac:dyDescent="0.2">
      <c r="D2013" s="179"/>
    </row>
    <row r="2014" spans="4:4" x14ac:dyDescent="0.2">
      <c r="D2014" s="179"/>
    </row>
    <row r="2015" spans="4:4" x14ac:dyDescent="0.2">
      <c r="D2015" s="179"/>
    </row>
    <row r="2016" spans="4:4" x14ac:dyDescent="0.2">
      <c r="D2016" s="179"/>
    </row>
    <row r="2017" spans="4:4" x14ac:dyDescent="0.2">
      <c r="D2017" s="179"/>
    </row>
    <row r="2018" spans="4:4" x14ac:dyDescent="0.2">
      <c r="D2018" s="179"/>
    </row>
    <row r="2019" spans="4:4" x14ac:dyDescent="0.2">
      <c r="D2019" s="179"/>
    </row>
    <row r="2020" spans="4:4" x14ac:dyDescent="0.2">
      <c r="D2020" s="179"/>
    </row>
    <row r="2021" spans="4:4" x14ac:dyDescent="0.2">
      <c r="D2021" s="179"/>
    </row>
    <row r="2022" spans="4:4" x14ac:dyDescent="0.2">
      <c r="D2022" s="179"/>
    </row>
    <row r="2023" spans="4:4" x14ac:dyDescent="0.2">
      <c r="D2023" s="179"/>
    </row>
    <row r="2024" spans="4:4" x14ac:dyDescent="0.2">
      <c r="D2024" s="179"/>
    </row>
    <row r="2025" spans="4:4" x14ac:dyDescent="0.2">
      <c r="D2025" s="179"/>
    </row>
    <row r="2026" spans="4:4" x14ac:dyDescent="0.2">
      <c r="D2026" s="179"/>
    </row>
    <row r="2027" spans="4:4" x14ac:dyDescent="0.2">
      <c r="D2027" s="179"/>
    </row>
    <row r="2028" spans="4:4" x14ac:dyDescent="0.2">
      <c r="D2028" s="179"/>
    </row>
    <row r="2029" spans="4:4" x14ac:dyDescent="0.2">
      <c r="D2029" s="179"/>
    </row>
    <row r="2030" spans="4:4" x14ac:dyDescent="0.2">
      <c r="D2030" s="179"/>
    </row>
    <row r="2031" spans="4:4" x14ac:dyDescent="0.2">
      <c r="D2031" s="179"/>
    </row>
    <row r="2032" spans="4:4" x14ac:dyDescent="0.2">
      <c r="D2032" s="179"/>
    </row>
    <row r="2033" spans="4:4" x14ac:dyDescent="0.2">
      <c r="D2033" s="179"/>
    </row>
    <row r="2034" spans="4:4" x14ac:dyDescent="0.2">
      <c r="D2034" s="179"/>
    </row>
    <row r="2035" spans="4:4" x14ac:dyDescent="0.2">
      <c r="D2035" s="179"/>
    </row>
    <row r="2036" spans="4:4" x14ac:dyDescent="0.2">
      <c r="D2036" s="179"/>
    </row>
    <row r="2037" spans="4:4" x14ac:dyDescent="0.2">
      <c r="D2037" s="179"/>
    </row>
    <row r="2038" spans="4:4" x14ac:dyDescent="0.2">
      <c r="D2038" s="179"/>
    </row>
    <row r="2039" spans="4:4" x14ac:dyDescent="0.2">
      <c r="D2039" s="179"/>
    </row>
    <row r="2040" spans="4:4" x14ac:dyDescent="0.2">
      <c r="D2040" s="179"/>
    </row>
    <row r="2041" spans="4:4" x14ac:dyDescent="0.2">
      <c r="D2041" s="179"/>
    </row>
    <row r="2042" spans="4:4" x14ac:dyDescent="0.2">
      <c r="D2042" s="179"/>
    </row>
    <row r="2043" spans="4:4" x14ac:dyDescent="0.2">
      <c r="D2043" s="179"/>
    </row>
    <row r="2044" spans="4:4" x14ac:dyDescent="0.2">
      <c r="D2044" s="179"/>
    </row>
    <row r="2045" spans="4:4" x14ac:dyDescent="0.2">
      <c r="D2045" s="179"/>
    </row>
    <row r="2046" spans="4:4" x14ac:dyDescent="0.2">
      <c r="D2046" s="179"/>
    </row>
    <row r="2047" spans="4:4" x14ac:dyDescent="0.2">
      <c r="D2047" s="179"/>
    </row>
    <row r="2048" spans="4:4" x14ac:dyDescent="0.2">
      <c r="D2048" s="179"/>
    </row>
    <row r="2049" spans="4:4" x14ac:dyDescent="0.2">
      <c r="D2049" s="179"/>
    </row>
    <row r="2050" spans="4:4" x14ac:dyDescent="0.2">
      <c r="D2050" s="179"/>
    </row>
    <row r="2051" spans="4:4" x14ac:dyDescent="0.2">
      <c r="D2051" s="179"/>
    </row>
    <row r="2052" spans="4:4" x14ac:dyDescent="0.2">
      <c r="D2052" s="179"/>
    </row>
    <row r="2053" spans="4:4" x14ac:dyDescent="0.2">
      <c r="D2053" s="179"/>
    </row>
    <row r="2054" spans="4:4" x14ac:dyDescent="0.2">
      <c r="D2054" s="179"/>
    </row>
    <row r="2055" spans="4:4" x14ac:dyDescent="0.2">
      <c r="D2055" s="179"/>
    </row>
    <row r="2056" spans="4:4" x14ac:dyDescent="0.2">
      <c r="D2056" s="179"/>
    </row>
    <row r="2057" spans="4:4" x14ac:dyDescent="0.2">
      <c r="D2057" s="179"/>
    </row>
    <row r="2058" spans="4:4" x14ac:dyDescent="0.2">
      <c r="D2058" s="179"/>
    </row>
    <row r="2059" spans="4:4" x14ac:dyDescent="0.2">
      <c r="D2059" s="179"/>
    </row>
    <row r="2060" spans="4:4" x14ac:dyDescent="0.2">
      <c r="D2060" s="179"/>
    </row>
    <row r="2061" spans="4:4" x14ac:dyDescent="0.2">
      <c r="D2061" s="179"/>
    </row>
    <row r="2062" spans="4:4" x14ac:dyDescent="0.2">
      <c r="D2062" s="179"/>
    </row>
    <row r="2063" spans="4:4" x14ac:dyDescent="0.2">
      <c r="D2063" s="179"/>
    </row>
    <row r="2064" spans="4:4" x14ac:dyDescent="0.2">
      <c r="D2064" s="179"/>
    </row>
    <row r="2065" spans="4:4" x14ac:dyDescent="0.2">
      <c r="D2065" s="179"/>
    </row>
    <row r="2066" spans="4:4" x14ac:dyDescent="0.2">
      <c r="D2066" s="179"/>
    </row>
    <row r="2067" spans="4:4" x14ac:dyDescent="0.2">
      <c r="D2067" s="179"/>
    </row>
    <row r="2068" spans="4:4" x14ac:dyDescent="0.2">
      <c r="D2068" s="179"/>
    </row>
    <row r="2069" spans="4:4" x14ac:dyDescent="0.2">
      <c r="D2069" s="179"/>
    </row>
    <row r="2070" spans="4:4" x14ac:dyDescent="0.2">
      <c r="D2070" s="179"/>
    </row>
    <row r="2071" spans="4:4" x14ac:dyDescent="0.2">
      <c r="D2071" s="179"/>
    </row>
    <row r="2072" spans="4:4" x14ac:dyDescent="0.2">
      <c r="D2072" s="179"/>
    </row>
    <row r="2073" spans="4:4" x14ac:dyDescent="0.2">
      <c r="D2073" s="179"/>
    </row>
    <row r="2074" spans="4:4" x14ac:dyDescent="0.2">
      <c r="D2074" s="179"/>
    </row>
    <row r="2075" spans="4:4" x14ac:dyDescent="0.2">
      <c r="D2075" s="179"/>
    </row>
    <row r="2076" spans="4:4" x14ac:dyDescent="0.2">
      <c r="D2076" s="179"/>
    </row>
    <row r="2077" spans="4:4" x14ac:dyDescent="0.2">
      <c r="D2077" s="179"/>
    </row>
    <row r="2078" spans="4:4" x14ac:dyDescent="0.2">
      <c r="D2078" s="179"/>
    </row>
    <row r="2079" spans="4:4" x14ac:dyDescent="0.2">
      <c r="D2079" s="179"/>
    </row>
    <row r="2080" spans="4:4" x14ac:dyDescent="0.2">
      <c r="D2080" s="179"/>
    </row>
    <row r="2081" spans="4:4" x14ac:dyDescent="0.2">
      <c r="D2081" s="179"/>
    </row>
    <row r="2082" spans="4:4" x14ac:dyDescent="0.2">
      <c r="D2082" s="179"/>
    </row>
    <row r="2083" spans="4:4" x14ac:dyDescent="0.2">
      <c r="D2083" s="179"/>
    </row>
    <row r="2084" spans="4:4" x14ac:dyDescent="0.2">
      <c r="D2084" s="179"/>
    </row>
    <row r="2085" spans="4:4" x14ac:dyDescent="0.2">
      <c r="D2085" s="179"/>
    </row>
    <row r="2086" spans="4:4" x14ac:dyDescent="0.2">
      <c r="D2086" s="179"/>
    </row>
    <row r="2087" spans="4:4" x14ac:dyDescent="0.2">
      <c r="D2087" s="179"/>
    </row>
    <row r="2088" spans="4:4" x14ac:dyDescent="0.2">
      <c r="D2088" s="179"/>
    </row>
    <row r="2089" spans="4:4" x14ac:dyDescent="0.2">
      <c r="D2089" s="179"/>
    </row>
    <row r="2090" spans="4:4" x14ac:dyDescent="0.2">
      <c r="D2090" s="179"/>
    </row>
    <row r="2091" spans="4:4" x14ac:dyDescent="0.2">
      <c r="D2091" s="179"/>
    </row>
    <row r="2092" spans="4:4" x14ac:dyDescent="0.2">
      <c r="D2092" s="179"/>
    </row>
    <row r="2093" spans="4:4" x14ac:dyDescent="0.2">
      <c r="D2093" s="179"/>
    </row>
    <row r="2094" spans="4:4" x14ac:dyDescent="0.2">
      <c r="D2094" s="179"/>
    </row>
    <row r="2095" spans="4:4" x14ac:dyDescent="0.2">
      <c r="D2095" s="179"/>
    </row>
    <row r="2096" spans="4:4" x14ac:dyDescent="0.2">
      <c r="D2096" s="179"/>
    </row>
    <row r="2097" spans="4:4" x14ac:dyDescent="0.2">
      <c r="D2097" s="179"/>
    </row>
    <row r="2098" spans="4:4" x14ac:dyDescent="0.2">
      <c r="D2098" s="179"/>
    </row>
    <row r="2099" spans="4:4" x14ac:dyDescent="0.2">
      <c r="D2099" s="179"/>
    </row>
    <row r="2100" spans="4:4" x14ac:dyDescent="0.2">
      <c r="D2100" s="179"/>
    </row>
    <row r="2101" spans="4:4" x14ac:dyDescent="0.2">
      <c r="D2101" s="179"/>
    </row>
    <row r="2102" spans="4:4" x14ac:dyDescent="0.2">
      <c r="D2102" s="179"/>
    </row>
    <row r="2103" spans="4:4" x14ac:dyDescent="0.2">
      <c r="D2103" s="179"/>
    </row>
    <row r="2104" spans="4:4" x14ac:dyDescent="0.2">
      <c r="D2104" s="179"/>
    </row>
    <row r="2105" spans="4:4" x14ac:dyDescent="0.2">
      <c r="D2105" s="179"/>
    </row>
    <row r="2106" spans="4:4" x14ac:dyDescent="0.2">
      <c r="D2106" s="179"/>
    </row>
    <row r="2107" spans="4:4" x14ac:dyDescent="0.2">
      <c r="D2107" s="179"/>
    </row>
    <row r="2108" spans="4:4" x14ac:dyDescent="0.2">
      <c r="D2108" s="179"/>
    </row>
    <row r="2109" spans="4:4" x14ac:dyDescent="0.2">
      <c r="D2109" s="179"/>
    </row>
    <row r="2110" spans="4:4" x14ac:dyDescent="0.2">
      <c r="D2110" s="179"/>
    </row>
    <row r="2111" spans="4:4" x14ac:dyDescent="0.2">
      <c r="D2111" s="179"/>
    </row>
    <row r="2112" spans="4:4" x14ac:dyDescent="0.2">
      <c r="D2112" s="179"/>
    </row>
    <row r="2113" spans="4:4" x14ac:dyDescent="0.2">
      <c r="D2113" s="179"/>
    </row>
    <row r="2114" spans="4:4" x14ac:dyDescent="0.2">
      <c r="D2114" s="179"/>
    </row>
    <row r="2115" spans="4:4" x14ac:dyDescent="0.2">
      <c r="D2115" s="179"/>
    </row>
    <row r="2116" spans="4:4" x14ac:dyDescent="0.2">
      <c r="D2116" s="179"/>
    </row>
    <row r="2117" spans="4:4" x14ac:dyDescent="0.2">
      <c r="D2117" s="179"/>
    </row>
    <row r="2118" spans="4:4" x14ac:dyDescent="0.2">
      <c r="D2118" s="179"/>
    </row>
    <row r="2119" spans="4:4" x14ac:dyDescent="0.2">
      <c r="D2119" s="179"/>
    </row>
    <row r="2120" spans="4:4" x14ac:dyDescent="0.2">
      <c r="D2120" s="179"/>
    </row>
    <row r="2121" spans="4:4" x14ac:dyDescent="0.2">
      <c r="D2121" s="179"/>
    </row>
    <row r="2122" spans="4:4" x14ac:dyDescent="0.2">
      <c r="D2122" s="179"/>
    </row>
    <row r="2123" spans="4:4" x14ac:dyDescent="0.2">
      <c r="D2123" s="179"/>
    </row>
    <row r="2124" spans="4:4" x14ac:dyDescent="0.2">
      <c r="D2124" s="179"/>
    </row>
    <row r="2125" spans="4:4" x14ac:dyDescent="0.2">
      <c r="D2125" s="179"/>
    </row>
    <row r="2126" spans="4:4" x14ac:dyDescent="0.2">
      <c r="D2126" s="179"/>
    </row>
    <row r="2127" spans="4:4" x14ac:dyDescent="0.2">
      <c r="D2127" s="179"/>
    </row>
    <row r="2128" spans="4:4" x14ac:dyDescent="0.2">
      <c r="D2128" s="179"/>
    </row>
    <row r="2129" spans="4:4" x14ac:dyDescent="0.2">
      <c r="D2129" s="179"/>
    </row>
    <row r="2130" spans="4:4" x14ac:dyDescent="0.2">
      <c r="D2130" s="179"/>
    </row>
    <row r="2131" spans="4:4" x14ac:dyDescent="0.2">
      <c r="D2131" s="179"/>
    </row>
    <row r="2132" spans="4:4" x14ac:dyDescent="0.2">
      <c r="D2132" s="179"/>
    </row>
    <row r="2133" spans="4:4" x14ac:dyDescent="0.2">
      <c r="D2133" s="179"/>
    </row>
    <row r="2134" spans="4:4" x14ac:dyDescent="0.2">
      <c r="D2134" s="179"/>
    </row>
    <row r="2135" spans="4:4" x14ac:dyDescent="0.2">
      <c r="D2135" s="179"/>
    </row>
    <row r="2136" spans="4:4" x14ac:dyDescent="0.2">
      <c r="D2136" s="179"/>
    </row>
    <row r="2137" spans="4:4" x14ac:dyDescent="0.2">
      <c r="D2137" s="179"/>
    </row>
    <row r="2138" spans="4:4" x14ac:dyDescent="0.2">
      <c r="D2138" s="179"/>
    </row>
    <row r="2139" spans="4:4" x14ac:dyDescent="0.2">
      <c r="D2139" s="179"/>
    </row>
    <row r="2140" spans="4:4" x14ac:dyDescent="0.2">
      <c r="D2140" s="179"/>
    </row>
    <row r="2141" spans="4:4" x14ac:dyDescent="0.2">
      <c r="D2141" s="179"/>
    </row>
    <row r="2142" spans="4:4" x14ac:dyDescent="0.2">
      <c r="D2142" s="179"/>
    </row>
    <row r="2143" spans="4:4" x14ac:dyDescent="0.2">
      <c r="D2143" s="179"/>
    </row>
    <row r="2144" spans="4:4" x14ac:dyDescent="0.2">
      <c r="D2144" s="179"/>
    </row>
    <row r="2145" spans="4:4" x14ac:dyDescent="0.2">
      <c r="D2145" s="179"/>
    </row>
    <row r="2146" spans="4:4" x14ac:dyDescent="0.2">
      <c r="D2146" s="179"/>
    </row>
    <row r="2147" spans="4:4" x14ac:dyDescent="0.2">
      <c r="D2147" s="179"/>
    </row>
    <row r="2148" spans="4:4" x14ac:dyDescent="0.2">
      <c r="D2148" s="179"/>
    </row>
    <row r="2149" spans="4:4" x14ac:dyDescent="0.2">
      <c r="D2149" s="179"/>
    </row>
    <row r="2150" spans="4:4" x14ac:dyDescent="0.2">
      <c r="D2150" s="179"/>
    </row>
    <row r="2151" spans="4:4" x14ac:dyDescent="0.2">
      <c r="D2151" s="179"/>
    </row>
    <row r="2152" spans="4:4" x14ac:dyDescent="0.2">
      <c r="D2152" s="179"/>
    </row>
    <row r="2153" spans="4:4" x14ac:dyDescent="0.2">
      <c r="D2153" s="179"/>
    </row>
    <row r="2154" spans="4:4" x14ac:dyDescent="0.2">
      <c r="D2154" s="179"/>
    </row>
    <row r="2155" spans="4:4" x14ac:dyDescent="0.2">
      <c r="D2155" s="179"/>
    </row>
    <row r="2156" spans="4:4" x14ac:dyDescent="0.2">
      <c r="D2156" s="179"/>
    </row>
    <row r="2157" spans="4:4" x14ac:dyDescent="0.2">
      <c r="D2157" s="179"/>
    </row>
    <row r="2158" spans="4:4" x14ac:dyDescent="0.2">
      <c r="D2158" s="179"/>
    </row>
    <row r="2159" spans="4:4" x14ac:dyDescent="0.2">
      <c r="D2159" s="179"/>
    </row>
    <row r="2160" spans="4:4" x14ac:dyDescent="0.2">
      <c r="D2160" s="179"/>
    </row>
    <row r="2161" spans="4:4" x14ac:dyDescent="0.2">
      <c r="D2161" s="179"/>
    </row>
    <row r="2162" spans="4:4" x14ac:dyDescent="0.2">
      <c r="D2162" s="179"/>
    </row>
    <row r="2163" spans="4:4" x14ac:dyDescent="0.2">
      <c r="D2163" s="179"/>
    </row>
    <row r="2164" spans="4:4" x14ac:dyDescent="0.2">
      <c r="D2164" s="179"/>
    </row>
    <row r="2165" spans="4:4" x14ac:dyDescent="0.2">
      <c r="D2165" s="179"/>
    </row>
    <row r="2166" spans="4:4" x14ac:dyDescent="0.2">
      <c r="D2166" s="179"/>
    </row>
    <row r="2167" spans="4:4" x14ac:dyDescent="0.2">
      <c r="D2167" s="179"/>
    </row>
    <row r="2168" spans="4:4" x14ac:dyDescent="0.2">
      <c r="D2168" s="179"/>
    </row>
    <row r="2169" spans="4:4" x14ac:dyDescent="0.2">
      <c r="D2169" s="179"/>
    </row>
    <row r="2170" spans="4:4" x14ac:dyDescent="0.2">
      <c r="D2170" s="179"/>
    </row>
    <row r="2171" spans="4:4" x14ac:dyDescent="0.2">
      <c r="D2171" s="179"/>
    </row>
    <row r="2172" spans="4:4" x14ac:dyDescent="0.2">
      <c r="D2172" s="179"/>
    </row>
    <row r="2173" spans="4:4" x14ac:dyDescent="0.2">
      <c r="D2173" s="179"/>
    </row>
    <row r="2174" spans="4:4" x14ac:dyDescent="0.2">
      <c r="D2174" s="179"/>
    </row>
    <row r="2175" spans="4:4" x14ac:dyDescent="0.2">
      <c r="D2175" s="179"/>
    </row>
    <row r="2176" spans="4:4" x14ac:dyDescent="0.2">
      <c r="D2176" s="179"/>
    </row>
    <row r="2177" spans="4:4" x14ac:dyDescent="0.2">
      <c r="D2177" s="179"/>
    </row>
    <row r="2178" spans="4:4" x14ac:dyDescent="0.2">
      <c r="D2178" s="179"/>
    </row>
    <row r="2179" spans="4:4" x14ac:dyDescent="0.2">
      <c r="D2179" s="179"/>
    </row>
    <row r="2180" spans="4:4" x14ac:dyDescent="0.2">
      <c r="D2180" s="179"/>
    </row>
    <row r="2181" spans="4:4" x14ac:dyDescent="0.2">
      <c r="D2181" s="179"/>
    </row>
    <row r="2182" spans="4:4" x14ac:dyDescent="0.2">
      <c r="D2182" s="179"/>
    </row>
    <row r="2183" spans="4:4" x14ac:dyDescent="0.2">
      <c r="D2183" s="179"/>
    </row>
    <row r="2184" spans="4:4" x14ac:dyDescent="0.2">
      <c r="D2184" s="179"/>
    </row>
    <row r="2185" spans="4:4" x14ac:dyDescent="0.2">
      <c r="D2185" s="179"/>
    </row>
    <row r="2186" spans="4:4" x14ac:dyDescent="0.2">
      <c r="D2186" s="179"/>
    </row>
    <row r="2187" spans="4:4" x14ac:dyDescent="0.2">
      <c r="D2187" s="179"/>
    </row>
    <row r="2188" spans="4:4" x14ac:dyDescent="0.2">
      <c r="D2188" s="179"/>
    </row>
    <row r="2189" spans="4:4" x14ac:dyDescent="0.2">
      <c r="D2189" s="179"/>
    </row>
    <row r="2190" spans="4:4" x14ac:dyDescent="0.2">
      <c r="D2190" s="179"/>
    </row>
    <row r="2191" spans="4:4" x14ac:dyDescent="0.2">
      <c r="D2191" s="179"/>
    </row>
    <row r="2192" spans="4:4" x14ac:dyDescent="0.2">
      <c r="D2192" s="179"/>
    </row>
    <row r="2193" spans="4:4" x14ac:dyDescent="0.2">
      <c r="D2193" s="179"/>
    </row>
    <row r="2194" spans="4:4" x14ac:dyDescent="0.2">
      <c r="D2194" s="179"/>
    </row>
    <row r="2195" spans="4:4" x14ac:dyDescent="0.2">
      <c r="D2195" s="179"/>
    </row>
    <row r="2196" spans="4:4" x14ac:dyDescent="0.2">
      <c r="D2196" s="179"/>
    </row>
    <row r="2197" spans="4:4" x14ac:dyDescent="0.2">
      <c r="D2197" s="179"/>
    </row>
    <row r="2198" spans="4:4" x14ac:dyDescent="0.2">
      <c r="D2198" s="179"/>
    </row>
    <row r="2199" spans="4:4" x14ac:dyDescent="0.2">
      <c r="D2199" s="179"/>
    </row>
    <row r="2200" spans="4:4" x14ac:dyDescent="0.2">
      <c r="D2200" s="179"/>
    </row>
    <row r="2201" spans="4:4" x14ac:dyDescent="0.2">
      <c r="D2201" s="179"/>
    </row>
    <row r="2202" spans="4:4" x14ac:dyDescent="0.2">
      <c r="D2202" s="179"/>
    </row>
    <row r="2203" spans="4:4" x14ac:dyDescent="0.2">
      <c r="D2203" s="179"/>
    </row>
    <row r="2204" spans="4:4" x14ac:dyDescent="0.2">
      <c r="D2204" s="179"/>
    </row>
    <row r="2205" spans="4:4" x14ac:dyDescent="0.2">
      <c r="D2205" s="179"/>
    </row>
    <row r="2206" spans="4:4" x14ac:dyDescent="0.2">
      <c r="D2206" s="179"/>
    </row>
    <row r="2207" spans="4:4" x14ac:dyDescent="0.2">
      <c r="D2207" s="179"/>
    </row>
    <row r="2208" spans="4:4" x14ac:dyDescent="0.2">
      <c r="D2208" s="179"/>
    </row>
    <row r="2209" spans="4:4" x14ac:dyDescent="0.2">
      <c r="D2209" s="179"/>
    </row>
    <row r="2210" spans="4:4" x14ac:dyDescent="0.2">
      <c r="D2210" s="179"/>
    </row>
    <row r="2211" spans="4:4" x14ac:dyDescent="0.2">
      <c r="D2211" s="179"/>
    </row>
    <row r="2212" spans="4:4" x14ac:dyDescent="0.2">
      <c r="D2212" s="179"/>
    </row>
    <row r="2213" spans="4:4" x14ac:dyDescent="0.2">
      <c r="D2213" s="179"/>
    </row>
    <row r="2214" spans="4:4" x14ac:dyDescent="0.2">
      <c r="D2214" s="179"/>
    </row>
    <row r="2215" spans="4:4" x14ac:dyDescent="0.2">
      <c r="D2215" s="179"/>
    </row>
    <row r="2216" spans="4:4" x14ac:dyDescent="0.2">
      <c r="D2216" s="179"/>
    </row>
    <row r="2217" spans="4:4" x14ac:dyDescent="0.2">
      <c r="D2217" s="179"/>
    </row>
    <row r="2218" spans="4:4" x14ac:dyDescent="0.2">
      <c r="D2218" s="179"/>
    </row>
    <row r="2219" spans="4:4" x14ac:dyDescent="0.2">
      <c r="D2219" s="179"/>
    </row>
    <row r="2220" spans="4:4" x14ac:dyDescent="0.2">
      <c r="D2220" s="179"/>
    </row>
    <row r="2221" spans="4:4" x14ac:dyDescent="0.2">
      <c r="D2221" s="179"/>
    </row>
    <row r="2222" spans="4:4" x14ac:dyDescent="0.2">
      <c r="D2222" s="179"/>
    </row>
    <row r="2223" spans="4:4" x14ac:dyDescent="0.2">
      <c r="D2223" s="179"/>
    </row>
    <row r="2224" spans="4:4" x14ac:dyDescent="0.2">
      <c r="D2224" s="179"/>
    </row>
    <row r="2225" spans="4:4" x14ac:dyDescent="0.2">
      <c r="D2225" s="179"/>
    </row>
    <row r="2226" spans="4:4" x14ac:dyDescent="0.2">
      <c r="D2226" s="179"/>
    </row>
    <row r="2227" spans="4:4" x14ac:dyDescent="0.2">
      <c r="D2227" s="179"/>
    </row>
    <row r="2228" spans="4:4" x14ac:dyDescent="0.2">
      <c r="D2228" s="179"/>
    </row>
    <row r="2229" spans="4:4" x14ac:dyDescent="0.2">
      <c r="D2229" s="179"/>
    </row>
    <row r="2230" spans="4:4" x14ac:dyDescent="0.2">
      <c r="D2230" s="179"/>
    </row>
    <row r="2231" spans="4:4" x14ac:dyDescent="0.2">
      <c r="D2231" s="179"/>
    </row>
    <row r="2232" spans="4:4" x14ac:dyDescent="0.2">
      <c r="D2232" s="179"/>
    </row>
    <row r="2233" spans="4:4" x14ac:dyDescent="0.2">
      <c r="D2233" s="179"/>
    </row>
    <row r="2234" spans="4:4" x14ac:dyDescent="0.2">
      <c r="D2234" s="179"/>
    </row>
    <row r="2235" spans="4:4" x14ac:dyDescent="0.2">
      <c r="D2235" s="179"/>
    </row>
    <row r="2236" spans="4:4" x14ac:dyDescent="0.2">
      <c r="D2236" s="179"/>
    </row>
    <row r="2237" spans="4:4" x14ac:dyDescent="0.2">
      <c r="D2237" s="179"/>
    </row>
    <row r="2238" spans="4:4" x14ac:dyDescent="0.2">
      <c r="D2238" s="179"/>
    </row>
    <row r="2239" spans="4:4" x14ac:dyDescent="0.2">
      <c r="D2239" s="179"/>
    </row>
    <row r="2240" spans="4:4" x14ac:dyDescent="0.2">
      <c r="D2240" s="179"/>
    </row>
    <row r="2241" spans="4:4" x14ac:dyDescent="0.2">
      <c r="D2241" s="179"/>
    </row>
    <row r="2242" spans="4:4" x14ac:dyDescent="0.2">
      <c r="D2242" s="179"/>
    </row>
    <row r="2243" spans="4:4" x14ac:dyDescent="0.2">
      <c r="D2243" s="179"/>
    </row>
    <row r="2244" spans="4:4" x14ac:dyDescent="0.2">
      <c r="D2244" s="179"/>
    </row>
    <row r="2245" spans="4:4" x14ac:dyDescent="0.2">
      <c r="D2245" s="179"/>
    </row>
    <row r="2246" spans="4:4" x14ac:dyDescent="0.2">
      <c r="D2246" s="179"/>
    </row>
    <row r="2247" spans="4:4" x14ac:dyDescent="0.2">
      <c r="D2247" s="179"/>
    </row>
    <row r="2248" spans="4:4" x14ac:dyDescent="0.2">
      <c r="D2248" s="179"/>
    </row>
    <row r="2249" spans="4:4" x14ac:dyDescent="0.2">
      <c r="D2249" s="179"/>
    </row>
    <row r="2250" spans="4:4" x14ac:dyDescent="0.2">
      <c r="D2250" s="179"/>
    </row>
    <row r="2251" spans="4:4" x14ac:dyDescent="0.2">
      <c r="D2251" s="179"/>
    </row>
    <row r="2252" spans="4:4" x14ac:dyDescent="0.2">
      <c r="D2252" s="179"/>
    </row>
    <row r="2253" spans="4:4" x14ac:dyDescent="0.2">
      <c r="D2253" s="179"/>
    </row>
    <row r="2254" spans="4:4" x14ac:dyDescent="0.2">
      <c r="D2254" s="179"/>
    </row>
    <row r="2255" spans="4:4" x14ac:dyDescent="0.2">
      <c r="D2255" s="179"/>
    </row>
    <row r="2256" spans="4:4" x14ac:dyDescent="0.2">
      <c r="D2256" s="179"/>
    </row>
    <row r="2257" spans="4:4" x14ac:dyDescent="0.2">
      <c r="D2257" s="179"/>
    </row>
    <row r="2258" spans="4:4" x14ac:dyDescent="0.2">
      <c r="D2258" s="179"/>
    </row>
    <row r="2259" spans="4:4" x14ac:dyDescent="0.2">
      <c r="D2259" s="179"/>
    </row>
    <row r="2260" spans="4:4" x14ac:dyDescent="0.2">
      <c r="D2260" s="179"/>
    </row>
    <row r="2261" spans="4:4" x14ac:dyDescent="0.2">
      <c r="D2261" s="179"/>
    </row>
    <row r="2262" spans="4:4" x14ac:dyDescent="0.2">
      <c r="D2262" s="179"/>
    </row>
    <row r="2263" spans="4:4" x14ac:dyDescent="0.2">
      <c r="D2263" s="179"/>
    </row>
    <row r="2264" spans="4:4" x14ac:dyDescent="0.2">
      <c r="D2264" s="179"/>
    </row>
    <row r="2265" spans="4:4" x14ac:dyDescent="0.2">
      <c r="D2265" s="179"/>
    </row>
    <row r="2266" spans="4:4" x14ac:dyDescent="0.2">
      <c r="D2266" s="179"/>
    </row>
    <row r="2267" spans="4:4" x14ac:dyDescent="0.2">
      <c r="D2267" s="179"/>
    </row>
    <row r="2268" spans="4:4" x14ac:dyDescent="0.2">
      <c r="D2268" s="179"/>
    </row>
    <row r="2269" spans="4:4" x14ac:dyDescent="0.2">
      <c r="D2269" s="179"/>
    </row>
    <row r="2270" spans="4:4" x14ac:dyDescent="0.2">
      <c r="D2270" s="179"/>
    </row>
    <row r="2271" spans="4:4" x14ac:dyDescent="0.2">
      <c r="D2271" s="179"/>
    </row>
    <row r="2272" spans="4:4" x14ac:dyDescent="0.2">
      <c r="D2272" s="179"/>
    </row>
    <row r="2273" spans="4:4" x14ac:dyDescent="0.2">
      <c r="D2273" s="179"/>
    </row>
    <row r="2274" spans="4:4" x14ac:dyDescent="0.2">
      <c r="D2274" s="179"/>
    </row>
    <row r="2275" spans="4:4" x14ac:dyDescent="0.2">
      <c r="D2275" s="179"/>
    </row>
    <row r="2276" spans="4:4" x14ac:dyDescent="0.2">
      <c r="D2276" s="179"/>
    </row>
    <row r="2277" spans="4:4" x14ac:dyDescent="0.2">
      <c r="D2277" s="179"/>
    </row>
    <row r="2278" spans="4:4" x14ac:dyDescent="0.2">
      <c r="D2278" s="179"/>
    </row>
    <row r="2279" spans="4:4" x14ac:dyDescent="0.2">
      <c r="D2279" s="179"/>
    </row>
    <row r="2280" spans="4:4" x14ac:dyDescent="0.2">
      <c r="D2280" s="179"/>
    </row>
    <row r="2281" spans="4:4" x14ac:dyDescent="0.2">
      <c r="D2281" s="179"/>
    </row>
    <row r="2282" spans="4:4" x14ac:dyDescent="0.2">
      <c r="D2282" s="179"/>
    </row>
    <row r="2283" spans="4:4" x14ac:dyDescent="0.2">
      <c r="D2283" s="179"/>
    </row>
    <row r="2284" spans="4:4" x14ac:dyDescent="0.2">
      <c r="D2284" s="179"/>
    </row>
    <row r="2285" spans="4:4" x14ac:dyDescent="0.2">
      <c r="D2285" s="179"/>
    </row>
    <row r="2286" spans="4:4" x14ac:dyDescent="0.2">
      <c r="D2286" s="179"/>
    </row>
    <row r="2287" spans="4:4" x14ac:dyDescent="0.2">
      <c r="D2287" s="179"/>
    </row>
    <row r="2288" spans="4:4" x14ac:dyDescent="0.2">
      <c r="D2288" s="179"/>
    </row>
    <row r="2289" spans="4:4" x14ac:dyDescent="0.2">
      <c r="D2289" s="179"/>
    </row>
    <row r="2290" spans="4:4" x14ac:dyDescent="0.2">
      <c r="D2290" s="179"/>
    </row>
    <row r="2291" spans="4:4" x14ac:dyDescent="0.2">
      <c r="D2291" s="179"/>
    </row>
    <row r="2292" spans="4:4" x14ac:dyDescent="0.2">
      <c r="D2292" s="179"/>
    </row>
    <row r="2293" spans="4:4" x14ac:dyDescent="0.2">
      <c r="D2293" s="179"/>
    </row>
    <row r="2294" spans="4:4" x14ac:dyDescent="0.2">
      <c r="D2294" s="179"/>
    </row>
    <row r="2295" spans="4:4" x14ac:dyDescent="0.2">
      <c r="D2295" s="179"/>
    </row>
    <row r="2296" spans="4:4" x14ac:dyDescent="0.2">
      <c r="D2296" s="179"/>
    </row>
    <row r="2297" spans="4:4" x14ac:dyDescent="0.2">
      <c r="D2297" s="179"/>
    </row>
    <row r="2298" spans="4:4" x14ac:dyDescent="0.2">
      <c r="D2298" s="179"/>
    </row>
    <row r="2299" spans="4:4" x14ac:dyDescent="0.2">
      <c r="D2299" s="179"/>
    </row>
    <row r="2300" spans="4:4" x14ac:dyDescent="0.2">
      <c r="D2300" s="179"/>
    </row>
    <row r="2301" spans="4:4" x14ac:dyDescent="0.2">
      <c r="D2301" s="179"/>
    </row>
    <row r="2302" spans="4:4" x14ac:dyDescent="0.2">
      <c r="D2302" s="179"/>
    </row>
    <row r="2303" spans="4:4" x14ac:dyDescent="0.2">
      <c r="D2303" s="179"/>
    </row>
    <row r="2304" spans="4:4" x14ac:dyDescent="0.2">
      <c r="D2304" s="179"/>
    </row>
    <row r="2305" spans="4:4" x14ac:dyDescent="0.2">
      <c r="D2305" s="179"/>
    </row>
    <row r="2306" spans="4:4" x14ac:dyDescent="0.2">
      <c r="D2306" s="179"/>
    </row>
    <row r="2307" spans="4:4" x14ac:dyDescent="0.2">
      <c r="D2307" s="179"/>
    </row>
    <row r="2308" spans="4:4" x14ac:dyDescent="0.2">
      <c r="D2308" s="179"/>
    </row>
    <row r="2309" spans="4:4" x14ac:dyDescent="0.2">
      <c r="D2309" s="179"/>
    </row>
    <row r="2310" spans="4:4" x14ac:dyDescent="0.2">
      <c r="D2310" s="179"/>
    </row>
    <row r="2311" spans="4:4" x14ac:dyDescent="0.2">
      <c r="D2311" s="179"/>
    </row>
    <row r="2312" spans="4:4" x14ac:dyDescent="0.2">
      <c r="D2312" s="179"/>
    </row>
    <row r="2313" spans="4:4" x14ac:dyDescent="0.2">
      <c r="D2313" s="179"/>
    </row>
    <row r="2314" spans="4:4" x14ac:dyDescent="0.2">
      <c r="D2314" s="179"/>
    </row>
    <row r="2315" spans="4:4" x14ac:dyDescent="0.2">
      <c r="D2315" s="179"/>
    </row>
    <row r="2316" spans="4:4" x14ac:dyDescent="0.2">
      <c r="D2316" s="179"/>
    </row>
    <row r="2317" spans="4:4" x14ac:dyDescent="0.2">
      <c r="D2317" s="179"/>
    </row>
    <row r="2318" spans="4:4" x14ac:dyDescent="0.2">
      <c r="D2318" s="179"/>
    </row>
    <row r="2319" spans="4:4" x14ac:dyDescent="0.2">
      <c r="D2319" s="179"/>
    </row>
    <row r="2320" spans="4:4" x14ac:dyDescent="0.2">
      <c r="D2320" s="179"/>
    </row>
    <row r="2321" spans="4:4" x14ac:dyDescent="0.2">
      <c r="D2321" s="179"/>
    </row>
    <row r="2322" spans="4:4" x14ac:dyDescent="0.2">
      <c r="D2322" s="179"/>
    </row>
    <row r="2323" spans="4:4" x14ac:dyDescent="0.2">
      <c r="D2323" s="179"/>
    </row>
    <row r="2324" spans="4:4" x14ac:dyDescent="0.2">
      <c r="D2324" s="179"/>
    </row>
    <row r="2325" spans="4:4" x14ac:dyDescent="0.2">
      <c r="D2325" s="179"/>
    </row>
    <row r="2326" spans="4:4" x14ac:dyDescent="0.2">
      <c r="D2326" s="179"/>
    </row>
    <row r="2327" spans="4:4" x14ac:dyDescent="0.2">
      <c r="D2327" s="179"/>
    </row>
    <row r="2328" spans="4:4" x14ac:dyDescent="0.2">
      <c r="D2328" s="179"/>
    </row>
    <row r="2329" spans="4:4" x14ac:dyDescent="0.2">
      <c r="D2329" s="179"/>
    </row>
    <row r="2330" spans="4:4" x14ac:dyDescent="0.2">
      <c r="D2330" s="179"/>
    </row>
    <row r="2331" spans="4:4" x14ac:dyDescent="0.2">
      <c r="D2331" s="179"/>
    </row>
    <row r="2332" spans="4:4" x14ac:dyDescent="0.2">
      <c r="D2332" s="179"/>
    </row>
    <row r="2333" spans="4:4" x14ac:dyDescent="0.2">
      <c r="D2333" s="179"/>
    </row>
    <row r="2334" spans="4:4" x14ac:dyDescent="0.2">
      <c r="D2334" s="179"/>
    </row>
    <row r="2335" spans="4:4" x14ac:dyDescent="0.2">
      <c r="D2335" s="179"/>
    </row>
    <row r="2336" spans="4:4" x14ac:dyDescent="0.2">
      <c r="D2336" s="179"/>
    </row>
    <row r="2337" spans="4:4" x14ac:dyDescent="0.2">
      <c r="D2337" s="179"/>
    </row>
    <row r="2338" spans="4:4" x14ac:dyDescent="0.2">
      <c r="D2338" s="179"/>
    </row>
    <row r="2339" spans="4:4" x14ac:dyDescent="0.2">
      <c r="D2339" s="179"/>
    </row>
    <row r="2340" spans="4:4" x14ac:dyDescent="0.2">
      <c r="D2340" s="179"/>
    </row>
    <row r="2341" spans="4:4" x14ac:dyDescent="0.2">
      <c r="D2341" s="179"/>
    </row>
    <row r="2342" spans="4:4" x14ac:dyDescent="0.2">
      <c r="D2342" s="179"/>
    </row>
    <row r="2343" spans="4:4" x14ac:dyDescent="0.2">
      <c r="D2343" s="179"/>
    </row>
    <row r="2344" spans="4:4" x14ac:dyDescent="0.2">
      <c r="D2344" s="179"/>
    </row>
    <row r="2345" spans="4:4" x14ac:dyDescent="0.2">
      <c r="D2345" s="179"/>
    </row>
    <row r="2346" spans="4:4" x14ac:dyDescent="0.2">
      <c r="D2346" s="179"/>
    </row>
    <row r="2347" spans="4:4" x14ac:dyDescent="0.2">
      <c r="D2347" s="179"/>
    </row>
    <row r="2348" spans="4:4" x14ac:dyDescent="0.2">
      <c r="D2348" s="179"/>
    </row>
    <row r="2349" spans="4:4" x14ac:dyDescent="0.2">
      <c r="D2349" s="179"/>
    </row>
    <row r="2350" spans="4:4" x14ac:dyDescent="0.2">
      <c r="D2350" s="179"/>
    </row>
    <row r="2351" spans="4:4" x14ac:dyDescent="0.2">
      <c r="D2351" s="179"/>
    </row>
    <row r="2352" spans="4:4" x14ac:dyDescent="0.2">
      <c r="D2352" s="179"/>
    </row>
    <row r="2353" spans="4:4" x14ac:dyDescent="0.2">
      <c r="D2353" s="179"/>
    </row>
    <row r="2354" spans="4:4" x14ac:dyDescent="0.2">
      <c r="D2354" s="179"/>
    </row>
    <row r="2355" spans="4:4" x14ac:dyDescent="0.2">
      <c r="D2355" s="179"/>
    </row>
    <row r="2356" spans="4:4" x14ac:dyDescent="0.2">
      <c r="D2356" s="179"/>
    </row>
    <row r="2357" spans="4:4" x14ac:dyDescent="0.2">
      <c r="D2357" s="179"/>
    </row>
    <row r="2358" spans="4:4" x14ac:dyDescent="0.2">
      <c r="D2358" s="179"/>
    </row>
    <row r="2359" spans="4:4" x14ac:dyDescent="0.2">
      <c r="D2359" s="179"/>
    </row>
    <row r="2360" spans="4:4" x14ac:dyDescent="0.2">
      <c r="D2360" s="179"/>
    </row>
    <row r="2361" spans="4:4" x14ac:dyDescent="0.2">
      <c r="D2361" s="179"/>
    </row>
    <row r="2362" spans="4:4" x14ac:dyDescent="0.2">
      <c r="D2362" s="179"/>
    </row>
    <row r="2363" spans="4:4" x14ac:dyDescent="0.2">
      <c r="D2363" s="179"/>
    </row>
    <row r="2364" spans="4:4" x14ac:dyDescent="0.2">
      <c r="D2364" s="179"/>
    </row>
    <row r="2365" spans="4:4" x14ac:dyDescent="0.2">
      <c r="D2365" s="179"/>
    </row>
    <row r="2366" spans="4:4" x14ac:dyDescent="0.2">
      <c r="D2366" s="179"/>
    </row>
    <row r="2367" spans="4:4" x14ac:dyDescent="0.2">
      <c r="D2367" s="179"/>
    </row>
    <row r="2368" spans="4:4" x14ac:dyDescent="0.2">
      <c r="D2368" s="179"/>
    </row>
    <row r="2369" spans="4:4" x14ac:dyDescent="0.2">
      <c r="D2369" s="179"/>
    </row>
    <row r="2370" spans="4:4" x14ac:dyDescent="0.2">
      <c r="D2370" s="179"/>
    </row>
    <row r="2371" spans="4:4" x14ac:dyDescent="0.2">
      <c r="D2371" s="179"/>
    </row>
    <row r="2372" spans="4:4" x14ac:dyDescent="0.2">
      <c r="D2372" s="179"/>
    </row>
    <row r="2373" spans="4:4" x14ac:dyDescent="0.2">
      <c r="D2373" s="179"/>
    </row>
    <row r="2374" spans="4:4" x14ac:dyDescent="0.2">
      <c r="D2374" s="179"/>
    </row>
    <row r="2375" spans="4:4" x14ac:dyDescent="0.2">
      <c r="D2375" s="179"/>
    </row>
    <row r="2376" spans="4:4" x14ac:dyDescent="0.2">
      <c r="D2376" s="179"/>
    </row>
    <row r="2377" spans="4:4" x14ac:dyDescent="0.2">
      <c r="D2377" s="179"/>
    </row>
    <row r="2378" spans="4:4" x14ac:dyDescent="0.2">
      <c r="D2378" s="179"/>
    </row>
    <row r="2379" spans="4:4" x14ac:dyDescent="0.2">
      <c r="D2379" s="179"/>
    </row>
    <row r="2380" spans="4:4" x14ac:dyDescent="0.2">
      <c r="D2380" s="179"/>
    </row>
    <row r="2381" spans="4:4" x14ac:dyDescent="0.2">
      <c r="D2381" s="179"/>
    </row>
    <row r="2382" spans="4:4" x14ac:dyDescent="0.2">
      <c r="D2382" s="179"/>
    </row>
    <row r="2383" spans="4:4" x14ac:dyDescent="0.2">
      <c r="D2383" s="179"/>
    </row>
    <row r="2384" spans="4:4" x14ac:dyDescent="0.2">
      <c r="D2384" s="179"/>
    </row>
    <row r="2385" spans="4:4" x14ac:dyDescent="0.2">
      <c r="D2385" s="179"/>
    </row>
    <row r="2386" spans="4:4" x14ac:dyDescent="0.2">
      <c r="D2386" s="179"/>
    </row>
    <row r="2387" spans="4:4" x14ac:dyDescent="0.2">
      <c r="D2387" s="179"/>
    </row>
    <row r="2388" spans="4:4" x14ac:dyDescent="0.2">
      <c r="D2388" s="179"/>
    </row>
    <row r="2389" spans="4:4" x14ac:dyDescent="0.2">
      <c r="D2389" s="179"/>
    </row>
    <row r="2390" spans="4:4" x14ac:dyDescent="0.2">
      <c r="D2390" s="179"/>
    </row>
    <row r="2391" spans="4:4" x14ac:dyDescent="0.2">
      <c r="D2391" s="179"/>
    </row>
    <row r="2392" spans="4:4" x14ac:dyDescent="0.2">
      <c r="D2392" s="179"/>
    </row>
    <row r="2393" spans="4:4" x14ac:dyDescent="0.2">
      <c r="D2393" s="179"/>
    </row>
    <row r="2394" spans="4:4" x14ac:dyDescent="0.2">
      <c r="D2394" s="179"/>
    </row>
    <row r="2395" spans="4:4" x14ac:dyDescent="0.2">
      <c r="D2395" s="179"/>
    </row>
    <row r="2396" spans="4:4" x14ac:dyDescent="0.2">
      <c r="D2396" s="179"/>
    </row>
    <row r="2397" spans="4:4" x14ac:dyDescent="0.2">
      <c r="D2397" s="179"/>
    </row>
    <row r="2398" spans="4:4" x14ac:dyDescent="0.2">
      <c r="D2398" s="179"/>
    </row>
    <row r="2399" spans="4:4" x14ac:dyDescent="0.2">
      <c r="D2399" s="179"/>
    </row>
    <row r="2400" spans="4:4" x14ac:dyDescent="0.2">
      <c r="D2400" s="179"/>
    </row>
    <row r="2401" spans="4:4" x14ac:dyDescent="0.2">
      <c r="D2401" s="179"/>
    </row>
    <row r="2402" spans="4:4" x14ac:dyDescent="0.2">
      <c r="D2402" s="179"/>
    </row>
    <row r="2403" spans="4:4" x14ac:dyDescent="0.2">
      <c r="D2403" s="179"/>
    </row>
    <row r="2404" spans="4:4" x14ac:dyDescent="0.2">
      <c r="D2404" s="179"/>
    </row>
    <row r="2405" spans="4:4" x14ac:dyDescent="0.2">
      <c r="D2405" s="179"/>
    </row>
    <row r="2406" spans="4:4" x14ac:dyDescent="0.2">
      <c r="D2406" s="179"/>
    </row>
    <row r="2407" spans="4:4" x14ac:dyDescent="0.2">
      <c r="D2407" s="179"/>
    </row>
    <row r="2408" spans="4:4" x14ac:dyDescent="0.2">
      <c r="D2408" s="179"/>
    </row>
    <row r="2409" spans="4:4" x14ac:dyDescent="0.2">
      <c r="D2409" s="179"/>
    </row>
    <row r="2410" spans="4:4" x14ac:dyDescent="0.2">
      <c r="D2410" s="179"/>
    </row>
    <row r="2411" spans="4:4" x14ac:dyDescent="0.2">
      <c r="D2411" s="179"/>
    </row>
    <row r="2412" spans="4:4" x14ac:dyDescent="0.2">
      <c r="D2412" s="179"/>
    </row>
    <row r="2413" spans="4:4" x14ac:dyDescent="0.2">
      <c r="D2413" s="179"/>
    </row>
    <row r="2414" spans="4:4" x14ac:dyDescent="0.2">
      <c r="D2414" s="179"/>
    </row>
    <row r="2415" spans="4:4" x14ac:dyDescent="0.2">
      <c r="D2415" s="179"/>
    </row>
    <row r="2416" spans="4:4" x14ac:dyDescent="0.2">
      <c r="D2416" s="179"/>
    </row>
    <row r="2417" spans="4:4" x14ac:dyDescent="0.2">
      <c r="D2417" s="179"/>
    </row>
    <row r="2418" spans="4:4" x14ac:dyDescent="0.2">
      <c r="D2418" s="179"/>
    </row>
    <row r="2419" spans="4:4" x14ac:dyDescent="0.2">
      <c r="D2419" s="179"/>
    </row>
    <row r="2420" spans="4:4" x14ac:dyDescent="0.2">
      <c r="D2420" s="179"/>
    </row>
    <row r="2421" spans="4:4" x14ac:dyDescent="0.2">
      <c r="D2421" s="179"/>
    </row>
    <row r="2422" spans="4:4" x14ac:dyDescent="0.2">
      <c r="D2422" s="179"/>
    </row>
    <row r="2423" spans="4:4" x14ac:dyDescent="0.2">
      <c r="D2423" s="179"/>
    </row>
    <row r="2424" spans="4:4" x14ac:dyDescent="0.2">
      <c r="D2424" s="179"/>
    </row>
    <row r="2425" spans="4:4" x14ac:dyDescent="0.2">
      <c r="D2425" s="179"/>
    </row>
    <row r="2426" spans="4:4" x14ac:dyDescent="0.2">
      <c r="D2426" s="179"/>
    </row>
    <row r="2427" spans="4:4" x14ac:dyDescent="0.2">
      <c r="D2427" s="179"/>
    </row>
    <row r="2428" spans="4:4" x14ac:dyDescent="0.2">
      <c r="D2428" s="179"/>
    </row>
    <row r="2429" spans="4:4" x14ac:dyDescent="0.2">
      <c r="D2429" s="179"/>
    </row>
    <row r="2430" spans="4:4" x14ac:dyDescent="0.2">
      <c r="D2430" s="179"/>
    </row>
    <row r="2431" spans="4:4" x14ac:dyDescent="0.2">
      <c r="D2431" s="179"/>
    </row>
    <row r="2432" spans="4:4" x14ac:dyDescent="0.2">
      <c r="D2432" s="179"/>
    </row>
    <row r="2433" spans="4:4" x14ac:dyDescent="0.2">
      <c r="D2433" s="179"/>
    </row>
    <row r="2434" spans="4:4" x14ac:dyDescent="0.2">
      <c r="D2434" s="179"/>
    </row>
    <row r="2435" spans="4:4" x14ac:dyDescent="0.2">
      <c r="D2435" s="179"/>
    </row>
    <row r="2436" spans="4:4" x14ac:dyDescent="0.2">
      <c r="D2436" s="179"/>
    </row>
    <row r="2437" spans="4:4" x14ac:dyDescent="0.2">
      <c r="D2437" s="179"/>
    </row>
    <row r="2438" spans="4:4" x14ac:dyDescent="0.2">
      <c r="D2438" s="179"/>
    </row>
    <row r="2439" spans="4:4" x14ac:dyDescent="0.2">
      <c r="D2439" s="179"/>
    </row>
    <row r="2440" spans="4:4" x14ac:dyDescent="0.2">
      <c r="D2440" s="179"/>
    </row>
    <row r="2441" spans="4:4" x14ac:dyDescent="0.2">
      <c r="D2441" s="179"/>
    </row>
    <row r="2442" spans="4:4" x14ac:dyDescent="0.2">
      <c r="D2442" s="179"/>
    </row>
    <row r="2443" spans="4:4" x14ac:dyDescent="0.2">
      <c r="D2443" s="179"/>
    </row>
    <row r="2444" spans="4:4" x14ac:dyDescent="0.2">
      <c r="D2444" s="179"/>
    </row>
    <row r="2445" spans="4:4" x14ac:dyDescent="0.2">
      <c r="D2445" s="179"/>
    </row>
    <row r="2446" spans="4:4" x14ac:dyDescent="0.2">
      <c r="D2446" s="179"/>
    </row>
    <row r="2447" spans="4:4" x14ac:dyDescent="0.2">
      <c r="D2447" s="179"/>
    </row>
    <row r="2448" spans="4:4" x14ac:dyDescent="0.2">
      <c r="D2448" s="179"/>
    </row>
    <row r="2449" spans="4:4" x14ac:dyDescent="0.2">
      <c r="D2449" s="179"/>
    </row>
    <row r="2450" spans="4:4" x14ac:dyDescent="0.2">
      <c r="D2450" s="179"/>
    </row>
    <row r="2451" spans="4:4" x14ac:dyDescent="0.2">
      <c r="D2451" s="179"/>
    </row>
    <row r="2452" spans="4:4" x14ac:dyDescent="0.2">
      <c r="D2452" s="179"/>
    </row>
    <row r="2453" spans="4:4" x14ac:dyDescent="0.2">
      <c r="D2453" s="179"/>
    </row>
    <row r="2454" spans="4:4" x14ac:dyDescent="0.2">
      <c r="D2454" s="179"/>
    </row>
    <row r="2455" spans="4:4" x14ac:dyDescent="0.2">
      <c r="D2455" s="179"/>
    </row>
    <row r="2456" spans="4:4" x14ac:dyDescent="0.2">
      <c r="D2456" s="179"/>
    </row>
    <row r="2457" spans="4:4" x14ac:dyDescent="0.2">
      <c r="D2457" s="179"/>
    </row>
    <row r="2458" spans="4:4" x14ac:dyDescent="0.2">
      <c r="D2458" s="179"/>
    </row>
    <row r="2459" spans="4:4" x14ac:dyDescent="0.2">
      <c r="D2459" s="179"/>
    </row>
    <row r="2460" spans="4:4" x14ac:dyDescent="0.2">
      <c r="D2460" s="179"/>
    </row>
    <row r="2461" spans="4:4" x14ac:dyDescent="0.2">
      <c r="D2461" s="179"/>
    </row>
    <row r="2462" spans="4:4" x14ac:dyDescent="0.2">
      <c r="D2462" s="179"/>
    </row>
    <row r="2463" spans="4:4" x14ac:dyDescent="0.2">
      <c r="D2463" s="179"/>
    </row>
    <row r="2464" spans="4:4" x14ac:dyDescent="0.2">
      <c r="D2464" s="179"/>
    </row>
    <row r="2465" spans="4:4" x14ac:dyDescent="0.2">
      <c r="D2465" s="179"/>
    </row>
    <row r="2466" spans="4:4" x14ac:dyDescent="0.2">
      <c r="D2466" s="179"/>
    </row>
    <row r="2467" spans="4:4" x14ac:dyDescent="0.2">
      <c r="D2467" s="179"/>
    </row>
    <row r="2468" spans="4:4" x14ac:dyDescent="0.2">
      <c r="D2468" s="179"/>
    </row>
    <row r="2469" spans="4:4" x14ac:dyDescent="0.2">
      <c r="D2469" s="179"/>
    </row>
    <row r="2470" spans="4:4" x14ac:dyDescent="0.2">
      <c r="D2470" s="179"/>
    </row>
    <row r="2471" spans="4:4" x14ac:dyDescent="0.2">
      <c r="D2471" s="179"/>
    </row>
    <row r="2472" spans="4:4" x14ac:dyDescent="0.2">
      <c r="D2472" s="179"/>
    </row>
    <row r="2473" spans="4:4" x14ac:dyDescent="0.2">
      <c r="D2473" s="179"/>
    </row>
    <row r="2474" spans="4:4" x14ac:dyDescent="0.2">
      <c r="D2474" s="179"/>
    </row>
    <row r="2475" spans="4:4" x14ac:dyDescent="0.2">
      <c r="D2475" s="179"/>
    </row>
    <row r="2476" spans="4:4" x14ac:dyDescent="0.2">
      <c r="D2476" s="179"/>
    </row>
    <row r="2477" spans="4:4" x14ac:dyDescent="0.2">
      <c r="D2477" s="179"/>
    </row>
    <row r="2478" spans="4:4" x14ac:dyDescent="0.2">
      <c r="D2478" s="179"/>
    </row>
    <row r="2479" spans="4:4" x14ac:dyDescent="0.2">
      <c r="D2479" s="179"/>
    </row>
    <row r="2480" spans="4:4" x14ac:dyDescent="0.2">
      <c r="D2480" s="179"/>
    </row>
    <row r="2481" spans="4:4" x14ac:dyDescent="0.2">
      <c r="D2481" s="179"/>
    </row>
    <row r="2482" spans="4:4" x14ac:dyDescent="0.2">
      <c r="D2482" s="179"/>
    </row>
    <row r="2483" spans="4:4" x14ac:dyDescent="0.2">
      <c r="D2483" s="179"/>
    </row>
    <row r="2484" spans="4:4" x14ac:dyDescent="0.2">
      <c r="D2484" s="179"/>
    </row>
    <row r="2485" spans="4:4" x14ac:dyDescent="0.2">
      <c r="D2485" s="179"/>
    </row>
    <row r="2486" spans="4:4" x14ac:dyDescent="0.2">
      <c r="D2486" s="179"/>
    </row>
    <row r="2487" spans="4:4" x14ac:dyDescent="0.2">
      <c r="D2487" s="179"/>
    </row>
    <row r="2488" spans="4:4" x14ac:dyDescent="0.2">
      <c r="D2488" s="179"/>
    </row>
    <row r="2489" spans="4:4" x14ac:dyDescent="0.2">
      <c r="D2489" s="179"/>
    </row>
    <row r="2490" spans="4:4" x14ac:dyDescent="0.2">
      <c r="D2490" s="179"/>
    </row>
    <row r="2491" spans="4:4" x14ac:dyDescent="0.2">
      <c r="D2491" s="179"/>
    </row>
    <row r="2492" spans="4:4" x14ac:dyDescent="0.2">
      <c r="D2492" s="179"/>
    </row>
    <row r="2493" spans="4:4" x14ac:dyDescent="0.2">
      <c r="D2493" s="179"/>
    </row>
    <row r="2494" spans="4:4" x14ac:dyDescent="0.2">
      <c r="D2494" s="179"/>
    </row>
    <row r="2495" spans="4:4" x14ac:dyDescent="0.2">
      <c r="D2495" s="179"/>
    </row>
    <row r="2496" spans="4:4" x14ac:dyDescent="0.2">
      <c r="D2496" s="179"/>
    </row>
    <row r="2497" spans="4:4" x14ac:dyDescent="0.2">
      <c r="D2497" s="179"/>
    </row>
    <row r="2498" spans="4:4" x14ac:dyDescent="0.2">
      <c r="D2498" s="179"/>
    </row>
    <row r="2499" spans="4:4" x14ac:dyDescent="0.2">
      <c r="D2499" s="179"/>
    </row>
    <row r="2500" spans="4:4" x14ac:dyDescent="0.2">
      <c r="D2500" s="179"/>
    </row>
    <row r="2501" spans="4:4" x14ac:dyDescent="0.2">
      <c r="D2501" s="179"/>
    </row>
    <row r="2502" spans="4:4" x14ac:dyDescent="0.2">
      <c r="D2502" s="179"/>
    </row>
    <row r="2503" spans="4:4" x14ac:dyDescent="0.2">
      <c r="D2503" s="179"/>
    </row>
    <row r="2504" spans="4:4" x14ac:dyDescent="0.2">
      <c r="D2504" s="179"/>
    </row>
    <row r="2505" spans="4:4" x14ac:dyDescent="0.2">
      <c r="D2505" s="179"/>
    </row>
    <row r="2506" spans="4:4" x14ac:dyDescent="0.2">
      <c r="D2506" s="179"/>
    </row>
    <row r="2507" spans="4:4" x14ac:dyDescent="0.2">
      <c r="D2507" s="179"/>
    </row>
    <row r="2508" spans="4:4" x14ac:dyDescent="0.2">
      <c r="D2508" s="179"/>
    </row>
    <row r="2509" spans="4:4" x14ac:dyDescent="0.2">
      <c r="D2509" s="179"/>
    </row>
    <row r="2510" spans="4:4" x14ac:dyDescent="0.2">
      <c r="D2510" s="179"/>
    </row>
    <row r="2511" spans="4:4" x14ac:dyDescent="0.2">
      <c r="D2511" s="179"/>
    </row>
    <row r="2512" spans="4:4" x14ac:dyDescent="0.2">
      <c r="D2512" s="179"/>
    </row>
    <row r="2513" spans="4:4" x14ac:dyDescent="0.2">
      <c r="D2513" s="179"/>
    </row>
    <row r="2514" spans="4:4" x14ac:dyDescent="0.2">
      <c r="D2514" s="179"/>
    </row>
    <row r="2515" spans="4:4" x14ac:dyDescent="0.2">
      <c r="D2515" s="179"/>
    </row>
    <row r="2516" spans="4:4" x14ac:dyDescent="0.2">
      <c r="D2516" s="179"/>
    </row>
    <row r="2517" spans="4:4" x14ac:dyDescent="0.2">
      <c r="D2517" s="179"/>
    </row>
    <row r="2518" spans="4:4" x14ac:dyDescent="0.2">
      <c r="D2518" s="179"/>
    </row>
    <row r="2519" spans="4:4" x14ac:dyDescent="0.2">
      <c r="D2519" s="179"/>
    </row>
    <row r="2520" spans="4:4" x14ac:dyDescent="0.2">
      <c r="D2520" s="179"/>
    </row>
    <row r="2521" spans="4:4" x14ac:dyDescent="0.2">
      <c r="D2521" s="179"/>
    </row>
    <row r="2522" spans="4:4" x14ac:dyDescent="0.2">
      <c r="D2522" s="179"/>
    </row>
    <row r="2523" spans="4:4" x14ac:dyDescent="0.2">
      <c r="D2523" s="179"/>
    </row>
    <row r="2524" spans="4:4" x14ac:dyDescent="0.2">
      <c r="D2524" s="179"/>
    </row>
    <row r="2525" spans="4:4" x14ac:dyDescent="0.2">
      <c r="D2525" s="179"/>
    </row>
    <row r="2526" spans="4:4" x14ac:dyDescent="0.2">
      <c r="D2526" s="179"/>
    </row>
    <row r="2527" spans="4:4" x14ac:dyDescent="0.2">
      <c r="D2527" s="179"/>
    </row>
    <row r="2528" spans="4:4" x14ac:dyDescent="0.2">
      <c r="D2528" s="179"/>
    </row>
    <row r="2529" spans="4:4" x14ac:dyDescent="0.2">
      <c r="D2529" s="179"/>
    </row>
    <row r="2530" spans="4:4" x14ac:dyDescent="0.2">
      <c r="D2530" s="179"/>
    </row>
    <row r="2531" spans="4:4" x14ac:dyDescent="0.2">
      <c r="D2531" s="179"/>
    </row>
    <row r="2532" spans="4:4" x14ac:dyDescent="0.2">
      <c r="D2532" s="179"/>
    </row>
    <row r="2533" spans="4:4" x14ac:dyDescent="0.2">
      <c r="D2533" s="179"/>
    </row>
    <row r="2534" spans="4:4" x14ac:dyDescent="0.2">
      <c r="D2534" s="179"/>
    </row>
    <row r="2535" spans="4:4" x14ac:dyDescent="0.2">
      <c r="D2535" s="179"/>
    </row>
    <row r="2536" spans="4:4" x14ac:dyDescent="0.2">
      <c r="D2536" s="179"/>
    </row>
    <row r="2537" spans="4:4" x14ac:dyDescent="0.2">
      <c r="D2537" s="179"/>
    </row>
    <row r="2538" spans="4:4" x14ac:dyDescent="0.2">
      <c r="D2538" s="179"/>
    </row>
    <row r="2539" spans="4:4" x14ac:dyDescent="0.2">
      <c r="D2539" s="179"/>
    </row>
    <row r="2540" spans="4:4" x14ac:dyDescent="0.2">
      <c r="D2540" s="179"/>
    </row>
    <row r="2541" spans="4:4" x14ac:dyDescent="0.2">
      <c r="D2541" s="179"/>
    </row>
    <row r="2542" spans="4:4" x14ac:dyDescent="0.2">
      <c r="D2542" s="179"/>
    </row>
    <row r="2543" spans="4:4" x14ac:dyDescent="0.2">
      <c r="D2543" s="179"/>
    </row>
    <row r="2544" spans="4:4" x14ac:dyDescent="0.2">
      <c r="D2544" s="179"/>
    </row>
    <row r="2545" spans="4:4" x14ac:dyDescent="0.2">
      <c r="D2545" s="179"/>
    </row>
    <row r="2546" spans="4:4" x14ac:dyDescent="0.2">
      <c r="D2546" s="179"/>
    </row>
    <row r="2547" spans="4:4" x14ac:dyDescent="0.2">
      <c r="D2547" s="179"/>
    </row>
    <row r="2548" spans="4:4" x14ac:dyDescent="0.2">
      <c r="D2548" s="179"/>
    </row>
    <row r="2549" spans="4:4" x14ac:dyDescent="0.2">
      <c r="D2549" s="179"/>
    </row>
    <row r="2550" spans="4:4" x14ac:dyDescent="0.2">
      <c r="D2550" s="179"/>
    </row>
    <row r="2551" spans="4:4" x14ac:dyDescent="0.2">
      <c r="D2551" s="179"/>
    </row>
    <row r="2552" spans="4:4" x14ac:dyDescent="0.2">
      <c r="D2552" s="179"/>
    </row>
    <row r="2553" spans="4:4" x14ac:dyDescent="0.2">
      <c r="D2553" s="179"/>
    </row>
    <row r="2554" spans="4:4" x14ac:dyDescent="0.2">
      <c r="D2554" s="179"/>
    </row>
    <row r="2555" spans="4:4" x14ac:dyDescent="0.2">
      <c r="D2555" s="179"/>
    </row>
    <row r="2556" spans="4:4" x14ac:dyDescent="0.2">
      <c r="D2556" s="179"/>
    </row>
    <row r="2557" spans="4:4" x14ac:dyDescent="0.2">
      <c r="D2557" s="179"/>
    </row>
    <row r="2558" spans="4:4" x14ac:dyDescent="0.2">
      <c r="D2558" s="179"/>
    </row>
    <row r="2559" spans="4:4" x14ac:dyDescent="0.2">
      <c r="D2559" s="179"/>
    </row>
    <row r="2560" spans="4:4" x14ac:dyDescent="0.2">
      <c r="D2560" s="179"/>
    </row>
    <row r="2561" spans="4:4" x14ac:dyDescent="0.2">
      <c r="D2561" s="179"/>
    </row>
    <row r="2562" spans="4:4" x14ac:dyDescent="0.2">
      <c r="D2562" s="179"/>
    </row>
    <row r="2563" spans="4:4" x14ac:dyDescent="0.2">
      <c r="D2563" s="179"/>
    </row>
    <row r="2564" spans="4:4" x14ac:dyDescent="0.2">
      <c r="D2564" s="179"/>
    </row>
    <row r="2565" spans="4:4" x14ac:dyDescent="0.2">
      <c r="D2565" s="179"/>
    </row>
    <row r="2566" spans="4:4" x14ac:dyDescent="0.2">
      <c r="D2566" s="179"/>
    </row>
    <row r="2567" spans="4:4" x14ac:dyDescent="0.2">
      <c r="D2567" s="179"/>
    </row>
    <row r="2568" spans="4:4" x14ac:dyDescent="0.2">
      <c r="D2568" s="179"/>
    </row>
    <row r="2569" spans="4:4" x14ac:dyDescent="0.2">
      <c r="D2569" s="179"/>
    </row>
    <row r="2570" spans="4:4" x14ac:dyDescent="0.2">
      <c r="D2570" s="179"/>
    </row>
    <row r="2571" spans="4:4" x14ac:dyDescent="0.2">
      <c r="D2571" s="179"/>
    </row>
    <row r="2572" spans="4:4" x14ac:dyDescent="0.2">
      <c r="D2572" s="179"/>
    </row>
    <row r="2573" spans="4:4" x14ac:dyDescent="0.2">
      <c r="D2573" s="179"/>
    </row>
    <row r="2574" spans="4:4" x14ac:dyDescent="0.2">
      <c r="D2574" s="179"/>
    </row>
    <row r="2575" spans="4:4" x14ac:dyDescent="0.2">
      <c r="D2575" s="179"/>
    </row>
    <row r="2576" spans="4:4" x14ac:dyDescent="0.2">
      <c r="D2576" s="179"/>
    </row>
    <row r="2577" spans="4:4" x14ac:dyDescent="0.2">
      <c r="D2577" s="179"/>
    </row>
    <row r="2578" spans="4:4" x14ac:dyDescent="0.2">
      <c r="D2578" s="179"/>
    </row>
    <row r="2579" spans="4:4" x14ac:dyDescent="0.2">
      <c r="D2579" s="179"/>
    </row>
    <row r="2580" spans="4:4" x14ac:dyDescent="0.2">
      <c r="D2580" s="179"/>
    </row>
    <row r="2581" spans="4:4" x14ac:dyDescent="0.2">
      <c r="D2581" s="179"/>
    </row>
    <row r="2582" spans="4:4" x14ac:dyDescent="0.2">
      <c r="D2582" s="179"/>
    </row>
    <row r="2583" spans="4:4" x14ac:dyDescent="0.2">
      <c r="D2583" s="179"/>
    </row>
    <row r="2584" spans="4:4" x14ac:dyDescent="0.2">
      <c r="D2584" s="179"/>
    </row>
    <row r="2585" spans="4:4" x14ac:dyDescent="0.2">
      <c r="D2585" s="179"/>
    </row>
    <row r="2586" spans="4:4" x14ac:dyDescent="0.2">
      <c r="D2586" s="179"/>
    </row>
    <row r="2587" spans="4:4" x14ac:dyDescent="0.2">
      <c r="D2587" s="179"/>
    </row>
    <row r="2588" spans="4:4" x14ac:dyDescent="0.2">
      <c r="D2588" s="179"/>
    </row>
    <row r="2589" spans="4:4" x14ac:dyDescent="0.2">
      <c r="D2589" s="179"/>
    </row>
    <row r="2590" spans="4:4" x14ac:dyDescent="0.2">
      <c r="D2590" s="179"/>
    </row>
    <row r="2591" spans="4:4" x14ac:dyDescent="0.2">
      <c r="D2591" s="179"/>
    </row>
    <row r="2592" spans="4:4" x14ac:dyDescent="0.2">
      <c r="D2592" s="179"/>
    </row>
    <row r="2593" spans="4:4" x14ac:dyDescent="0.2">
      <c r="D2593" s="179"/>
    </row>
    <row r="2594" spans="4:4" x14ac:dyDescent="0.2">
      <c r="D2594" s="179"/>
    </row>
    <row r="2595" spans="4:4" x14ac:dyDescent="0.2">
      <c r="D2595" s="179"/>
    </row>
    <row r="2596" spans="4:4" x14ac:dyDescent="0.2">
      <c r="D2596" s="179"/>
    </row>
    <row r="2597" spans="4:4" x14ac:dyDescent="0.2">
      <c r="D2597" s="179"/>
    </row>
    <row r="2598" spans="4:4" x14ac:dyDescent="0.2">
      <c r="D2598" s="179"/>
    </row>
    <row r="2599" spans="4:4" x14ac:dyDescent="0.2">
      <c r="D2599" s="179"/>
    </row>
    <row r="2600" spans="4:4" x14ac:dyDescent="0.2">
      <c r="D2600" s="179"/>
    </row>
    <row r="2601" spans="4:4" x14ac:dyDescent="0.2">
      <c r="D2601" s="179"/>
    </row>
    <row r="2602" spans="4:4" x14ac:dyDescent="0.2">
      <c r="D2602" s="179"/>
    </row>
    <row r="2603" spans="4:4" x14ac:dyDescent="0.2">
      <c r="D2603" s="179"/>
    </row>
    <row r="2604" spans="4:4" x14ac:dyDescent="0.2">
      <c r="D2604" s="179"/>
    </row>
    <row r="2605" spans="4:4" x14ac:dyDescent="0.2">
      <c r="D2605" s="179"/>
    </row>
    <row r="2606" spans="4:4" x14ac:dyDescent="0.2">
      <c r="D2606" s="179"/>
    </row>
    <row r="2607" spans="4:4" x14ac:dyDescent="0.2">
      <c r="D2607" s="179"/>
    </row>
    <row r="2608" spans="4:4" x14ac:dyDescent="0.2">
      <c r="D2608" s="179"/>
    </row>
    <row r="2609" spans="4:4" x14ac:dyDescent="0.2">
      <c r="D2609" s="179"/>
    </row>
    <row r="2610" spans="4:4" x14ac:dyDescent="0.2">
      <c r="D2610" s="179"/>
    </row>
    <row r="2611" spans="4:4" x14ac:dyDescent="0.2">
      <c r="D2611" s="179"/>
    </row>
    <row r="2612" spans="4:4" x14ac:dyDescent="0.2">
      <c r="D2612" s="179"/>
    </row>
    <row r="2613" spans="4:4" x14ac:dyDescent="0.2">
      <c r="D2613" s="179"/>
    </row>
    <row r="2614" spans="4:4" x14ac:dyDescent="0.2">
      <c r="D2614" s="179"/>
    </row>
    <row r="2615" spans="4:4" x14ac:dyDescent="0.2">
      <c r="D2615" s="179"/>
    </row>
    <row r="2616" spans="4:4" x14ac:dyDescent="0.2">
      <c r="D2616" s="179"/>
    </row>
    <row r="2617" spans="4:4" x14ac:dyDescent="0.2">
      <c r="D2617" s="179"/>
    </row>
    <row r="2618" spans="4:4" x14ac:dyDescent="0.2">
      <c r="D2618" s="179"/>
    </row>
    <row r="2619" spans="4:4" x14ac:dyDescent="0.2">
      <c r="D2619" s="179"/>
    </row>
    <row r="2620" spans="4:4" x14ac:dyDescent="0.2">
      <c r="D2620" s="179"/>
    </row>
    <row r="2621" spans="4:4" x14ac:dyDescent="0.2">
      <c r="D2621" s="179"/>
    </row>
    <row r="2622" spans="4:4" x14ac:dyDescent="0.2">
      <c r="D2622" s="179"/>
    </row>
    <row r="2623" spans="4:4" x14ac:dyDescent="0.2">
      <c r="D2623" s="179"/>
    </row>
    <row r="2624" spans="4:4" x14ac:dyDescent="0.2">
      <c r="D2624" s="179"/>
    </row>
    <row r="2625" spans="4:4" x14ac:dyDescent="0.2">
      <c r="D2625" s="179"/>
    </row>
    <row r="2626" spans="4:4" x14ac:dyDescent="0.2">
      <c r="D2626" s="179"/>
    </row>
    <row r="2627" spans="4:4" x14ac:dyDescent="0.2">
      <c r="D2627" s="179"/>
    </row>
    <row r="2628" spans="4:4" x14ac:dyDescent="0.2">
      <c r="D2628" s="179"/>
    </row>
    <row r="2629" spans="4:4" x14ac:dyDescent="0.2">
      <c r="D2629" s="179"/>
    </row>
    <row r="2630" spans="4:4" x14ac:dyDescent="0.2">
      <c r="D2630" s="179"/>
    </row>
    <row r="2631" spans="4:4" x14ac:dyDescent="0.2">
      <c r="D2631" s="179"/>
    </row>
    <row r="2632" spans="4:4" x14ac:dyDescent="0.2">
      <c r="D2632" s="179"/>
    </row>
    <row r="2633" spans="4:4" x14ac:dyDescent="0.2">
      <c r="D2633" s="179"/>
    </row>
    <row r="2634" spans="4:4" x14ac:dyDescent="0.2">
      <c r="D2634" s="179"/>
    </row>
    <row r="2635" spans="4:4" x14ac:dyDescent="0.2">
      <c r="D2635" s="179"/>
    </row>
    <row r="2636" spans="4:4" x14ac:dyDescent="0.2">
      <c r="D2636" s="179"/>
    </row>
    <row r="2637" spans="4:4" x14ac:dyDescent="0.2">
      <c r="D2637" s="179"/>
    </row>
    <row r="2638" spans="4:4" x14ac:dyDescent="0.2">
      <c r="D2638" s="179"/>
    </row>
    <row r="2639" spans="4:4" x14ac:dyDescent="0.2">
      <c r="D2639" s="179"/>
    </row>
    <row r="2640" spans="4:4" x14ac:dyDescent="0.2">
      <c r="D2640" s="179"/>
    </row>
    <row r="2641" spans="4:4" x14ac:dyDescent="0.2">
      <c r="D2641" s="179"/>
    </row>
    <row r="2642" spans="4:4" x14ac:dyDescent="0.2">
      <c r="D2642" s="179"/>
    </row>
    <row r="2643" spans="4:4" x14ac:dyDescent="0.2">
      <c r="D2643" s="179"/>
    </row>
    <row r="2644" spans="4:4" x14ac:dyDescent="0.2">
      <c r="D2644" s="179"/>
    </row>
    <row r="2645" spans="4:4" x14ac:dyDescent="0.2">
      <c r="D2645" s="179"/>
    </row>
    <row r="2646" spans="4:4" x14ac:dyDescent="0.2">
      <c r="D2646" s="179"/>
    </row>
    <row r="2647" spans="4:4" x14ac:dyDescent="0.2">
      <c r="D2647" s="179"/>
    </row>
    <row r="2648" spans="4:4" x14ac:dyDescent="0.2">
      <c r="D2648" s="179"/>
    </row>
    <row r="2649" spans="4:4" x14ac:dyDescent="0.2">
      <c r="D2649" s="179"/>
    </row>
    <row r="2650" spans="4:4" x14ac:dyDescent="0.2">
      <c r="D2650" s="179"/>
    </row>
    <row r="2651" spans="4:4" x14ac:dyDescent="0.2">
      <c r="D2651" s="179"/>
    </row>
    <row r="2652" spans="4:4" x14ac:dyDescent="0.2">
      <c r="D2652" s="179"/>
    </row>
    <row r="2653" spans="4:4" x14ac:dyDescent="0.2">
      <c r="D2653" s="179"/>
    </row>
    <row r="2654" spans="4:4" x14ac:dyDescent="0.2">
      <c r="D2654" s="179"/>
    </row>
    <row r="2655" spans="4:4" x14ac:dyDescent="0.2">
      <c r="D2655" s="179"/>
    </row>
    <row r="2656" spans="4:4" x14ac:dyDescent="0.2">
      <c r="D2656" s="179"/>
    </row>
    <row r="2657" spans="4:4" x14ac:dyDescent="0.2">
      <c r="D2657" s="179"/>
    </row>
    <row r="2658" spans="4:4" x14ac:dyDescent="0.2">
      <c r="D2658" s="179"/>
    </row>
    <row r="2659" spans="4:4" x14ac:dyDescent="0.2">
      <c r="D2659" s="179"/>
    </row>
    <row r="2660" spans="4:4" x14ac:dyDescent="0.2">
      <c r="D2660" s="179"/>
    </row>
    <row r="2661" spans="4:4" x14ac:dyDescent="0.2">
      <c r="D2661" s="179"/>
    </row>
    <row r="2662" spans="4:4" x14ac:dyDescent="0.2">
      <c r="D2662" s="179"/>
    </row>
    <row r="2663" spans="4:4" x14ac:dyDescent="0.2">
      <c r="D2663" s="179"/>
    </row>
    <row r="2664" spans="4:4" x14ac:dyDescent="0.2">
      <c r="D2664" s="179"/>
    </row>
    <row r="2665" spans="4:4" x14ac:dyDescent="0.2">
      <c r="D2665" s="179"/>
    </row>
    <row r="2666" spans="4:4" x14ac:dyDescent="0.2">
      <c r="D2666" s="179"/>
    </row>
    <row r="2667" spans="4:4" x14ac:dyDescent="0.2">
      <c r="D2667" s="179"/>
    </row>
    <row r="2668" spans="4:4" x14ac:dyDescent="0.2">
      <c r="D2668" s="179"/>
    </row>
    <row r="2669" spans="4:4" x14ac:dyDescent="0.2">
      <c r="D2669" s="179"/>
    </row>
    <row r="2670" spans="4:4" x14ac:dyDescent="0.2">
      <c r="D2670" s="179"/>
    </row>
    <row r="2671" spans="4:4" x14ac:dyDescent="0.2">
      <c r="D2671" s="179"/>
    </row>
    <row r="2672" spans="4:4" x14ac:dyDescent="0.2">
      <c r="D2672" s="179"/>
    </row>
    <row r="2673" spans="4:4" x14ac:dyDescent="0.2">
      <c r="D2673" s="179"/>
    </row>
    <row r="2674" spans="4:4" x14ac:dyDescent="0.2">
      <c r="D2674" s="179"/>
    </row>
    <row r="2675" spans="4:4" x14ac:dyDescent="0.2">
      <c r="D2675" s="179"/>
    </row>
    <row r="2676" spans="4:4" x14ac:dyDescent="0.2">
      <c r="D2676" s="179"/>
    </row>
    <row r="2677" spans="4:4" x14ac:dyDescent="0.2">
      <c r="D2677" s="179"/>
    </row>
    <row r="2678" spans="4:4" x14ac:dyDescent="0.2">
      <c r="D2678" s="179"/>
    </row>
    <row r="2679" spans="4:4" x14ac:dyDescent="0.2">
      <c r="D2679" s="179"/>
    </row>
    <row r="2680" spans="4:4" x14ac:dyDescent="0.2">
      <c r="D2680" s="179"/>
    </row>
    <row r="2681" spans="4:4" x14ac:dyDescent="0.2">
      <c r="D2681" s="179"/>
    </row>
    <row r="2682" spans="4:4" x14ac:dyDescent="0.2">
      <c r="D2682" s="179"/>
    </row>
    <row r="2683" spans="4:4" x14ac:dyDescent="0.2">
      <c r="D2683" s="179"/>
    </row>
    <row r="2684" spans="4:4" x14ac:dyDescent="0.2">
      <c r="D2684" s="179"/>
    </row>
    <row r="2685" spans="4:4" x14ac:dyDescent="0.2">
      <c r="D2685" s="179"/>
    </row>
    <row r="2686" spans="4:4" x14ac:dyDescent="0.2">
      <c r="D2686" s="179"/>
    </row>
    <row r="2687" spans="4:4" x14ac:dyDescent="0.2">
      <c r="D2687" s="179"/>
    </row>
    <row r="2688" spans="4:4" x14ac:dyDescent="0.2">
      <c r="D2688" s="179"/>
    </row>
    <row r="2689" spans="4:4" x14ac:dyDescent="0.2">
      <c r="D2689" s="179"/>
    </row>
    <row r="2690" spans="4:4" x14ac:dyDescent="0.2">
      <c r="D2690" s="179"/>
    </row>
    <row r="2691" spans="4:4" x14ac:dyDescent="0.2">
      <c r="D2691" s="179"/>
    </row>
    <row r="2692" spans="4:4" x14ac:dyDescent="0.2">
      <c r="D2692" s="179"/>
    </row>
    <row r="2693" spans="4:4" x14ac:dyDescent="0.2">
      <c r="D2693" s="179"/>
    </row>
    <row r="2694" spans="4:4" x14ac:dyDescent="0.2">
      <c r="D2694" s="179"/>
    </row>
    <row r="2695" spans="4:4" x14ac:dyDescent="0.2">
      <c r="D2695" s="179"/>
    </row>
    <row r="2696" spans="4:4" x14ac:dyDescent="0.2">
      <c r="D2696" s="179"/>
    </row>
    <row r="2697" spans="4:4" x14ac:dyDescent="0.2">
      <c r="D2697" s="179"/>
    </row>
    <row r="2698" spans="4:4" x14ac:dyDescent="0.2">
      <c r="D2698" s="179"/>
    </row>
    <row r="2699" spans="4:4" x14ac:dyDescent="0.2">
      <c r="D2699" s="179"/>
    </row>
    <row r="2700" spans="4:4" x14ac:dyDescent="0.2">
      <c r="D2700" s="179"/>
    </row>
    <row r="2701" spans="4:4" x14ac:dyDescent="0.2">
      <c r="D2701" s="179"/>
    </row>
    <row r="2702" spans="4:4" x14ac:dyDescent="0.2">
      <c r="D2702" s="179"/>
    </row>
    <row r="2703" spans="4:4" x14ac:dyDescent="0.2">
      <c r="D2703" s="179"/>
    </row>
    <row r="2704" spans="4:4" x14ac:dyDescent="0.2">
      <c r="D2704" s="179"/>
    </row>
    <row r="2705" spans="4:4" x14ac:dyDescent="0.2">
      <c r="D2705" s="179"/>
    </row>
    <row r="2706" spans="4:4" x14ac:dyDescent="0.2">
      <c r="D2706" s="179"/>
    </row>
    <row r="2707" spans="4:4" x14ac:dyDescent="0.2">
      <c r="D2707" s="179"/>
    </row>
    <row r="2708" spans="4:4" x14ac:dyDescent="0.2">
      <c r="D2708" s="179"/>
    </row>
    <row r="2709" spans="4:4" x14ac:dyDescent="0.2">
      <c r="D2709" s="179"/>
    </row>
    <row r="2710" spans="4:4" x14ac:dyDescent="0.2">
      <c r="D2710" s="179"/>
    </row>
    <row r="2711" spans="4:4" x14ac:dyDescent="0.2">
      <c r="D2711" s="179"/>
    </row>
    <row r="2712" spans="4:4" x14ac:dyDescent="0.2">
      <c r="D2712" s="179"/>
    </row>
    <row r="2713" spans="4:4" x14ac:dyDescent="0.2">
      <c r="D2713" s="179"/>
    </row>
    <row r="2714" spans="4:4" x14ac:dyDescent="0.2">
      <c r="D2714" s="179"/>
    </row>
    <row r="2715" spans="4:4" x14ac:dyDescent="0.2">
      <c r="D2715" s="179"/>
    </row>
    <row r="2716" spans="4:4" x14ac:dyDescent="0.2">
      <c r="D2716" s="179"/>
    </row>
    <row r="2717" spans="4:4" x14ac:dyDescent="0.2">
      <c r="D2717" s="179"/>
    </row>
    <row r="2718" spans="4:4" x14ac:dyDescent="0.2">
      <c r="D2718" s="179"/>
    </row>
    <row r="2719" spans="4:4" x14ac:dyDescent="0.2">
      <c r="D2719" s="179"/>
    </row>
    <row r="2720" spans="4:4" x14ac:dyDescent="0.2">
      <c r="D2720" s="179"/>
    </row>
    <row r="2721" spans="4:4" x14ac:dyDescent="0.2">
      <c r="D2721" s="179"/>
    </row>
    <row r="2722" spans="4:4" x14ac:dyDescent="0.2">
      <c r="D2722" s="179"/>
    </row>
    <row r="2723" spans="4:4" x14ac:dyDescent="0.2">
      <c r="D2723" s="179"/>
    </row>
    <row r="2724" spans="4:4" x14ac:dyDescent="0.2">
      <c r="D2724" s="179"/>
    </row>
    <row r="2725" spans="4:4" x14ac:dyDescent="0.2">
      <c r="D2725" s="179"/>
    </row>
    <row r="2726" spans="4:4" x14ac:dyDescent="0.2">
      <c r="D2726" s="179"/>
    </row>
    <row r="2727" spans="4:4" x14ac:dyDescent="0.2">
      <c r="D2727" s="179"/>
    </row>
    <row r="2728" spans="4:4" x14ac:dyDescent="0.2">
      <c r="D2728" s="179"/>
    </row>
    <row r="2729" spans="4:4" x14ac:dyDescent="0.2">
      <c r="D2729" s="179"/>
    </row>
    <row r="2730" spans="4:4" x14ac:dyDescent="0.2">
      <c r="D2730" s="179"/>
    </row>
    <row r="2731" spans="4:4" x14ac:dyDescent="0.2">
      <c r="D2731" s="179"/>
    </row>
    <row r="2732" spans="4:4" x14ac:dyDescent="0.2">
      <c r="D2732" s="179"/>
    </row>
    <row r="2733" spans="4:4" x14ac:dyDescent="0.2">
      <c r="D2733" s="179"/>
    </row>
    <row r="2734" spans="4:4" x14ac:dyDescent="0.2">
      <c r="D2734" s="179"/>
    </row>
    <row r="2735" spans="4:4" x14ac:dyDescent="0.2">
      <c r="D2735" s="179"/>
    </row>
    <row r="2736" spans="4:4" x14ac:dyDescent="0.2">
      <c r="D2736" s="179"/>
    </row>
    <row r="2737" spans="4:4" x14ac:dyDescent="0.2">
      <c r="D2737" s="179"/>
    </row>
    <row r="2738" spans="4:4" x14ac:dyDescent="0.2">
      <c r="D2738" s="179"/>
    </row>
    <row r="2739" spans="4:4" x14ac:dyDescent="0.2">
      <c r="D2739" s="179"/>
    </row>
    <row r="2740" spans="4:4" x14ac:dyDescent="0.2">
      <c r="D2740" s="179"/>
    </row>
    <row r="2741" spans="4:4" x14ac:dyDescent="0.2">
      <c r="D2741" s="179"/>
    </row>
    <row r="2742" spans="4:4" x14ac:dyDescent="0.2">
      <c r="D2742" s="179"/>
    </row>
    <row r="2743" spans="4:4" x14ac:dyDescent="0.2">
      <c r="D2743" s="179"/>
    </row>
    <row r="2744" spans="4:4" x14ac:dyDescent="0.2">
      <c r="D2744" s="179"/>
    </row>
    <row r="2745" spans="4:4" x14ac:dyDescent="0.2">
      <c r="D2745" s="179"/>
    </row>
    <row r="2746" spans="4:4" x14ac:dyDescent="0.2">
      <c r="D2746" s="179"/>
    </row>
    <row r="2747" spans="4:4" x14ac:dyDescent="0.2">
      <c r="D2747" s="179"/>
    </row>
    <row r="2748" spans="4:4" x14ac:dyDescent="0.2">
      <c r="D2748" s="179"/>
    </row>
    <row r="2749" spans="4:4" x14ac:dyDescent="0.2">
      <c r="D2749" s="179"/>
    </row>
    <row r="2750" spans="4:4" x14ac:dyDescent="0.2">
      <c r="D2750" s="179"/>
    </row>
    <row r="2751" spans="4:4" x14ac:dyDescent="0.2">
      <c r="D2751" s="179"/>
    </row>
    <row r="2752" spans="4:4" x14ac:dyDescent="0.2">
      <c r="D2752" s="179"/>
    </row>
    <row r="2753" spans="4:4" x14ac:dyDescent="0.2">
      <c r="D2753" s="179"/>
    </row>
    <row r="2754" spans="4:4" x14ac:dyDescent="0.2">
      <c r="D2754" s="179"/>
    </row>
    <row r="2755" spans="4:4" x14ac:dyDescent="0.2">
      <c r="D2755" s="179"/>
    </row>
    <row r="2756" spans="4:4" x14ac:dyDescent="0.2">
      <c r="D2756" s="179"/>
    </row>
    <row r="2757" spans="4:4" x14ac:dyDescent="0.2">
      <c r="D2757" s="179"/>
    </row>
    <row r="2758" spans="4:4" x14ac:dyDescent="0.2">
      <c r="D2758" s="179"/>
    </row>
    <row r="2759" spans="4:4" x14ac:dyDescent="0.2">
      <c r="D2759" s="179"/>
    </row>
    <row r="2760" spans="4:4" x14ac:dyDescent="0.2">
      <c r="D2760" s="179"/>
    </row>
    <row r="2761" spans="4:4" x14ac:dyDescent="0.2">
      <c r="D2761" s="179"/>
    </row>
    <row r="2762" spans="4:4" x14ac:dyDescent="0.2">
      <c r="D2762" s="179"/>
    </row>
    <row r="2763" spans="4:4" x14ac:dyDescent="0.2">
      <c r="D2763" s="179"/>
    </row>
    <row r="2764" spans="4:4" x14ac:dyDescent="0.2">
      <c r="D2764" s="179"/>
    </row>
    <row r="2765" spans="4:4" x14ac:dyDescent="0.2">
      <c r="D2765" s="179"/>
    </row>
    <row r="2766" spans="4:4" x14ac:dyDescent="0.2">
      <c r="D2766" s="179"/>
    </row>
    <row r="2767" spans="4:4" x14ac:dyDescent="0.2">
      <c r="D2767" s="179"/>
    </row>
    <row r="2768" spans="4:4" x14ac:dyDescent="0.2">
      <c r="D2768" s="179"/>
    </row>
    <row r="2769" spans="4:4" x14ac:dyDescent="0.2">
      <c r="D2769" s="179"/>
    </row>
    <row r="2770" spans="4:4" x14ac:dyDescent="0.2">
      <c r="D2770" s="179"/>
    </row>
    <row r="2771" spans="4:4" x14ac:dyDescent="0.2">
      <c r="D2771" s="179"/>
    </row>
    <row r="2772" spans="4:4" x14ac:dyDescent="0.2">
      <c r="D2772" s="179"/>
    </row>
    <row r="2773" spans="4:4" x14ac:dyDescent="0.2">
      <c r="D2773" s="179"/>
    </row>
    <row r="2774" spans="4:4" x14ac:dyDescent="0.2">
      <c r="D2774" s="179"/>
    </row>
    <row r="2775" spans="4:4" x14ac:dyDescent="0.2">
      <c r="D2775" s="179"/>
    </row>
    <row r="2776" spans="4:4" x14ac:dyDescent="0.2">
      <c r="D2776" s="179"/>
    </row>
    <row r="2777" spans="4:4" x14ac:dyDescent="0.2">
      <c r="D2777" s="179"/>
    </row>
    <row r="2778" spans="4:4" x14ac:dyDescent="0.2">
      <c r="D2778" s="179"/>
    </row>
    <row r="2779" spans="4:4" x14ac:dyDescent="0.2">
      <c r="D2779" s="179"/>
    </row>
    <row r="2780" spans="4:4" x14ac:dyDescent="0.2">
      <c r="D2780" s="179"/>
    </row>
    <row r="2781" spans="4:4" x14ac:dyDescent="0.2">
      <c r="D2781" s="179"/>
    </row>
    <row r="2782" spans="4:4" x14ac:dyDescent="0.2">
      <c r="D2782" s="179"/>
    </row>
    <row r="2783" spans="4:4" x14ac:dyDescent="0.2">
      <c r="D2783" s="179"/>
    </row>
    <row r="2784" spans="4:4" x14ac:dyDescent="0.2">
      <c r="D2784" s="179"/>
    </row>
    <row r="2785" spans="4:4" x14ac:dyDescent="0.2">
      <c r="D2785" s="179"/>
    </row>
    <row r="2786" spans="4:4" x14ac:dyDescent="0.2">
      <c r="D2786" s="179"/>
    </row>
    <row r="2787" spans="4:4" x14ac:dyDescent="0.2">
      <c r="D2787" s="179"/>
    </row>
    <row r="2788" spans="4:4" x14ac:dyDescent="0.2">
      <c r="D2788" s="179"/>
    </row>
    <row r="2789" spans="4:4" x14ac:dyDescent="0.2">
      <c r="D2789" s="179"/>
    </row>
    <row r="2790" spans="4:4" x14ac:dyDescent="0.2">
      <c r="D2790" s="179"/>
    </row>
    <row r="2791" spans="4:4" x14ac:dyDescent="0.2">
      <c r="D2791" s="179"/>
    </row>
    <row r="2792" spans="4:4" x14ac:dyDescent="0.2">
      <c r="D2792" s="179"/>
    </row>
    <row r="2793" spans="4:4" x14ac:dyDescent="0.2">
      <c r="D2793" s="179"/>
    </row>
    <row r="2794" spans="4:4" x14ac:dyDescent="0.2">
      <c r="D2794" s="179"/>
    </row>
    <row r="2795" spans="4:4" x14ac:dyDescent="0.2">
      <c r="D2795" s="179"/>
    </row>
    <row r="2796" spans="4:4" x14ac:dyDescent="0.2">
      <c r="D2796" s="179"/>
    </row>
    <row r="2797" spans="4:4" x14ac:dyDescent="0.2">
      <c r="D2797" s="179"/>
    </row>
    <row r="2798" spans="4:4" x14ac:dyDescent="0.2">
      <c r="D2798" s="179"/>
    </row>
    <row r="2799" spans="4:4" x14ac:dyDescent="0.2">
      <c r="D2799" s="179"/>
    </row>
    <row r="2800" spans="4:4" x14ac:dyDescent="0.2">
      <c r="D2800" s="179"/>
    </row>
    <row r="2801" spans="4:4" x14ac:dyDescent="0.2">
      <c r="D2801" s="179"/>
    </row>
    <row r="2802" spans="4:4" x14ac:dyDescent="0.2">
      <c r="D2802" s="179"/>
    </row>
    <row r="2803" spans="4:4" x14ac:dyDescent="0.2">
      <c r="D2803" s="179"/>
    </row>
    <row r="2804" spans="4:4" x14ac:dyDescent="0.2">
      <c r="D2804" s="179"/>
    </row>
    <row r="2805" spans="4:4" x14ac:dyDescent="0.2">
      <c r="D2805" s="179"/>
    </row>
    <row r="2806" spans="4:4" x14ac:dyDescent="0.2">
      <c r="D2806" s="179"/>
    </row>
    <row r="2807" spans="4:4" x14ac:dyDescent="0.2">
      <c r="D2807" s="179"/>
    </row>
    <row r="2808" spans="4:4" x14ac:dyDescent="0.2">
      <c r="D2808" s="179"/>
    </row>
    <row r="2809" spans="4:4" x14ac:dyDescent="0.2">
      <c r="D2809" s="179"/>
    </row>
    <row r="2810" spans="4:4" x14ac:dyDescent="0.2">
      <c r="D2810" s="179"/>
    </row>
    <row r="2811" spans="4:4" x14ac:dyDescent="0.2">
      <c r="D2811" s="179"/>
    </row>
    <row r="2812" spans="4:4" x14ac:dyDescent="0.2">
      <c r="D2812" s="179"/>
    </row>
    <row r="2813" spans="4:4" x14ac:dyDescent="0.2">
      <c r="D2813" s="179"/>
    </row>
    <row r="2814" spans="4:4" x14ac:dyDescent="0.2">
      <c r="D2814" s="179"/>
    </row>
    <row r="2815" spans="4:4" x14ac:dyDescent="0.2">
      <c r="D2815" s="179"/>
    </row>
    <row r="2816" spans="4:4" x14ac:dyDescent="0.2">
      <c r="D2816" s="179"/>
    </row>
    <row r="2817" spans="4:4" x14ac:dyDescent="0.2">
      <c r="D2817" s="179"/>
    </row>
    <row r="2818" spans="4:4" x14ac:dyDescent="0.2">
      <c r="D2818" s="179"/>
    </row>
    <row r="2819" spans="4:4" x14ac:dyDescent="0.2">
      <c r="D2819" s="179"/>
    </row>
    <row r="2820" spans="4:4" x14ac:dyDescent="0.2">
      <c r="D2820" s="179"/>
    </row>
    <row r="2821" spans="4:4" x14ac:dyDescent="0.2">
      <c r="D2821" s="179"/>
    </row>
    <row r="2822" spans="4:4" x14ac:dyDescent="0.2">
      <c r="D2822" s="179"/>
    </row>
    <row r="2823" spans="4:4" x14ac:dyDescent="0.2">
      <c r="D2823" s="179"/>
    </row>
    <row r="2824" spans="4:4" x14ac:dyDescent="0.2">
      <c r="D2824" s="179"/>
    </row>
    <row r="2825" spans="4:4" x14ac:dyDescent="0.2">
      <c r="D2825" s="179"/>
    </row>
    <row r="2826" spans="4:4" x14ac:dyDescent="0.2">
      <c r="D2826" s="179"/>
    </row>
    <row r="2827" spans="4:4" x14ac:dyDescent="0.2">
      <c r="D2827" s="179"/>
    </row>
    <row r="2828" spans="4:4" x14ac:dyDescent="0.2">
      <c r="D2828" s="179"/>
    </row>
    <row r="2829" spans="4:4" x14ac:dyDescent="0.2">
      <c r="D2829" s="179"/>
    </row>
    <row r="2830" spans="4:4" x14ac:dyDescent="0.2">
      <c r="D2830" s="179"/>
    </row>
    <row r="2831" spans="4:4" x14ac:dyDescent="0.2">
      <c r="D2831" s="179"/>
    </row>
    <row r="2832" spans="4:4" x14ac:dyDescent="0.2">
      <c r="D2832" s="179"/>
    </row>
    <row r="2833" spans="4:4" x14ac:dyDescent="0.2">
      <c r="D2833" s="179"/>
    </row>
    <row r="2834" spans="4:4" x14ac:dyDescent="0.2">
      <c r="D2834" s="179"/>
    </row>
    <row r="2835" spans="4:4" x14ac:dyDescent="0.2">
      <c r="D2835" s="179"/>
    </row>
    <row r="2836" spans="4:4" x14ac:dyDescent="0.2">
      <c r="D2836" s="179"/>
    </row>
    <row r="2837" spans="4:4" x14ac:dyDescent="0.2">
      <c r="D2837" s="179"/>
    </row>
    <row r="2838" spans="4:4" x14ac:dyDescent="0.2">
      <c r="D2838" s="179"/>
    </row>
    <row r="2839" spans="4:4" x14ac:dyDescent="0.2">
      <c r="D2839" s="179"/>
    </row>
    <row r="2840" spans="4:4" x14ac:dyDescent="0.2">
      <c r="D2840" s="179"/>
    </row>
    <row r="2841" spans="4:4" x14ac:dyDescent="0.2">
      <c r="D2841" s="179"/>
    </row>
    <row r="2842" spans="4:4" x14ac:dyDescent="0.2">
      <c r="D2842" s="179"/>
    </row>
    <row r="2843" spans="4:4" x14ac:dyDescent="0.2">
      <c r="D2843" s="179"/>
    </row>
    <row r="2844" spans="4:4" x14ac:dyDescent="0.2">
      <c r="D2844" s="179"/>
    </row>
    <row r="2845" spans="4:4" x14ac:dyDescent="0.2">
      <c r="D2845" s="179"/>
    </row>
    <row r="2846" spans="4:4" x14ac:dyDescent="0.2">
      <c r="D2846" s="179"/>
    </row>
    <row r="2847" spans="4:4" x14ac:dyDescent="0.2">
      <c r="D2847" s="179"/>
    </row>
    <row r="2848" spans="4:4" x14ac:dyDescent="0.2">
      <c r="D2848" s="179"/>
    </row>
    <row r="2849" spans="4:4" x14ac:dyDescent="0.2">
      <c r="D2849" s="179"/>
    </row>
    <row r="2850" spans="4:4" x14ac:dyDescent="0.2">
      <c r="D2850" s="179"/>
    </row>
    <row r="2851" spans="4:4" x14ac:dyDescent="0.2">
      <c r="D2851" s="179"/>
    </row>
    <row r="2852" spans="4:4" x14ac:dyDescent="0.2">
      <c r="D2852" s="179"/>
    </row>
    <row r="2853" spans="4:4" x14ac:dyDescent="0.2">
      <c r="D2853" s="179"/>
    </row>
    <row r="2854" spans="4:4" x14ac:dyDescent="0.2">
      <c r="D2854" s="179"/>
    </row>
    <row r="2855" spans="4:4" x14ac:dyDescent="0.2">
      <c r="D2855" s="179"/>
    </row>
    <row r="2856" spans="4:4" x14ac:dyDescent="0.2">
      <c r="D2856" s="179"/>
    </row>
    <row r="2857" spans="4:4" x14ac:dyDescent="0.2">
      <c r="D2857" s="179"/>
    </row>
    <row r="2858" spans="4:4" x14ac:dyDescent="0.2">
      <c r="D2858" s="179"/>
    </row>
    <row r="2859" spans="4:4" x14ac:dyDescent="0.2">
      <c r="D2859" s="179"/>
    </row>
    <row r="2860" spans="4:4" x14ac:dyDescent="0.2">
      <c r="D2860" s="179"/>
    </row>
    <row r="2861" spans="4:4" x14ac:dyDescent="0.2">
      <c r="D2861" s="179"/>
    </row>
    <row r="2862" spans="4:4" x14ac:dyDescent="0.2">
      <c r="D2862" s="179"/>
    </row>
    <row r="2863" spans="4:4" x14ac:dyDescent="0.2">
      <c r="D2863" s="179"/>
    </row>
    <row r="2864" spans="4:4" x14ac:dyDescent="0.2">
      <c r="D2864" s="179"/>
    </row>
    <row r="2865" spans="4:4" x14ac:dyDescent="0.2">
      <c r="D2865" s="179"/>
    </row>
    <row r="2866" spans="4:4" x14ac:dyDescent="0.2">
      <c r="D2866" s="179"/>
    </row>
    <row r="2867" spans="4:4" x14ac:dyDescent="0.2">
      <c r="D2867" s="179"/>
    </row>
    <row r="2868" spans="4:4" x14ac:dyDescent="0.2">
      <c r="D2868" s="179"/>
    </row>
    <row r="2869" spans="4:4" x14ac:dyDescent="0.2">
      <c r="D2869" s="179"/>
    </row>
    <row r="2870" spans="4:4" x14ac:dyDescent="0.2">
      <c r="D2870" s="179"/>
    </row>
    <row r="2871" spans="4:4" x14ac:dyDescent="0.2">
      <c r="D2871" s="179"/>
    </row>
    <row r="2872" spans="4:4" x14ac:dyDescent="0.2">
      <c r="D2872" s="179"/>
    </row>
    <row r="2873" spans="4:4" x14ac:dyDescent="0.2">
      <c r="D2873" s="179"/>
    </row>
    <row r="2874" spans="4:4" x14ac:dyDescent="0.2">
      <c r="D2874" s="179"/>
    </row>
    <row r="2875" spans="4:4" x14ac:dyDescent="0.2">
      <c r="D2875" s="179"/>
    </row>
    <row r="2876" spans="4:4" x14ac:dyDescent="0.2">
      <c r="D2876" s="179"/>
    </row>
    <row r="2877" spans="4:4" x14ac:dyDescent="0.2">
      <c r="D2877" s="179"/>
    </row>
    <row r="2878" spans="4:4" x14ac:dyDescent="0.2">
      <c r="D2878" s="179"/>
    </row>
    <row r="2879" spans="4:4" x14ac:dyDescent="0.2">
      <c r="D2879" s="179"/>
    </row>
    <row r="2880" spans="4:4" x14ac:dyDescent="0.2">
      <c r="D2880" s="179"/>
    </row>
    <row r="2881" spans="4:4" x14ac:dyDescent="0.2">
      <c r="D2881" s="179"/>
    </row>
    <row r="2882" spans="4:4" x14ac:dyDescent="0.2">
      <c r="D2882" s="179"/>
    </row>
    <row r="2883" spans="4:4" x14ac:dyDescent="0.2">
      <c r="D2883" s="179"/>
    </row>
    <row r="2884" spans="4:4" x14ac:dyDescent="0.2">
      <c r="D2884" s="179"/>
    </row>
    <row r="2885" spans="4:4" x14ac:dyDescent="0.2">
      <c r="D2885" s="179"/>
    </row>
    <row r="2886" spans="4:4" x14ac:dyDescent="0.2">
      <c r="D2886" s="179"/>
    </row>
    <row r="2887" spans="4:4" x14ac:dyDescent="0.2">
      <c r="D2887" s="179"/>
    </row>
    <row r="2888" spans="4:4" x14ac:dyDescent="0.2">
      <c r="D2888" s="179"/>
    </row>
    <row r="2889" spans="4:4" x14ac:dyDescent="0.2">
      <c r="D2889" s="179"/>
    </row>
    <row r="2890" spans="4:4" x14ac:dyDescent="0.2">
      <c r="D2890" s="179"/>
    </row>
    <row r="2891" spans="4:4" x14ac:dyDescent="0.2">
      <c r="D2891" s="179"/>
    </row>
    <row r="2892" spans="4:4" x14ac:dyDescent="0.2">
      <c r="D2892" s="179"/>
    </row>
    <row r="2893" spans="4:4" x14ac:dyDescent="0.2">
      <c r="D2893" s="179"/>
    </row>
    <row r="2894" spans="4:4" x14ac:dyDescent="0.2">
      <c r="D2894" s="179"/>
    </row>
    <row r="2895" spans="4:4" x14ac:dyDescent="0.2">
      <c r="D2895" s="179"/>
    </row>
    <row r="2896" spans="4:4" x14ac:dyDescent="0.2">
      <c r="D2896" s="179"/>
    </row>
    <row r="2897" spans="4:4" x14ac:dyDescent="0.2">
      <c r="D2897" s="179"/>
    </row>
    <row r="2898" spans="4:4" x14ac:dyDescent="0.2">
      <c r="D2898" s="179"/>
    </row>
    <row r="2899" spans="4:4" x14ac:dyDescent="0.2">
      <c r="D2899" s="179"/>
    </row>
    <row r="2900" spans="4:4" x14ac:dyDescent="0.2">
      <c r="D2900" s="179"/>
    </row>
    <row r="2901" spans="4:4" x14ac:dyDescent="0.2">
      <c r="D2901" s="179"/>
    </row>
    <row r="2902" spans="4:4" x14ac:dyDescent="0.2">
      <c r="D2902" s="179"/>
    </row>
    <row r="2903" spans="4:4" x14ac:dyDescent="0.2">
      <c r="D2903" s="179"/>
    </row>
    <row r="2904" spans="4:4" x14ac:dyDescent="0.2">
      <c r="D2904" s="179"/>
    </row>
    <row r="2905" spans="4:4" x14ac:dyDescent="0.2">
      <c r="D2905" s="179"/>
    </row>
    <row r="2906" spans="4:4" x14ac:dyDescent="0.2">
      <c r="D2906" s="179"/>
    </row>
    <row r="2907" spans="4:4" x14ac:dyDescent="0.2">
      <c r="D2907" s="179"/>
    </row>
    <row r="2908" spans="4:4" x14ac:dyDescent="0.2">
      <c r="D2908" s="179"/>
    </row>
    <row r="2909" spans="4:4" x14ac:dyDescent="0.2">
      <c r="D2909" s="179"/>
    </row>
    <row r="2910" spans="4:4" x14ac:dyDescent="0.2">
      <c r="D2910" s="179"/>
    </row>
    <row r="2911" spans="4:4" x14ac:dyDescent="0.2">
      <c r="D2911" s="179"/>
    </row>
    <row r="2912" spans="4:4" x14ac:dyDescent="0.2">
      <c r="D2912" s="179"/>
    </row>
    <row r="2913" spans="4:4" x14ac:dyDescent="0.2">
      <c r="D2913" s="179"/>
    </row>
    <row r="2914" spans="4:4" x14ac:dyDescent="0.2">
      <c r="D2914" s="179"/>
    </row>
    <row r="2915" spans="4:4" x14ac:dyDescent="0.2">
      <c r="D2915" s="179"/>
    </row>
    <row r="2916" spans="4:4" x14ac:dyDescent="0.2">
      <c r="D2916" s="179"/>
    </row>
    <row r="2917" spans="4:4" x14ac:dyDescent="0.2">
      <c r="D2917" s="179"/>
    </row>
    <row r="2918" spans="4:4" x14ac:dyDescent="0.2">
      <c r="D2918" s="179"/>
    </row>
    <row r="2919" spans="4:4" x14ac:dyDescent="0.2">
      <c r="D2919" s="179"/>
    </row>
    <row r="2920" spans="4:4" x14ac:dyDescent="0.2">
      <c r="D2920" s="179"/>
    </row>
    <row r="2921" spans="4:4" x14ac:dyDescent="0.2">
      <c r="D2921" s="179"/>
    </row>
    <row r="2922" spans="4:4" x14ac:dyDescent="0.2">
      <c r="D2922" s="179"/>
    </row>
    <row r="2923" spans="4:4" x14ac:dyDescent="0.2">
      <c r="D2923" s="179"/>
    </row>
    <row r="2924" spans="4:4" x14ac:dyDescent="0.2">
      <c r="D2924" s="179"/>
    </row>
    <row r="2925" spans="4:4" x14ac:dyDescent="0.2">
      <c r="D2925" s="179"/>
    </row>
    <row r="2926" spans="4:4" x14ac:dyDescent="0.2">
      <c r="D2926" s="179"/>
    </row>
    <row r="2927" spans="4:4" x14ac:dyDescent="0.2">
      <c r="D2927" s="179"/>
    </row>
    <row r="2928" spans="4:4" x14ac:dyDescent="0.2">
      <c r="D2928" s="179"/>
    </row>
    <row r="2929" spans="4:4" x14ac:dyDescent="0.2">
      <c r="D2929" s="179"/>
    </row>
    <row r="2930" spans="4:4" x14ac:dyDescent="0.2">
      <c r="D2930" s="179"/>
    </row>
    <row r="2931" spans="4:4" x14ac:dyDescent="0.2">
      <c r="D2931" s="179"/>
    </row>
    <row r="2932" spans="4:4" x14ac:dyDescent="0.2">
      <c r="D2932" s="179"/>
    </row>
    <row r="2933" spans="4:4" x14ac:dyDescent="0.2">
      <c r="D2933" s="179"/>
    </row>
    <row r="2934" spans="4:4" x14ac:dyDescent="0.2">
      <c r="D2934" s="179"/>
    </row>
    <row r="2935" spans="4:4" x14ac:dyDescent="0.2">
      <c r="D2935" s="179"/>
    </row>
    <row r="2936" spans="4:4" x14ac:dyDescent="0.2">
      <c r="D2936" s="179"/>
    </row>
    <row r="2937" spans="4:4" x14ac:dyDescent="0.2">
      <c r="D2937" s="179"/>
    </row>
    <row r="2938" spans="4:4" x14ac:dyDescent="0.2">
      <c r="D2938" s="179"/>
    </row>
    <row r="2939" spans="4:4" x14ac:dyDescent="0.2">
      <c r="D2939" s="179"/>
    </row>
    <row r="2940" spans="4:4" x14ac:dyDescent="0.2">
      <c r="D2940" s="179"/>
    </row>
    <row r="2941" spans="4:4" x14ac:dyDescent="0.2">
      <c r="D2941" s="179"/>
    </row>
    <row r="2942" spans="4:4" x14ac:dyDescent="0.2">
      <c r="D2942" s="179"/>
    </row>
    <row r="2943" spans="4:4" x14ac:dyDescent="0.2">
      <c r="D2943" s="179"/>
    </row>
    <row r="2944" spans="4:4" x14ac:dyDescent="0.2">
      <c r="D2944" s="179"/>
    </row>
    <row r="2945" spans="4:4" x14ac:dyDescent="0.2">
      <c r="D2945" s="179"/>
    </row>
    <row r="2946" spans="4:4" x14ac:dyDescent="0.2">
      <c r="D2946" s="179"/>
    </row>
    <row r="2947" spans="4:4" x14ac:dyDescent="0.2">
      <c r="D2947" s="179"/>
    </row>
    <row r="2948" spans="4:4" x14ac:dyDescent="0.2">
      <c r="D2948" s="179"/>
    </row>
    <row r="2949" spans="4:4" x14ac:dyDescent="0.2">
      <c r="D2949" s="179"/>
    </row>
    <row r="2950" spans="4:4" x14ac:dyDescent="0.2">
      <c r="D2950" s="179"/>
    </row>
    <row r="2951" spans="4:4" x14ac:dyDescent="0.2">
      <c r="D2951" s="179"/>
    </row>
    <row r="2952" spans="4:4" x14ac:dyDescent="0.2">
      <c r="D2952" s="179"/>
    </row>
    <row r="2953" spans="4:4" x14ac:dyDescent="0.2">
      <c r="D2953" s="179"/>
    </row>
    <row r="2954" spans="4:4" x14ac:dyDescent="0.2">
      <c r="D2954" s="179"/>
    </row>
    <row r="2955" spans="4:4" x14ac:dyDescent="0.2">
      <c r="D2955" s="179"/>
    </row>
    <row r="2956" spans="4:4" x14ac:dyDescent="0.2">
      <c r="D2956" s="179"/>
    </row>
    <row r="2957" spans="4:4" x14ac:dyDescent="0.2">
      <c r="D2957" s="179"/>
    </row>
    <row r="2958" spans="4:4" x14ac:dyDescent="0.2">
      <c r="D2958" s="179"/>
    </row>
    <row r="2959" spans="4:4" x14ac:dyDescent="0.2">
      <c r="D2959" s="179"/>
    </row>
    <row r="2960" spans="4:4" x14ac:dyDescent="0.2">
      <c r="D2960" s="179"/>
    </row>
    <row r="2961" spans="4:4" x14ac:dyDescent="0.2">
      <c r="D2961" s="179"/>
    </row>
    <row r="2962" spans="4:4" x14ac:dyDescent="0.2">
      <c r="D2962" s="179"/>
    </row>
    <row r="2963" spans="4:4" x14ac:dyDescent="0.2">
      <c r="D2963" s="179"/>
    </row>
    <row r="2964" spans="4:4" x14ac:dyDescent="0.2">
      <c r="D2964" s="179"/>
    </row>
    <row r="2965" spans="4:4" x14ac:dyDescent="0.2">
      <c r="D2965" s="179"/>
    </row>
    <row r="2966" spans="4:4" x14ac:dyDescent="0.2">
      <c r="D2966" s="179"/>
    </row>
    <row r="2967" spans="4:4" x14ac:dyDescent="0.2">
      <c r="D2967" s="179"/>
    </row>
    <row r="2968" spans="4:4" x14ac:dyDescent="0.2">
      <c r="D2968" s="179"/>
    </row>
    <row r="2969" spans="4:4" x14ac:dyDescent="0.2">
      <c r="D2969" s="179"/>
    </row>
    <row r="2970" spans="4:4" x14ac:dyDescent="0.2">
      <c r="D2970" s="179"/>
    </row>
    <row r="2971" spans="4:4" x14ac:dyDescent="0.2">
      <c r="D2971" s="179"/>
    </row>
    <row r="2972" spans="4:4" x14ac:dyDescent="0.2">
      <c r="D2972" s="179"/>
    </row>
    <row r="2973" spans="4:4" x14ac:dyDescent="0.2">
      <c r="D2973" s="179"/>
    </row>
    <row r="2974" spans="4:4" x14ac:dyDescent="0.2">
      <c r="D2974" s="179"/>
    </row>
    <row r="2975" spans="4:4" x14ac:dyDescent="0.2">
      <c r="D2975" s="179"/>
    </row>
    <row r="2976" spans="4:4" x14ac:dyDescent="0.2">
      <c r="D2976" s="179"/>
    </row>
    <row r="2977" spans="4:4" x14ac:dyDescent="0.2">
      <c r="D2977" s="179"/>
    </row>
    <row r="2978" spans="4:4" x14ac:dyDescent="0.2">
      <c r="D2978" s="179"/>
    </row>
    <row r="2979" spans="4:4" x14ac:dyDescent="0.2">
      <c r="D2979" s="179"/>
    </row>
    <row r="2980" spans="4:4" x14ac:dyDescent="0.2">
      <c r="D2980" s="179"/>
    </row>
    <row r="2981" spans="4:4" x14ac:dyDescent="0.2">
      <c r="D2981" s="179"/>
    </row>
    <row r="2982" spans="4:4" x14ac:dyDescent="0.2">
      <c r="D2982" s="179"/>
    </row>
    <row r="2983" spans="4:4" x14ac:dyDescent="0.2">
      <c r="D2983" s="179"/>
    </row>
    <row r="2984" spans="4:4" x14ac:dyDescent="0.2">
      <c r="D2984" s="179"/>
    </row>
    <row r="2985" spans="4:4" x14ac:dyDescent="0.2">
      <c r="D2985" s="179"/>
    </row>
    <row r="2986" spans="4:4" x14ac:dyDescent="0.2">
      <c r="D2986" s="179"/>
    </row>
    <row r="2987" spans="4:4" x14ac:dyDescent="0.2">
      <c r="D2987" s="179"/>
    </row>
    <row r="2988" spans="4:4" x14ac:dyDescent="0.2">
      <c r="D2988" s="179"/>
    </row>
    <row r="2989" spans="4:4" x14ac:dyDescent="0.2">
      <c r="D2989" s="179"/>
    </row>
    <row r="2990" spans="4:4" x14ac:dyDescent="0.2">
      <c r="D2990" s="179"/>
    </row>
    <row r="2991" spans="4:4" x14ac:dyDescent="0.2">
      <c r="D2991" s="179"/>
    </row>
    <row r="2992" spans="4:4" x14ac:dyDescent="0.2">
      <c r="D2992" s="179"/>
    </row>
    <row r="2993" spans="4:4" x14ac:dyDescent="0.2">
      <c r="D2993" s="179"/>
    </row>
    <row r="2994" spans="4:4" x14ac:dyDescent="0.2">
      <c r="D2994" s="179"/>
    </row>
    <row r="2995" spans="4:4" x14ac:dyDescent="0.2">
      <c r="D2995" s="179"/>
    </row>
    <row r="2996" spans="4:4" x14ac:dyDescent="0.2">
      <c r="D2996" s="179"/>
    </row>
    <row r="2997" spans="4:4" x14ac:dyDescent="0.2">
      <c r="D2997" s="179"/>
    </row>
    <row r="2998" spans="4:4" x14ac:dyDescent="0.2">
      <c r="D2998" s="179"/>
    </row>
    <row r="2999" spans="4:4" x14ac:dyDescent="0.2">
      <c r="D2999" s="179"/>
    </row>
    <row r="3000" spans="4:4" x14ac:dyDescent="0.2">
      <c r="D3000" s="179"/>
    </row>
    <row r="3001" spans="4:4" x14ac:dyDescent="0.2">
      <c r="D3001" s="179"/>
    </row>
    <row r="3002" spans="4:4" x14ac:dyDescent="0.2">
      <c r="D3002" s="179"/>
    </row>
    <row r="3003" spans="4:4" x14ac:dyDescent="0.2">
      <c r="D3003" s="179"/>
    </row>
    <row r="3004" spans="4:4" x14ac:dyDescent="0.2">
      <c r="D3004" s="179"/>
    </row>
    <row r="3005" spans="4:4" x14ac:dyDescent="0.2">
      <c r="D3005" s="179"/>
    </row>
    <row r="3006" spans="4:4" x14ac:dyDescent="0.2">
      <c r="D3006" s="179"/>
    </row>
    <row r="3007" spans="4:4" x14ac:dyDescent="0.2">
      <c r="D3007" s="179"/>
    </row>
    <row r="3008" spans="4:4" x14ac:dyDescent="0.2">
      <c r="D3008" s="179"/>
    </row>
    <row r="3009" spans="4:4" x14ac:dyDescent="0.2">
      <c r="D3009" s="179"/>
    </row>
    <row r="3010" spans="4:4" x14ac:dyDescent="0.2">
      <c r="D3010" s="179"/>
    </row>
    <row r="3011" spans="4:4" x14ac:dyDescent="0.2">
      <c r="D3011" s="179"/>
    </row>
    <row r="3012" spans="4:4" x14ac:dyDescent="0.2">
      <c r="D3012" s="179"/>
    </row>
    <row r="3013" spans="4:4" x14ac:dyDescent="0.2">
      <c r="D3013" s="179"/>
    </row>
    <row r="3014" spans="4:4" x14ac:dyDescent="0.2">
      <c r="D3014" s="179"/>
    </row>
    <row r="3015" spans="4:4" x14ac:dyDescent="0.2">
      <c r="D3015" s="179"/>
    </row>
    <row r="3016" spans="4:4" x14ac:dyDescent="0.2">
      <c r="D3016" s="179"/>
    </row>
    <row r="3017" spans="4:4" x14ac:dyDescent="0.2">
      <c r="D3017" s="179"/>
    </row>
    <row r="3018" spans="4:4" x14ac:dyDescent="0.2">
      <c r="D3018" s="179"/>
    </row>
    <row r="3019" spans="4:4" x14ac:dyDescent="0.2">
      <c r="D3019" s="179"/>
    </row>
    <row r="3020" spans="4:4" x14ac:dyDescent="0.2">
      <c r="D3020" s="179"/>
    </row>
    <row r="3021" spans="4:4" x14ac:dyDescent="0.2">
      <c r="D3021" s="179"/>
    </row>
    <row r="3022" spans="4:4" x14ac:dyDescent="0.2">
      <c r="D3022" s="179"/>
    </row>
    <row r="3023" spans="4:4" x14ac:dyDescent="0.2">
      <c r="D3023" s="179"/>
    </row>
    <row r="3024" spans="4:4" x14ac:dyDescent="0.2">
      <c r="D3024" s="179"/>
    </row>
    <row r="3025" spans="4:4" x14ac:dyDescent="0.2">
      <c r="D3025" s="179"/>
    </row>
    <row r="3026" spans="4:4" x14ac:dyDescent="0.2">
      <c r="D3026" s="179"/>
    </row>
    <row r="3027" spans="4:4" x14ac:dyDescent="0.2">
      <c r="D3027" s="179"/>
    </row>
    <row r="3028" spans="4:4" x14ac:dyDescent="0.2">
      <c r="D3028" s="179"/>
    </row>
    <row r="3029" spans="4:4" x14ac:dyDescent="0.2">
      <c r="D3029" s="179"/>
    </row>
    <row r="3030" spans="4:4" x14ac:dyDescent="0.2">
      <c r="D3030" s="179"/>
    </row>
    <row r="3031" spans="4:4" x14ac:dyDescent="0.2">
      <c r="D3031" s="179"/>
    </row>
    <row r="3032" spans="4:4" x14ac:dyDescent="0.2">
      <c r="D3032" s="179"/>
    </row>
    <row r="3033" spans="4:4" x14ac:dyDescent="0.2">
      <c r="D3033" s="179"/>
    </row>
    <row r="3034" spans="4:4" x14ac:dyDescent="0.2">
      <c r="D3034" s="179"/>
    </row>
    <row r="3035" spans="4:4" x14ac:dyDescent="0.2">
      <c r="D3035" s="179"/>
    </row>
    <row r="3036" spans="4:4" x14ac:dyDescent="0.2">
      <c r="D3036" s="179"/>
    </row>
    <row r="3037" spans="4:4" x14ac:dyDescent="0.2">
      <c r="D3037" s="179"/>
    </row>
    <row r="3038" spans="4:4" x14ac:dyDescent="0.2">
      <c r="D3038" s="179"/>
    </row>
    <row r="3039" spans="4:4" x14ac:dyDescent="0.2">
      <c r="D3039" s="179"/>
    </row>
    <row r="3040" spans="4:4" x14ac:dyDescent="0.2">
      <c r="D3040" s="179"/>
    </row>
    <row r="3041" spans="4:4" x14ac:dyDescent="0.2">
      <c r="D3041" s="179"/>
    </row>
    <row r="3042" spans="4:4" x14ac:dyDescent="0.2">
      <c r="D3042" s="179"/>
    </row>
    <row r="3043" spans="4:4" x14ac:dyDescent="0.2">
      <c r="D3043" s="179"/>
    </row>
    <row r="3044" spans="4:4" x14ac:dyDescent="0.2">
      <c r="D3044" s="179"/>
    </row>
    <row r="3045" spans="4:4" x14ac:dyDescent="0.2">
      <c r="D3045" s="179"/>
    </row>
    <row r="3046" spans="4:4" x14ac:dyDescent="0.2">
      <c r="D3046" s="179"/>
    </row>
    <row r="3047" spans="4:4" x14ac:dyDescent="0.2">
      <c r="D3047" s="179"/>
    </row>
    <row r="3048" spans="4:4" x14ac:dyDescent="0.2">
      <c r="D3048" s="179"/>
    </row>
    <row r="3049" spans="4:4" x14ac:dyDescent="0.2">
      <c r="D3049" s="179"/>
    </row>
    <row r="3050" spans="4:4" x14ac:dyDescent="0.2">
      <c r="D3050" s="179"/>
    </row>
    <row r="3051" spans="4:4" x14ac:dyDescent="0.2">
      <c r="D3051" s="179"/>
    </row>
    <row r="3052" spans="4:4" x14ac:dyDescent="0.2">
      <c r="D3052" s="179"/>
    </row>
    <row r="3053" spans="4:4" x14ac:dyDescent="0.2">
      <c r="D3053" s="179"/>
    </row>
    <row r="3054" spans="4:4" x14ac:dyDescent="0.2">
      <c r="D3054" s="179"/>
    </row>
    <row r="3055" spans="4:4" x14ac:dyDescent="0.2">
      <c r="D3055" s="179"/>
    </row>
    <row r="3056" spans="4:4" x14ac:dyDescent="0.2">
      <c r="D3056" s="179"/>
    </row>
    <row r="3057" spans="4:4" x14ac:dyDescent="0.2">
      <c r="D3057" s="179"/>
    </row>
    <row r="3058" spans="4:4" x14ac:dyDescent="0.2">
      <c r="D3058" s="179"/>
    </row>
    <row r="3059" spans="4:4" x14ac:dyDescent="0.2">
      <c r="D3059" s="179"/>
    </row>
    <row r="3060" spans="4:4" x14ac:dyDescent="0.2">
      <c r="D3060" s="179"/>
    </row>
    <row r="3061" spans="4:4" x14ac:dyDescent="0.2">
      <c r="D3061" s="179"/>
    </row>
    <row r="3062" spans="4:4" x14ac:dyDescent="0.2">
      <c r="D3062" s="179"/>
    </row>
    <row r="3063" spans="4:4" x14ac:dyDescent="0.2">
      <c r="D3063" s="179"/>
    </row>
    <row r="3064" spans="4:4" x14ac:dyDescent="0.2">
      <c r="D3064" s="179"/>
    </row>
    <row r="3065" spans="4:4" x14ac:dyDescent="0.2">
      <c r="D3065" s="179"/>
    </row>
    <row r="3066" spans="4:4" x14ac:dyDescent="0.2">
      <c r="D3066" s="179"/>
    </row>
    <row r="3067" spans="4:4" x14ac:dyDescent="0.2">
      <c r="D3067" s="179"/>
    </row>
    <row r="3068" spans="4:4" x14ac:dyDescent="0.2">
      <c r="D3068" s="179"/>
    </row>
    <row r="3069" spans="4:4" x14ac:dyDescent="0.2">
      <c r="D3069" s="179"/>
    </row>
    <row r="3070" spans="4:4" x14ac:dyDescent="0.2">
      <c r="D3070" s="179"/>
    </row>
    <row r="3071" spans="4:4" x14ac:dyDescent="0.2">
      <c r="D3071" s="179"/>
    </row>
    <row r="3072" spans="4:4" x14ac:dyDescent="0.2">
      <c r="D3072" s="179"/>
    </row>
    <row r="3073" spans="4:4" x14ac:dyDescent="0.2">
      <c r="D3073" s="179"/>
    </row>
    <row r="3074" spans="4:4" x14ac:dyDescent="0.2">
      <c r="D3074" s="179"/>
    </row>
    <row r="3075" spans="4:4" x14ac:dyDescent="0.2">
      <c r="D3075" s="179"/>
    </row>
    <row r="3076" spans="4:4" x14ac:dyDescent="0.2">
      <c r="D3076" s="179"/>
    </row>
    <row r="3077" spans="4:4" x14ac:dyDescent="0.2">
      <c r="D3077" s="179"/>
    </row>
    <row r="3078" spans="4:4" x14ac:dyDescent="0.2">
      <c r="D3078" s="179"/>
    </row>
    <row r="3079" spans="4:4" x14ac:dyDescent="0.2">
      <c r="D3079" s="179"/>
    </row>
    <row r="3080" spans="4:4" x14ac:dyDescent="0.2">
      <c r="D3080" s="179"/>
    </row>
    <row r="3081" spans="4:4" x14ac:dyDescent="0.2">
      <c r="D3081" s="179"/>
    </row>
    <row r="3082" spans="4:4" x14ac:dyDescent="0.2">
      <c r="D3082" s="179"/>
    </row>
    <row r="3083" spans="4:4" x14ac:dyDescent="0.2">
      <c r="D3083" s="179"/>
    </row>
    <row r="3084" spans="4:4" x14ac:dyDescent="0.2">
      <c r="D3084" s="179"/>
    </row>
    <row r="3085" spans="4:4" x14ac:dyDescent="0.2">
      <c r="D3085" s="179"/>
    </row>
    <row r="3086" spans="4:4" x14ac:dyDescent="0.2">
      <c r="D3086" s="179"/>
    </row>
    <row r="3087" spans="4:4" x14ac:dyDescent="0.2">
      <c r="D3087" s="179"/>
    </row>
    <row r="3088" spans="4:4" x14ac:dyDescent="0.2">
      <c r="D3088" s="179"/>
    </row>
    <row r="3089" spans="4:4" x14ac:dyDescent="0.2">
      <c r="D3089" s="179"/>
    </row>
    <row r="3090" spans="4:4" x14ac:dyDescent="0.2">
      <c r="D3090" s="179"/>
    </row>
    <row r="3091" spans="4:4" x14ac:dyDescent="0.2">
      <c r="D3091" s="179"/>
    </row>
    <row r="3092" spans="4:4" x14ac:dyDescent="0.2">
      <c r="D3092" s="179"/>
    </row>
    <row r="3093" spans="4:4" x14ac:dyDescent="0.2">
      <c r="D3093" s="179"/>
    </row>
    <row r="3094" spans="4:4" x14ac:dyDescent="0.2">
      <c r="D3094" s="179"/>
    </row>
    <row r="3095" spans="4:4" x14ac:dyDescent="0.2">
      <c r="D3095" s="179"/>
    </row>
    <row r="3096" spans="4:4" x14ac:dyDescent="0.2">
      <c r="D3096" s="179"/>
    </row>
    <row r="3097" spans="4:4" x14ac:dyDescent="0.2">
      <c r="D3097" s="179"/>
    </row>
    <row r="3098" spans="4:4" x14ac:dyDescent="0.2">
      <c r="D3098" s="179"/>
    </row>
    <row r="3099" spans="4:4" x14ac:dyDescent="0.2">
      <c r="D3099" s="179"/>
    </row>
    <row r="3100" spans="4:4" x14ac:dyDescent="0.2">
      <c r="D3100" s="179"/>
    </row>
    <row r="3101" spans="4:4" x14ac:dyDescent="0.2">
      <c r="D3101" s="179"/>
    </row>
    <row r="3102" spans="4:4" x14ac:dyDescent="0.2">
      <c r="D3102" s="179"/>
    </row>
    <row r="3103" spans="4:4" x14ac:dyDescent="0.2">
      <c r="D3103" s="179"/>
    </row>
    <row r="3104" spans="4:4" x14ac:dyDescent="0.2">
      <c r="D3104" s="179"/>
    </row>
    <row r="3105" spans="4:4" x14ac:dyDescent="0.2">
      <c r="D3105" s="179"/>
    </row>
    <row r="3106" spans="4:4" x14ac:dyDescent="0.2">
      <c r="D3106" s="179"/>
    </row>
    <row r="3107" spans="4:4" x14ac:dyDescent="0.2">
      <c r="D3107" s="179"/>
    </row>
    <row r="3108" spans="4:4" x14ac:dyDescent="0.2">
      <c r="D3108" s="179"/>
    </row>
    <row r="3109" spans="4:4" x14ac:dyDescent="0.2">
      <c r="D3109" s="179"/>
    </row>
    <row r="3110" spans="4:4" x14ac:dyDescent="0.2">
      <c r="D3110" s="179"/>
    </row>
    <row r="3111" spans="4:4" x14ac:dyDescent="0.2">
      <c r="D3111" s="179"/>
    </row>
    <row r="3112" spans="4:4" x14ac:dyDescent="0.2">
      <c r="D3112" s="179"/>
    </row>
    <row r="3113" spans="4:4" x14ac:dyDescent="0.2">
      <c r="D3113" s="179"/>
    </row>
    <row r="3114" spans="4:4" x14ac:dyDescent="0.2">
      <c r="D3114" s="179"/>
    </row>
    <row r="3115" spans="4:4" x14ac:dyDescent="0.2">
      <c r="D3115" s="179"/>
    </row>
    <row r="3116" spans="4:4" x14ac:dyDescent="0.2">
      <c r="D3116" s="179"/>
    </row>
    <row r="3117" spans="4:4" x14ac:dyDescent="0.2">
      <c r="D3117" s="179"/>
    </row>
    <row r="3118" spans="4:4" x14ac:dyDescent="0.2">
      <c r="D3118" s="179"/>
    </row>
    <row r="3119" spans="4:4" x14ac:dyDescent="0.2">
      <c r="D3119" s="179"/>
    </row>
    <row r="3120" spans="4:4" x14ac:dyDescent="0.2">
      <c r="D3120" s="179"/>
    </row>
    <row r="3121" spans="4:4" x14ac:dyDescent="0.2">
      <c r="D3121" s="179"/>
    </row>
    <row r="3122" spans="4:4" x14ac:dyDescent="0.2">
      <c r="D3122" s="179"/>
    </row>
    <row r="3123" spans="4:4" x14ac:dyDescent="0.2">
      <c r="D3123" s="179"/>
    </row>
    <row r="3124" spans="4:4" x14ac:dyDescent="0.2">
      <c r="D3124" s="179"/>
    </row>
    <row r="3125" spans="4:4" x14ac:dyDescent="0.2">
      <c r="D3125" s="179"/>
    </row>
    <row r="3126" spans="4:4" x14ac:dyDescent="0.2">
      <c r="D3126" s="179"/>
    </row>
    <row r="3127" spans="4:4" x14ac:dyDescent="0.2">
      <c r="D3127" s="179"/>
    </row>
    <row r="3128" spans="4:4" x14ac:dyDescent="0.2">
      <c r="D3128" s="179"/>
    </row>
    <row r="3129" spans="4:4" x14ac:dyDescent="0.2">
      <c r="D3129" s="179"/>
    </row>
    <row r="3130" spans="4:4" x14ac:dyDescent="0.2">
      <c r="D3130" s="179"/>
    </row>
    <row r="3131" spans="4:4" x14ac:dyDescent="0.2">
      <c r="D3131" s="179"/>
    </row>
    <row r="3132" spans="4:4" x14ac:dyDescent="0.2">
      <c r="D3132" s="179"/>
    </row>
    <row r="3133" spans="4:4" x14ac:dyDescent="0.2">
      <c r="D3133" s="179"/>
    </row>
    <row r="3134" spans="4:4" x14ac:dyDescent="0.2">
      <c r="D3134" s="179"/>
    </row>
    <row r="3135" spans="4:4" x14ac:dyDescent="0.2">
      <c r="D3135" s="179"/>
    </row>
    <row r="3136" spans="4:4" x14ac:dyDescent="0.2">
      <c r="D3136" s="179"/>
    </row>
    <row r="3137" spans="4:4" x14ac:dyDescent="0.2">
      <c r="D3137" s="179"/>
    </row>
    <row r="3138" spans="4:4" x14ac:dyDescent="0.2">
      <c r="D3138" s="179"/>
    </row>
    <row r="3139" spans="4:4" x14ac:dyDescent="0.2">
      <c r="D3139" s="179"/>
    </row>
    <row r="3140" spans="4:4" x14ac:dyDescent="0.2">
      <c r="D3140" s="179"/>
    </row>
    <row r="3141" spans="4:4" x14ac:dyDescent="0.2">
      <c r="D3141" s="179"/>
    </row>
    <row r="3142" spans="4:4" x14ac:dyDescent="0.2">
      <c r="D3142" s="179"/>
    </row>
    <row r="3143" spans="4:4" x14ac:dyDescent="0.2">
      <c r="D3143" s="179"/>
    </row>
    <row r="3144" spans="4:4" x14ac:dyDescent="0.2">
      <c r="D3144" s="179"/>
    </row>
    <row r="3145" spans="4:4" x14ac:dyDescent="0.2">
      <c r="D3145" s="179"/>
    </row>
    <row r="3146" spans="4:4" x14ac:dyDescent="0.2">
      <c r="D3146" s="179"/>
    </row>
    <row r="3147" spans="4:4" x14ac:dyDescent="0.2">
      <c r="D3147" s="179"/>
    </row>
    <row r="3148" spans="4:4" x14ac:dyDescent="0.2">
      <c r="D3148" s="179"/>
    </row>
    <row r="3149" spans="4:4" x14ac:dyDescent="0.2">
      <c r="D3149" s="179"/>
    </row>
    <row r="3150" spans="4:4" x14ac:dyDescent="0.2">
      <c r="D3150" s="179"/>
    </row>
    <row r="3151" spans="4:4" x14ac:dyDescent="0.2">
      <c r="D3151" s="179"/>
    </row>
    <row r="3152" spans="4:4" x14ac:dyDescent="0.2">
      <c r="D3152" s="179"/>
    </row>
    <row r="3153" spans="4:4" x14ac:dyDescent="0.2">
      <c r="D3153" s="179"/>
    </row>
    <row r="3154" spans="4:4" x14ac:dyDescent="0.2">
      <c r="D3154" s="179"/>
    </row>
    <row r="3155" spans="4:4" x14ac:dyDescent="0.2">
      <c r="D3155" s="179"/>
    </row>
    <row r="3156" spans="4:4" x14ac:dyDescent="0.2">
      <c r="D3156" s="179"/>
    </row>
    <row r="3157" spans="4:4" x14ac:dyDescent="0.2">
      <c r="D3157" s="179"/>
    </row>
    <row r="3158" spans="4:4" x14ac:dyDescent="0.2">
      <c r="D3158" s="179"/>
    </row>
    <row r="3159" spans="4:4" x14ac:dyDescent="0.2">
      <c r="D3159" s="179"/>
    </row>
    <row r="3160" spans="4:4" x14ac:dyDescent="0.2">
      <c r="D3160" s="179"/>
    </row>
    <row r="3161" spans="4:4" x14ac:dyDescent="0.2">
      <c r="D3161" s="179"/>
    </row>
    <row r="3162" spans="4:4" x14ac:dyDescent="0.2">
      <c r="D3162" s="179"/>
    </row>
    <row r="3163" spans="4:4" x14ac:dyDescent="0.2">
      <c r="D3163" s="179"/>
    </row>
    <row r="3164" spans="4:4" x14ac:dyDescent="0.2">
      <c r="D3164" s="179"/>
    </row>
    <row r="3165" spans="4:4" x14ac:dyDescent="0.2">
      <c r="D3165" s="179"/>
    </row>
    <row r="3166" spans="4:4" x14ac:dyDescent="0.2">
      <c r="D3166" s="179"/>
    </row>
    <row r="3167" spans="4:4" x14ac:dyDescent="0.2">
      <c r="D3167" s="179"/>
    </row>
    <row r="3168" spans="4:4" x14ac:dyDescent="0.2">
      <c r="D3168" s="179"/>
    </row>
    <row r="3169" spans="4:4" x14ac:dyDescent="0.2">
      <c r="D3169" s="179"/>
    </row>
    <row r="3170" spans="4:4" x14ac:dyDescent="0.2">
      <c r="D3170" s="179"/>
    </row>
    <row r="3171" spans="4:4" x14ac:dyDescent="0.2">
      <c r="D3171" s="179"/>
    </row>
    <row r="3172" spans="4:4" x14ac:dyDescent="0.2">
      <c r="D3172" s="179"/>
    </row>
    <row r="3173" spans="4:4" x14ac:dyDescent="0.2">
      <c r="D3173" s="179"/>
    </row>
    <row r="3174" spans="4:4" x14ac:dyDescent="0.2">
      <c r="D3174" s="179"/>
    </row>
    <row r="3175" spans="4:4" x14ac:dyDescent="0.2">
      <c r="D3175" s="179"/>
    </row>
    <row r="3176" spans="4:4" x14ac:dyDescent="0.2">
      <c r="D3176" s="179"/>
    </row>
    <row r="3177" spans="4:4" x14ac:dyDescent="0.2">
      <c r="D3177" s="179"/>
    </row>
    <row r="3178" spans="4:4" x14ac:dyDescent="0.2">
      <c r="D3178" s="179"/>
    </row>
    <row r="3179" spans="4:4" x14ac:dyDescent="0.2">
      <c r="D3179" s="179"/>
    </row>
    <row r="3180" spans="4:4" x14ac:dyDescent="0.2">
      <c r="D3180" s="179"/>
    </row>
    <row r="3181" spans="4:4" x14ac:dyDescent="0.2">
      <c r="D3181" s="179"/>
    </row>
    <row r="3182" spans="4:4" x14ac:dyDescent="0.2">
      <c r="D3182" s="179"/>
    </row>
    <row r="3183" spans="4:4" x14ac:dyDescent="0.2">
      <c r="D3183" s="179"/>
    </row>
    <row r="3184" spans="4:4" x14ac:dyDescent="0.2">
      <c r="D3184" s="179"/>
    </row>
    <row r="3185" spans="4:4" x14ac:dyDescent="0.2">
      <c r="D3185" s="179"/>
    </row>
    <row r="3186" spans="4:4" x14ac:dyDescent="0.2">
      <c r="D3186" s="179"/>
    </row>
    <row r="3187" spans="4:4" x14ac:dyDescent="0.2">
      <c r="D3187" s="179"/>
    </row>
    <row r="3188" spans="4:4" x14ac:dyDescent="0.2">
      <c r="D3188" s="179"/>
    </row>
    <row r="3189" spans="4:4" x14ac:dyDescent="0.2">
      <c r="D3189" s="179"/>
    </row>
    <row r="3190" spans="4:4" x14ac:dyDescent="0.2">
      <c r="D3190" s="179"/>
    </row>
    <row r="3191" spans="4:4" x14ac:dyDescent="0.2">
      <c r="D3191" s="179"/>
    </row>
    <row r="3192" spans="4:4" x14ac:dyDescent="0.2">
      <c r="D3192" s="179"/>
    </row>
    <row r="3193" spans="4:4" x14ac:dyDescent="0.2">
      <c r="D3193" s="179"/>
    </row>
    <row r="3194" spans="4:4" x14ac:dyDescent="0.2">
      <c r="D3194" s="179"/>
    </row>
    <row r="3195" spans="4:4" x14ac:dyDescent="0.2">
      <c r="D3195" s="179"/>
    </row>
    <row r="3196" spans="4:4" x14ac:dyDescent="0.2">
      <c r="D3196" s="179"/>
    </row>
    <row r="3197" spans="4:4" x14ac:dyDescent="0.2">
      <c r="D3197" s="179"/>
    </row>
    <row r="3198" spans="4:4" x14ac:dyDescent="0.2">
      <c r="D3198" s="179"/>
    </row>
    <row r="3199" spans="4:4" x14ac:dyDescent="0.2">
      <c r="D3199" s="179"/>
    </row>
    <row r="3200" spans="4:4" x14ac:dyDescent="0.2">
      <c r="D3200" s="179"/>
    </row>
    <row r="3201" spans="4:4" x14ac:dyDescent="0.2">
      <c r="D3201" s="179"/>
    </row>
    <row r="3202" spans="4:4" x14ac:dyDescent="0.2">
      <c r="D3202" s="179"/>
    </row>
    <row r="3203" spans="4:4" x14ac:dyDescent="0.2">
      <c r="D3203" s="179"/>
    </row>
    <row r="3204" spans="4:4" x14ac:dyDescent="0.2">
      <c r="D3204" s="179"/>
    </row>
    <row r="3205" spans="4:4" x14ac:dyDescent="0.2">
      <c r="D3205" s="179"/>
    </row>
    <row r="3206" spans="4:4" x14ac:dyDescent="0.2">
      <c r="D3206" s="179"/>
    </row>
    <row r="3207" spans="4:4" x14ac:dyDescent="0.2">
      <c r="D3207" s="179"/>
    </row>
    <row r="3208" spans="4:4" x14ac:dyDescent="0.2">
      <c r="D3208" s="179"/>
    </row>
    <row r="3209" spans="4:4" x14ac:dyDescent="0.2">
      <c r="D3209" s="179"/>
    </row>
    <row r="3210" spans="4:4" x14ac:dyDescent="0.2">
      <c r="D3210" s="179"/>
    </row>
    <row r="3211" spans="4:4" x14ac:dyDescent="0.2">
      <c r="D3211" s="179"/>
    </row>
    <row r="3212" spans="4:4" x14ac:dyDescent="0.2">
      <c r="D3212" s="179"/>
    </row>
    <row r="3213" spans="4:4" x14ac:dyDescent="0.2">
      <c r="D3213" s="179"/>
    </row>
    <row r="3214" spans="4:4" x14ac:dyDescent="0.2">
      <c r="D3214" s="179"/>
    </row>
    <row r="3215" spans="4:4" x14ac:dyDescent="0.2">
      <c r="D3215" s="179"/>
    </row>
    <row r="3216" spans="4:4" x14ac:dyDescent="0.2">
      <c r="D3216" s="179"/>
    </row>
    <row r="3217" spans="4:4" x14ac:dyDescent="0.2">
      <c r="D3217" s="179"/>
    </row>
    <row r="3218" spans="4:4" x14ac:dyDescent="0.2">
      <c r="D3218" s="179"/>
    </row>
    <row r="3219" spans="4:4" x14ac:dyDescent="0.2">
      <c r="D3219" s="179"/>
    </row>
    <row r="3220" spans="4:4" x14ac:dyDescent="0.2">
      <c r="D3220" s="179"/>
    </row>
    <row r="3221" spans="4:4" x14ac:dyDescent="0.2">
      <c r="D3221" s="179"/>
    </row>
    <row r="3222" spans="4:4" x14ac:dyDescent="0.2">
      <c r="D3222" s="179"/>
    </row>
    <row r="3223" spans="4:4" x14ac:dyDescent="0.2">
      <c r="D3223" s="179"/>
    </row>
    <row r="3224" spans="4:4" x14ac:dyDescent="0.2">
      <c r="D3224" s="179"/>
    </row>
    <row r="3225" spans="4:4" x14ac:dyDescent="0.2">
      <c r="D3225" s="179"/>
    </row>
    <row r="3226" spans="4:4" x14ac:dyDescent="0.2">
      <c r="D3226" s="179"/>
    </row>
    <row r="3227" spans="4:4" x14ac:dyDescent="0.2">
      <c r="D3227" s="179"/>
    </row>
    <row r="3228" spans="4:4" x14ac:dyDescent="0.2">
      <c r="D3228" s="179"/>
    </row>
    <row r="3229" spans="4:4" x14ac:dyDescent="0.2">
      <c r="D3229" s="179"/>
    </row>
    <row r="3230" spans="4:4" x14ac:dyDescent="0.2">
      <c r="D3230" s="179"/>
    </row>
    <row r="3231" spans="4:4" x14ac:dyDescent="0.2">
      <c r="D3231" s="179"/>
    </row>
    <row r="3232" spans="4:4" x14ac:dyDescent="0.2">
      <c r="D3232" s="179"/>
    </row>
    <row r="3233" spans="4:4" x14ac:dyDescent="0.2">
      <c r="D3233" s="179"/>
    </row>
    <row r="3234" spans="4:4" x14ac:dyDescent="0.2">
      <c r="D3234" s="179"/>
    </row>
    <row r="3235" spans="4:4" x14ac:dyDescent="0.2">
      <c r="D3235" s="179"/>
    </row>
    <row r="3236" spans="4:4" x14ac:dyDescent="0.2">
      <c r="D3236" s="179"/>
    </row>
    <row r="3237" spans="4:4" x14ac:dyDescent="0.2">
      <c r="D3237" s="179"/>
    </row>
    <row r="3238" spans="4:4" x14ac:dyDescent="0.2">
      <c r="D3238" s="179"/>
    </row>
    <row r="3239" spans="4:4" x14ac:dyDescent="0.2">
      <c r="D3239" s="179"/>
    </row>
    <row r="3240" spans="4:4" x14ac:dyDescent="0.2">
      <c r="D3240" s="179"/>
    </row>
    <row r="3241" spans="4:4" x14ac:dyDescent="0.2">
      <c r="D3241" s="179"/>
    </row>
    <row r="3242" spans="4:4" x14ac:dyDescent="0.2">
      <c r="D3242" s="179"/>
    </row>
    <row r="3243" spans="4:4" x14ac:dyDescent="0.2">
      <c r="D3243" s="179"/>
    </row>
    <row r="3244" spans="4:4" x14ac:dyDescent="0.2">
      <c r="D3244" s="179"/>
    </row>
    <row r="3245" spans="4:4" x14ac:dyDescent="0.2">
      <c r="D3245" s="179"/>
    </row>
    <row r="3246" spans="4:4" x14ac:dyDescent="0.2">
      <c r="D3246" s="179"/>
    </row>
    <row r="3247" spans="4:4" x14ac:dyDescent="0.2">
      <c r="D3247" s="179"/>
    </row>
    <row r="3248" spans="4:4" x14ac:dyDescent="0.2">
      <c r="D3248" s="179"/>
    </row>
    <row r="3249" spans="4:4" x14ac:dyDescent="0.2">
      <c r="D3249" s="179"/>
    </row>
    <row r="3250" spans="4:4" x14ac:dyDescent="0.2">
      <c r="D3250" s="179"/>
    </row>
    <row r="3251" spans="4:4" x14ac:dyDescent="0.2">
      <c r="D3251" s="179"/>
    </row>
    <row r="3252" spans="4:4" x14ac:dyDescent="0.2">
      <c r="D3252" s="179"/>
    </row>
    <row r="3253" spans="4:4" x14ac:dyDescent="0.2">
      <c r="D3253" s="179"/>
    </row>
    <row r="3254" spans="4:4" x14ac:dyDescent="0.2">
      <c r="D3254" s="179"/>
    </row>
    <row r="3255" spans="4:4" x14ac:dyDescent="0.2">
      <c r="D3255" s="179"/>
    </row>
    <row r="3256" spans="4:4" x14ac:dyDescent="0.2">
      <c r="D3256" s="179"/>
    </row>
    <row r="3257" spans="4:4" x14ac:dyDescent="0.2">
      <c r="D3257" s="179"/>
    </row>
    <row r="3258" spans="4:4" x14ac:dyDescent="0.2">
      <c r="D3258" s="179"/>
    </row>
    <row r="3259" spans="4:4" x14ac:dyDescent="0.2">
      <c r="D3259" s="179"/>
    </row>
    <row r="3260" spans="4:4" x14ac:dyDescent="0.2">
      <c r="D3260" s="179"/>
    </row>
    <row r="3261" spans="4:4" x14ac:dyDescent="0.2">
      <c r="D3261" s="179"/>
    </row>
    <row r="3262" spans="4:4" x14ac:dyDescent="0.2">
      <c r="D3262" s="179"/>
    </row>
    <row r="3263" spans="4:4" x14ac:dyDescent="0.2">
      <c r="D3263" s="179"/>
    </row>
    <row r="3264" spans="4:4" x14ac:dyDescent="0.2">
      <c r="D3264" s="179"/>
    </row>
    <row r="3265" spans="4:4" x14ac:dyDescent="0.2">
      <c r="D3265" s="179"/>
    </row>
    <row r="3266" spans="4:4" x14ac:dyDescent="0.2">
      <c r="D3266" s="179"/>
    </row>
    <row r="3267" spans="4:4" x14ac:dyDescent="0.2">
      <c r="D3267" s="179"/>
    </row>
    <row r="3268" spans="4:4" x14ac:dyDescent="0.2">
      <c r="D3268" s="179"/>
    </row>
    <row r="3269" spans="4:4" x14ac:dyDescent="0.2">
      <c r="D3269" s="179"/>
    </row>
    <row r="3270" spans="4:4" x14ac:dyDescent="0.2">
      <c r="D3270" s="179"/>
    </row>
    <row r="3271" spans="4:4" x14ac:dyDescent="0.2">
      <c r="D3271" s="179"/>
    </row>
    <row r="3272" spans="4:4" x14ac:dyDescent="0.2">
      <c r="D3272" s="179"/>
    </row>
    <row r="3273" spans="4:4" x14ac:dyDescent="0.2">
      <c r="D3273" s="179"/>
    </row>
    <row r="3274" spans="4:4" x14ac:dyDescent="0.2">
      <c r="D3274" s="179"/>
    </row>
    <row r="3275" spans="4:4" x14ac:dyDescent="0.2">
      <c r="D3275" s="179"/>
    </row>
    <row r="3276" spans="4:4" x14ac:dyDescent="0.2">
      <c r="D3276" s="179"/>
    </row>
    <row r="3277" spans="4:4" x14ac:dyDescent="0.2">
      <c r="D3277" s="179"/>
    </row>
    <row r="3278" spans="4:4" x14ac:dyDescent="0.2">
      <c r="D3278" s="179"/>
    </row>
    <row r="3279" spans="4:4" x14ac:dyDescent="0.2">
      <c r="D3279" s="179"/>
    </row>
    <row r="3280" spans="4:4" x14ac:dyDescent="0.2">
      <c r="D3280" s="179"/>
    </row>
    <row r="3281" spans="4:4" x14ac:dyDescent="0.2">
      <c r="D3281" s="179"/>
    </row>
    <row r="3282" spans="4:4" x14ac:dyDescent="0.2">
      <c r="D3282" s="179"/>
    </row>
    <row r="3283" spans="4:4" x14ac:dyDescent="0.2">
      <c r="D3283" s="179"/>
    </row>
    <row r="3284" spans="4:4" x14ac:dyDescent="0.2">
      <c r="D3284" s="179"/>
    </row>
    <row r="3285" spans="4:4" x14ac:dyDescent="0.2">
      <c r="D3285" s="179"/>
    </row>
    <row r="3286" spans="4:4" x14ac:dyDescent="0.2">
      <c r="D3286" s="179"/>
    </row>
    <row r="3287" spans="4:4" x14ac:dyDescent="0.2">
      <c r="D3287" s="179"/>
    </row>
    <row r="3288" spans="4:4" x14ac:dyDescent="0.2">
      <c r="D3288" s="179"/>
    </row>
    <row r="3289" spans="4:4" x14ac:dyDescent="0.2">
      <c r="D3289" s="179"/>
    </row>
    <row r="3290" spans="4:4" x14ac:dyDescent="0.2">
      <c r="D3290" s="179"/>
    </row>
    <row r="3291" spans="4:4" x14ac:dyDescent="0.2">
      <c r="D3291" s="179"/>
    </row>
    <row r="3292" spans="4:4" x14ac:dyDescent="0.2">
      <c r="D3292" s="179"/>
    </row>
    <row r="3293" spans="4:4" x14ac:dyDescent="0.2">
      <c r="D3293" s="179"/>
    </row>
    <row r="3294" spans="4:4" x14ac:dyDescent="0.2">
      <c r="D3294" s="179"/>
    </row>
    <row r="3295" spans="4:4" x14ac:dyDescent="0.2">
      <c r="D3295" s="179"/>
    </row>
    <row r="3296" spans="4:4" x14ac:dyDescent="0.2">
      <c r="D3296" s="179"/>
    </row>
    <row r="3297" spans="4:4" x14ac:dyDescent="0.2">
      <c r="D3297" s="179"/>
    </row>
    <row r="3298" spans="4:4" x14ac:dyDescent="0.2">
      <c r="D3298" s="179"/>
    </row>
    <row r="3299" spans="4:4" x14ac:dyDescent="0.2">
      <c r="D3299" s="179"/>
    </row>
    <row r="3300" spans="4:4" x14ac:dyDescent="0.2">
      <c r="D3300" s="179"/>
    </row>
    <row r="3301" spans="4:4" x14ac:dyDescent="0.2">
      <c r="D3301" s="179"/>
    </row>
    <row r="3302" spans="4:4" x14ac:dyDescent="0.2">
      <c r="D3302" s="179"/>
    </row>
    <row r="3303" spans="4:4" x14ac:dyDescent="0.2">
      <c r="D3303" s="179"/>
    </row>
    <row r="3304" spans="4:4" x14ac:dyDescent="0.2">
      <c r="D3304" s="179"/>
    </row>
    <row r="3305" spans="4:4" x14ac:dyDescent="0.2">
      <c r="D3305" s="179"/>
    </row>
    <row r="3306" spans="4:4" x14ac:dyDescent="0.2">
      <c r="D3306" s="179"/>
    </row>
    <row r="3307" spans="4:4" x14ac:dyDescent="0.2">
      <c r="D3307" s="179"/>
    </row>
    <row r="3308" spans="4:4" x14ac:dyDescent="0.2">
      <c r="D3308" s="179"/>
    </row>
    <row r="3309" spans="4:4" x14ac:dyDescent="0.2">
      <c r="D3309" s="179"/>
    </row>
    <row r="3310" spans="4:4" x14ac:dyDescent="0.2">
      <c r="D3310" s="179"/>
    </row>
    <row r="3311" spans="4:4" x14ac:dyDescent="0.2">
      <c r="D3311" s="179"/>
    </row>
    <row r="3312" spans="4:4" x14ac:dyDescent="0.2">
      <c r="D3312" s="179"/>
    </row>
    <row r="3313" spans="4:4" x14ac:dyDescent="0.2">
      <c r="D3313" s="179"/>
    </row>
    <row r="3314" spans="4:4" x14ac:dyDescent="0.2">
      <c r="D3314" s="179"/>
    </row>
    <row r="3315" spans="4:4" x14ac:dyDescent="0.2">
      <c r="D3315" s="179"/>
    </row>
    <row r="3316" spans="4:4" x14ac:dyDescent="0.2">
      <c r="D3316" s="179"/>
    </row>
    <row r="3317" spans="4:4" x14ac:dyDescent="0.2">
      <c r="D3317" s="179"/>
    </row>
    <row r="3318" spans="4:4" x14ac:dyDescent="0.2">
      <c r="D3318" s="179"/>
    </row>
    <row r="3319" spans="4:4" x14ac:dyDescent="0.2">
      <c r="D3319" s="179"/>
    </row>
    <row r="3320" spans="4:4" x14ac:dyDescent="0.2">
      <c r="D3320" s="179"/>
    </row>
    <row r="3321" spans="4:4" x14ac:dyDescent="0.2">
      <c r="D3321" s="179"/>
    </row>
    <row r="3322" spans="4:4" x14ac:dyDescent="0.2">
      <c r="D3322" s="179"/>
    </row>
    <row r="3323" spans="4:4" x14ac:dyDescent="0.2">
      <c r="D3323" s="179"/>
    </row>
    <row r="3324" spans="4:4" x14ac:dyDescent="0.2">
      <c r="D3324" s="179"/>
    </row>
    <row r="3325" spans="4:4" x14ac:dyDescent="0.2">
      <c r="D3325" s="179"/>
    </row>
    <row r="3326" spans="4:4" x14ac:dyDescent="0.2">
      <c r="D3326" s="179"/>
    </row>
    <row r="3327" spans="4:4" x14ac:dyDescent="0.2">
      <c r="D3327" s="179"/>
    </row>
    <row r="3328" spans="4:4" x14ac:dyDescent="0.2">
      <c r="D3328" s="179"/>
    </row>
    <row r="3329" spans="4:4" x14ac:dyDescent="0.2">
      <c r="D3329" s="179"/>
    </row>
    <row r="3330" spans="4:4" x14ac:dyDescent="0.2">
      <c r="D3330" s="179"/>
    </row>
    <row r="3331" spans="4:4" x14ac:dyDescent="0.2">
      <c r="D3331" s="179"/>
    </row>
    <row r="3332" spans="4:4" x14ac:dyDescent="0.2">
      <c r="D3332" s="179"/>
    </row>
    <row r="3333" spans="4:4" x14ac:dyDescent="0.2">
      <c r="D3333" s="179"/>
    </row>
    <row r="3334" spans="4:4" x14ac:dyDescent="0.2">
      <c r="D3334" s="179"/>
    </row>
    <row r="3335" spans="4:4" x14ac:dyDescent="0.2">
      <c r="D3335" s="179"/>
    </row>
    <row r="3336" spans="4:4" x14ac:dyDescent="0.2">
      <c r="D3336" s="179"/>
    </row>
    <row r="3337" spans="4:4" x14ac:dyDescent="0.2">
      <c r="D3337" s="179"/>
    </row>
    <row r="3338" spans="4:4" x14ac:dyDescent="0.2">
      <c r="D3338" s="179"/>
    </row>
    <row r="3339" spans="4:4" x14ac:dyDescent="0.2">
      <c r="D3339" s="179"/>
    </row>
    <row r="3340" spans="4:4" x14ac:dyDescent="0.2">
      <c r="D3340" s="179"/>
    </row>
    <row r="3341" spans="4:4" x14ac:dyDescent="0.2">
      <c r="D3341" s="179"/>
    </row>
    <row r="3342" spans="4:4" x14ac:dyDescent="0.2">
      <c r="D3342" s="179"/>
    </row>
    <row r="3343" spans="4:4" x14ac:dyDescent="0.2">
      <c r="D3343" s="179"/>
    </row>
    <row r="3344" spans="4:4" x14ac:dyDescent="0.2">
      <c r="D3344" s="179"/>
    </row>
    <row r="3345" spans="4:4" x14ac:dyDescent="0.2">
      <c r="D3345" s="179"/>
    </row>
    <row r="3346" spans="4:4" x14ac:dyDescent="0.2">
      <c r="D3346" s="179"/>
    </row>
    <row r="3347" spans="4:4" x14ac:dyDescent="0.2">
      <c r="D3347" s="179"/>
    </row>
    <row r="3348" spans="4:4" x14ac:dyDescent="0.2">
      <c r="D3348" s="179"/>
    </row>
    <row r="3349" spans="4:4" x14ac:dyDescent="0.2">
      <c r="D3349" s="179"/>
    </row>
    <row r="3350" spans="4:4" x14ac:dyDescent="0.2">
      <c r="D3350" s="179"/>
    </row>
    <row r="3351" spans="4:4" x14ac:dyDescent="0.2">
      <c r="D3351" s="179"/>
    </row>
    <row r="3352" spans="4:4" x14ac:dyDescent="0.2">
      <c r="D3352" s="179"/>
    </row>
    <row r="3353" spans="4:4" x14ac:dyDescent="0.2">
      <c r="D3353" s="179"/>
    </row>
    <row r="3354" spans="4:4" x14ac:dyDescent="0.2">
      <c r="D3354" s="179"/>
    </row>
    <row r="3355" spans="4:4" x14ac:dyDescent="0.2">
      <c r="D3355" s="179"/>
    </row>
    <row r="3356" spans="4:4" x14ac:dyDescent="0.2">
      <c r="D3356" s="179"/>
    </row>
    <row r="3357" spans="4:4" x14ac:dyDescent="0.2">
      <c r="D3357" s="179"/>
    </row>
    <row r="3358" spans="4:4" x14ac:dyDescent="0.2">
      <c r="D3358" s="179"/>
    </row>
    <row r="3359" spans="4:4" x14ac:dyDescent="0.2">
      <c r="D3359" s="179"/>
    </row>
    <row r="3360" spans="4:4" x14ac:dyDescent="0.2">
      <c r="D3360" s="179"/>
    </row>
    <row r="3361" spans="4:4" x14ac:dyDescent="0.2">
      <c r="D3361" s="179"/>
    </row>
    <row r="3362" spans="4:4" x14ac:dyDescent="0.2">
      <c r="D3362" s="179"/>
    </row>
    <row r="3363" spans="4:4" x14ac:dyDescent="0.2">
      <c r="D3363" s="179"/>
    </row>
    <row r="3364" spans="4:4" x14ac:dyDescent="0.2">
      <c r="D3364" s="179"/>
    </row>
    <row r="3365" spans="4:4" x14ac:dyDescent="0.2">
      <c r="D3365" s="179"/>
    </row>
    <row r="3366" spans="4:4" x14ac:dyDescent="0.2">
      <c r="D3366" s="179"/>
    </row>
    <row r="3367" spans="4:4" x14ac:dyDescent="0.2">
      <c r="D3367" s="179"/>
    </row>
    <row r="3368" spans="4:4" x14ac:dyDescent="0.2">
      <c r="D3368" s="179"/>
    </row>
    <row r="3369" spans="4:4" x14ac:dyDescent="0.2">
      <c r="D3369" s="179"/>
    </row>
    <row r="3370" spans="4:4" x14ac:dyDescent="0.2">
      <c r="D3370" s="179"/>
    </row>
    <row r="3371" spans="4:4" x14ac:dyDescent="0.2">
      <c r="D3371" s="179"/>
    </row>
    <row r="3372" spans="4:4" x14ac:dyDescent="0.2">
      <c r="D3372" s="179"/>
    </row>
    <row r="3373" spans="4:4" x14ac:dyDescent="0.2">
      <c r="D3373" s="179"/>
    </row>
    <row r="3374" spans="4:4" x14ac:dyDescent="0.2">
      <c r="D3374" s="179"/>
    </row>
    <row r="3375" spans="4:4" x14ac:dyDescent="0.2">
      <c r="D3375" s="179"/>
    </row>
    <row r="3376" spans="4:4" x14ac:dyDescent="0.2">
      <c r="D3376" s="179"/>
    </row>
    <row r="3377" spans="4:4" x14ac:dyDescent="0.2">
      <c r="D3377" s="179"/>
    </row>
    <row r="3378" spans="4:4" x14ac:dyDescent="0.2">
      <c r="D3378" s="179"/>
    </row>
    <row r="3379" spans="4:4" x14ac:dyDescent="0.2">
      <c r="D3379" s="179"/>
    </row>
    <row r="3380" spans="4:4" x14ac:dyDescent="0.2">
      <c r="D3380" s="179"/>
    </row>
    <row r="3381" spans="4:4" x14ac:dyDescent="0.2">
      <c r="D3381" s="179"/>
    </row>
    <row r="3382" spans="4:4" x14ac:dyDescent="0.2">
      <c r="D3382" s="179"/>
    </row>
    <row r="3383" spans="4:4" x14ac:dyDescent="0.2">
      <c r="D3383" s="179"/>
    </row>
    <row r="3384" spans="4:4" x14ac:dyDescent="0.2">
      <c r="D3384" s="179"/>
    </row>
    <row r="3385" spans="4:4" x14ac:dyDescent="0.2">
      <c r="D3385" s="179"/>
    </row>
    <row r="3386" spans="4:4" x14ac:dyDescent="0.2">
      <c r="D3386" s="179"/>
    </row>
    <row r="3387" spans="4:4" x14ac:dyDescent="0.2">
      <c r="D3387" s="179"/>
    </row>
    <row r="3388" spans="4:4" x14ac:dyDescent="0.2">
      <c r="D3388" s="179"/>
    </row>
    <row r="3389" spans="4:4" x14ac:dyDescent="0.2">
      <c r="D3389" s="179"/>
    </row>
    <row r="3390" spans="4:4" x14ac:dyDescent="0.2">
      <c r="D3390" s="179"/>
    </row>
    <row r="3391" spans="4:4" x14ac:dyDescent="0.2">
      <c r="D3391" s="179"/>
    </row>
    <row r="3392" spans="4:4" x14ac:dyDescent="0.2">
      <c r="D3392" s="179"/>
    </row>
    <row r="3393" spans="4:4" x14ac:dyDescent="0.2">
      <c r="D3393" s="179"/>
    </row>
    <row r="3394" spans="4:4" x14ac:dyDescent="0.2">
      <c r="D3394" s="179"/>
    </row>
    <row r="3395" spans="4:4" x14ac:dyDescent="0.2">
      <c r="D3395" s="179"/>
    </row>
    <row r="3396" spans="4:4" x14ac:dyDescent="0.2">
      <c r="D3396" s="179"/>
    </row>
    <row r="3397" spans="4:4" x14ac:dyDescent="0.2">
      <c r="D3397" s="179"/>
    </row>
    <row r="3398" spans="4:4" x14ac:dyDescent="0.2">
      <c r="D3398" s="179"/>
    </row>
    <row r="3399" spans="4:4" x14ac:dyDescent="0.2">
      <c r="D3399" s="179"/>
    </row>
    <row r="3400" spans="4:4" x14ac:dyDescent="0.2">
      <c r="D3400" s="179"/>
    </row>
    <row r="3401" spans="4:4" x14ac:dyDescent="0.2">
      <c r="D3401" s="179"/>
    </row>
    <row r="3402" spans="4:4" x14ac:dyDescent="0.2">
      <c r="D3402" s="179"/>
    </row>
    <row r="3403" spans="4:4" x14ac:dyDescent="0.2">
      <c r="D3403" s="179"/>
    </row>
    <row r="3404" spans="4:4" x14ac:dyDescent="0.2">
      <c r="D3404" s="179"/>
    </row>
    <row r="3405" spans="4:4" x14ac:dyDescent="0.2">
      <c r="D3405" s="179"/>
    </row>
    <row r="3406" spans="4:4" x14ac:dyDescent="0.2">
      <c r="D3406" s="179"/>
    </row>
    <row r="3407" spans="4:4" x14ac:dyDescent="0.2">
      <c r="D3407" s="179"/>
    </row>
    <row r="3408" spans="4:4" x14ac:dyDescent="0.2">
      <c r="D3408" s="179"/>
    </row>
    <row r="3409" spans="4:4" x14ac:dyDescent="0.2">
      <c r="D3409" s="179"/>
    </row>
    <row r="3410" spans="4:4" x14ac:dyDescent="0.2">
      <c r="D3410" s="179"/>
    </row>
    <row r="3411" spans="4:4" x14ac:dyDescent="0.2">
      <c r="D3411" s="179"/>
    </row>
    <row r="3412" spans="4:4" x14ac:dyDescent="0.2">
      <c r="D3412" s="179"/>
    </row>
    <row r="3413" spans="4:4" x14ac:dyDescent="0.2">
      <c r="D3413" s="179"/>
    </row>
    <row r="3414" spans="4:4" x14ac:dyDescent="0.2">
      <c r="D3414" s="179"/>
    </row>
    <row r="3415" spans="4:4" x14ac:dyDescent="0.2">
      <c r="D3415" s="179"/>
    </row>
    <row r="3416" spans="4:4" x14ac:dyDescent="0.2">
      <c r="D3416" s="179"/>
    </row>
    <row r="3417" spans="4:4" x14ac:dyDescent="0.2">
      <c r="D3417" s="179"/>
    </row>
    <row r="3418" spans="4:4" x14ac:dyDescent="0.2">
      <c r="D3418" s="179"/>
    </row>
    <row r="3419" spans="4:4" x14ac:dyDescent="0.2">
      <c r="D3419" s="179"/>
    </row>
    <row r="3420" spans="4:4" x14ac:dyDescent="0.2">
      <c r="D3420" s="179"/>
    </row>
    <row r="3421" spans="4:4" x14ac:dyDescent="0.2">
      <c r="D3421" s="179"/>
    </row>
    <row r="3422" spans="4:4" x14ac:dyDescent="0.2">
      <c r="D3422" s="179"/>
    </row>
    <row r="3423" spans="4:4" x14ac:dyDescent="0.2">
      <c r="D3423" s="179"/>
    </row>
    <row r="3424" spans="4:4" x14ac:dyDescent="0.2">
      <c r="D3424" s="179"/>
    </row>
    <row r="3425" spans="4:4" x14ac:dyDescent="0.2">
      <c r="D3425" s="179"/>
    </row>
    <row r="3426" spans="4:4" x14ac:dyDescent="0.2">
      <c r="D3426" s="179"/>
    </row>
    <row r="3427" spans="4:4" x14ac:dyDescent="0.2">
      <c r="D3427" s="179"/>
    </row>
    <row r="3428" spans="4:4" x14ac:dyDescent="0.2">
      <c r="D3428" s="179"/>
    </row>
    <row r="3429" spans="4:4" x14ac:dyDescent="0.2">
      <c r="D3429" s="179"/>
    </row>
    <row r="3430" spans="4:4" x14ac:dyDescent="0.2">
      <c r="D3430" s="179"/>
    </row>
    <row r="3431" spans="4:4" x14ac:dyDescent="0.2">
      <c r="D3431" s="179"/>
    </row>
    <row r="3432" spans="4:4" x14ac:dyDescent="0.2">
      <c r="D3432" s="179"/>
    </row>
    <row r="3433" spans="4:4" x14ac:dyDescent="0.2">
      <c r="D3433" s="179"/>
    </row>
    <row r="3434" spans="4:4" x14ac:dyDescent="0.2">
      <c r="D3434" s="179"/>
    </row>
    <row r="3435" spans="4:4" x14ac:dyDescent="0.2">
      <c r="D3435" s="179"/>
    </row>
    <row r="3436" spans="4:4" x14ac:dyDescent="0.2">
      <c r="D3436" s="179"/>
    </row>
    <row r="3437" spans="4:4" x14ac:dyDescent="0.2">
      <c r="D3437" s="179"/>
    </row>
    <row r="3438" spans="4:4" x14ac:dyDescent="0.2">
      <c r="D3438" s="179"/>
    </row>
    <row r="3439" spans="4:4" x14ac:dyDescent="0.2">
      <c r="D3439" s="179"/>
    </row>
    <row r="3440" spans="4:4" x14ac:dyDescent="0.2">
      <c r="D3440" s="179"/>
    </row>
    <row r="3441" spans="4:4" x14ac:dyDescent="0.2">
      <c r="D3441" s="179"/>
    </row>
    <row r="3442" spans="4:4" x14ac:dyDescent="0.2">
      <c r="D3442" s="179"/>
    </row>
    <row r="3443" spans="4:4" x14ac:dyDescent="0.2">
      <c r="D3443" s="179"/>
    </row>
    <row r="3444" spans="4:4" x14ac:dyDescent="0.2">
      <c r="D3444" s="179"/>
    </row>
    <row r="3445" spans="4:4" x14ac:dyDescent="0.2">
      <c r="D3445" s="179"/>
    </row>
    <row r="3446" spans="4:4" x14ac:dyDescent="0.2">
      <c r="D3446" s="179"/>
    </row>
    <row r="3447" spans="4:4" x14ac:dyDescent="0.2">
      <c r="D3447" s="179"/>
    </row>
    <row r="3448" spans="4:4" x14ac:dyDescent="0.2">
      <c r="D3448" s="179"/>
    </row>
    <row r="3449" spans="4:4" x14ac:dyDescent="0.2">
      <c r="D3449" s="179"/>
    </row>
    <row r="3450" spans="4:4" x14ac:dyDescent="0.2">
      <c r="D3450" s="179"/>
    </row>
    <row r="3451" spans="4:4" x14ac:dyDescent="0.2">
      <c r="D3451" s="179"/>
    </row>
    <row r="3452" spans="4:4" x14ac:dyDescent="0.2">
      <c r="D3452" s="179"/>
    </row>
    <row r="3453" spans="4:4" x14ac:dyDescent="0.2">
      <c r="D3453" s="179"/>
    </row>
    <row r="3454" spans="4:4" x14ac:dyDescent="0.2">
      <c r="D3454" s="179"/>
    </row>
    <row r="3455" spans="4:4" x14ac:dyDescent="0.2">
      <c r="D3455" s="179"/>
    </row>
    <row r="3456" spans="4:4" x14ac:dyDescent="0.2">
      <c r="D3456" s="179"/>
    </row>
    <row r="3457" spans="4:4" x14ac:dyDescent="0.2">
      <c r="D3457" s="179"/>
    </row>
    <row r="3458" spans="4:4" x14ac:dyDescent="0.2">
      <c r="D3458" s="179"/>
    </row>
    <row r="3459" spans="4:4" x14ac:dyDescent="0.2">
      <c r="D3459" s="179"/>
    </row>
    <row r="3460" spans="4:4" x14ac:dyDescent="0.2">
      <c r="D3460" s="179"/>
    </row>
    <row r="3461" spans="4:4" x14ac:dyDescent="0.2">
      <c r="D3461" s="179"/>
    </row>
    <row r="3462" spans="4:4" x14ac:dyDescent="0.2">
      <c r="D3462" s="179"/>
    </row>
    <row r="3463" spans="4:4" x14ac:dyDescent="0.2">
      <c r="D3463" s="179"/>
    </row>
    <row r="3464" spans="4:4" x14ac:dyDescent="0.2">
      <c r="D3464" s="179"/>
    </row>
    <row r="3465" spans="4:4" x14ac:dyDescent="0.2">
      <c r="D3465" s="179"/>
    </row>
    <row r="3466" spans="4:4" x14ac:dyDescent="0.2">
      <c r="D3466" s="179"/>
    </row>
    <row r="3467" spans="4:4" x14ac:dyDescent="0.2">
      <c r="D3467" s="179"/>
    </row>
    <row r="3468" spans="4:4" x14ac:dyDescent="0.2">
      <c r="D3468" s="179"/>
    </row>
    <row r="3469" spans="4:4" x14ac:dyDescent="0.2">
      <c r="D3469" s="179"/>
    </row>
    <row r="3470" spans="4:4" x14ac:dyDescent="0.2">
      <c r="D3470" s="179"/>
    </row>
    <row r="3471" spans="4:4" x14ac:dyDescent="0.2">
      <c r="D3471" s="179"/>
    </row>
    <row r="3472" spans="4:4" x14ac:dyDescent="0.2">
      <c r="D3472" s="179"/>
    </row>
    <row r="3473" spans="4:4" x14ac:dyDescent="0.2">
      <c r="D3473" s="179"/>
    </row>
    <row r="3474" spans="4:4" x14ac:dyDescent="0.2">
      <c r="D3474" s="179"/>
    </row>
    <row r="3475" spans="4:4" x14ac:dyDescent="0.2">
      <c r="D3475" s="179"/>
    </row>
    <row r="3476" spans="4:4" x14ac:dyDescent="0.2">
      <c r="D3476" s="179"/>
    </row>
    <row r="3477" spans="4:4" x14ac:dyDescent="0.2">
      <c r="D3477" s="179"/>
    </row>
    <row r="3478" spans="4:4" x14ac:dyDescent="0.2">
      <c r="D3478" s="179"/>
    </row>
    <row r="3479" spans="4:4" x14ac:dyDescent="0.2">
      <c r="D3479" s="179"/>
    </row>
    <row r="3480" spans="4:4" x14ac:dyDescent="0.2">
      <c r="D3480" s="179"/>
    </row>
    <row r="3481" spans="4:4" x14ac:dyDescent="0.2">
      <c r="D3481" s="179"/>
    </row>
    <row r="3482" spans="4:4" x14ac:dyDescent="0.2">
      <c r="D3482" s="179"/>
    </row>
    <row r="3483" spans="4:4" x14ac:dyDescent="0.2">
      <c r="D3483" s="179"/>
    </row>
    <row r="3484" spans="4:4" x14ac:dyDescent="0.2">
      <c r="D3484" s="179"/>
    </row>
    <row r="3485" spans="4:4" x14ac:dyDescent="0.2">
      <c r="D3485" s="179"/>
    </row>
    <row r="3486" spans="4:4" x14ac:dyDescent="0.2">
      <c r="D3486" s="179"/>
    </row>
    <row r="3487" spans="4:4" x14ac:dyDescent="0.2">
      <c r="D3487" s="179"/>
    </row>
    <row r="3488" spans="4:4" x14ac:dyDescent="0.2">
      <c r="D3488" s="179"/>
    </row>
    <row r="3489" spans="4:4" x14ac:dyDescent="0.2">
      <c r="D3489" s="179"/>
    </row>
    <row r="3490" spans="4:4" x14ac:dyDescent="0.2">
      <c r="D3490" s="179"/>
    </row>
    <row r="3491" spans="4:4" x14ac:dyDescent="0.2">
      <c r="D3491" s="179"/>
    </row>
    <row r="3492" spans="4:4" x14ac:dyDescent="0.2">
      <c r="D3492" s="179"/>
    </row>
    <row r="3493" spans="4:4" x14ac:dyDescent="0.2">
      <c r="D3493" s="179"/>
    </row>
    <row r="3494" spans="4:4" x14ac:dyDescent="0.2">
      <c r="D3494" s="179"/>
    </row>
    <row r="3495" spans="4:4" x14ac:dyDescent="0.2">
      <c r="D3495" s="179"/>
    </row>
    <row r="3496" spans="4:4" x14ac:dyDescent="0.2">
      <c r="D3496" s="179"/>
    </row>
    <row r="3497" spans="4:4" x14ac:dyDescent="0.2">
      <c r="D3497" s="179"/>
    </row>
    <row r="3498" spans="4:4" x14ac:dyDescent="0.2">
      <c r="D3498" s="179"/>
    </row>
    <row r="3499" spans="4:4" x14ac:dyDescent="0.2">
      <c r="D3499" s="179"/>
    </row>
    <row r="3500" spans="4:4" x14ac:dyDescent="0.2">
      <c r="D3500" s="179"/>
    </row>
    <row r="3501" spans="4:4" x14ac:dyDescent="0.2">
      <c r="D3501" s="179"/>
    </row>
    <row r="3502" spans="4:4" x14ac:dyDescent="0.2">
      <c r="D3502" s="179"/>
    </row>
    <row r="3503" spans="4:4" x14ac:dyDescent="0.2">
      <c r="D3503" s="179"/>
    </row>
    <row r="3504" spans="4:4" x14ac:dyDescent="0.2">
      <c r="D3504" s="179"/>
    </row>
    <row r="3505" spans="4:4" x14ac:dyDescent="0.2">
      <c r="D3505" s="179"/>
    </row>
    <row r="3506" spans="4:4" x14ac:dyDescent="0.2">
      <c r="D3506" s="179"/>
    </row>
    <row r="3507" spans="4:4" x14ac:dyDescent="0.2">
      <c r="D3507" s="179"/>
    </row>
    <row r="3508" spans="4:4" x14ac:dyDescent="0.2">
      <c r="D3508" s="179"/>
    </row>
    <row r="3509" spans="4:4" x14ac:dyDescent="0.2">
      <c r="D3509" s="179"/>
    </row>
    <row r="3510" spans="4:4" x14ac:dyDescent="0.2">
      <c r="D3510" s="179"/>
    </row>
    <row r="3511" spans="4:4" x14ac:dyDescent="0.2">
      <c r="D3511" s="179"/>
    </row>
    <row r="3512" spans="4:4" x14ac:dyDescent="0.2">
      <c r="D3512" s="179"/>
    </row>
    <row r="3513" spans="4:4" x14ac:dyDescent="0.2">
      <c r="D3513" s="179"/>
    </row>
    <row r="3514" spans="4:4" x14ac:dyDescent="0.2">
      <c r="D3514" s="179"/>
    </row>
    <row r="3515" spans="4:4" x14ac:dyDescent="0.2">
      <c r="D3515" s="179"/>
    </row>
    <row r="3516" spans="4:4" x14ac:dyDescent="0.2">
      <c r="D3516" s="179"/>
    </row>
    <row r="3517" spans="4:4" x14ac:dyDescent="0.2">
      <c r="D3517" s="179"/>
    </row>
    <row r="3518" spans="4:4" x14ac:dyDescent="0.2">
      <c r="D3518" s="179"/>
    </row>
    <row r="3519" spans="4:4" x14ac:dyDescent="0.2">
      <c r="D3519" s="179"/>
    </row>
    <row r="3520" spans="4:4" x14ac:dyDescent="0.2">
      <c r="D3520" s="179"/>
    </row>
    <row r="3521" spans="4:4" x14ac:dyDescent="0.2">
      <c r="D3521" s="179"/>
    </row>
    <row r="3522" spans="4:4" x14ac:dyDescent="0.2">
      <c r="D3522" s="179"/>
    </row>
    <row r="3523" spans="4:4" x14ac:dyDescent="0.2">
      <c r="D3523" s="179"/>
    </row>
    <row r="3524" spans="4:4" x14ac:dyDescent="0.2">
      <c r="D3524" s="179"/>
    </row>
    <row r="3525" spans="4:4" x14ac:dyDescent="0.2">
      <c r="D3525" s="179"/>
    </row>
    <row r="3526" spans="4:4" x14ac:dyDescent="0.2">
      <c r="D3526" s="179"/>
    </row>
    <row r="3527" spans="4:4" x14ac:dyDescent="0.2">
      <c r="D3527" s="179"/>
    </row>
    <row r="3528" spans="4:4" x14ac:dyDescent="0.2">
      <c r="D3528" s="179"/>
    </row>
    <row r="3529" spans="4:4" x14ac:dyDescent="0.2">
      <c r="D3529" s="179"/>
    </row>
    <row r="3530" spans="4:4" x14ac:dyDescent="0.2">
      <c r="D3530" s="179"/>
    </row>
    <row r="3531" spans="4:4" x14ac:dyDescent="0.2">
      <c r="D3531" s="179"/>
    </row>
    <row r="3532" spans="4:4" x14ac:dyDescent="0.2">
      <c r="D3532" s="179"/>
    </row>
    <row r="3533" spans="4:4" x14ac:dyDescent="0.2">
      <c r="D3533" s="179"/>
    </row>
    <row r="3534" spans="4:4" x14ac:dyDescent="0.2">
      <c r="D3534" s="179"/>
    </row>
    <row r="3535" spans="4:4" x14ac:dyDescent="0.2">
      <c r="D3535" s="179"/>
    </row>
    <row r="3536" spans="4:4" x14ac:dyDescent="0.2">
      <c r="D3536" s="179"/>
    </row>
    <row r="3537" spans="4:4" x14ac:dyDescent="0.2">
      <c r="D3537" s="179"/>
    </row>
    <row r="3538" spans="4:4" x14ac:dyDescent="0.2">
      <c r="D3538" s="179"/>
    </row>
    <row r="3539" spans="4:4" x14ac:dyDescent="0.2">
      <c r="D3539" s="179"/>
    </row>
    <row r="3540" spans="4:4" x14ac:dyDescent="0.2">
      <c r="D3540" s="179"/>
    </row>
    <row r="3541" spans="4:4" x14ac:dyDescent="0.2">
      <c r="D3541" s="179"/>
    </row>
    <row r="3542" spans="4:4" x14ac:dyDescent="0.2">
      <c r="D3542" s="179"/>
    </row>
    <row r="3543" spans="4:4" x14ac:dyDescent="0.2">
      <c r="D3543" s="179"/>
    </row>
    <row r="3544" spans="4:4" x14ac:dyDescent="0.2">
      <c r="D3544" s="179"/>
    </row>
    <row r="3545" spans="4:4" x14ac:dyDescent="0.2">
      <c r="D3545" s="179"/>
    </row>
    <row r="3546" spans="4:4" x14ac:dyDescent="0.2">
      <c r="D3546" s="179"/>
    </row>
    <row r="3547" spans="4:4" x14ac:dyDescent="0.2">
      <c r="D3547" s="179"/>
    </row>
    <row r="3548" spans="4:4" x14ac:dyDescent="0.2">
      <c r="D3548" s="179"/>
    </row>
    <row r="3549" spans="4:4" x14ac:dyDescent="0.2">
      <c r="D3549" s="179"/>
    </row>
    <row r="3550" spans="4:4" x14ac:dyDescent="0.2">
      <c r="D3550" s="179"/>
    </row>
    <row r="3551" spans="4:4" x14ac:dyDescent="0.2">
      <c r="D3551" s="179"/>
    </row>
    <row r="3552" spans="4:4" x14ac:dyDescent="0.2">
      <c r="D3552" s="179"/>
    </row>
    <row r="3553" spans="4:4" x14ac:dyDescent="0.2">
      <c r="D3553" s="179"/>
    </row>
    <row r="3554" spans="4:4" x14ac:dyDescent="0.2">
      <c r="D3554" s="179"/>
    </row>
    <row r="3555" spans="4:4" x14ac:dyDescent="0.2">
      <c r="D3555" s="179"/>
    </row>
    <row r="3556" spans="4:4" x14ac:dyDescent="0.2">
      <c r="D3556" s="179"/>
    </row>
    <row r="3557" spans="4:4" x14ac:dyDescent="0.2">
      <c r="D3557" s="179"/>
    </row>
    <row r="3558" spans="4:4" x14ac:dyDescent="0.2">
      <c r="D3558" s="179"/>
    </row>
    <row r="3559" spans="4:4" x14ac:dyDescent="0.2">
      <c r="D3559" s="179"/>
    </row>
    <row r="3560" spans="4:4" x14ac:dyDescent="0.2">
      <c r="D3560" s="179"/>
    </row>
    <row r="3561" spans="4:4" x14ac:dyDescent="0.2">
      <c r="D3561" s="179"/>
    </row>
    <row r="3562" spans="4:4" x14ac:dyDescent="0.2">
      <c r="D3562" s="179"/>
    </row>
    <row r="3563" spans="4:4" x14ac:dyDescent="0.2">
      <c r="D3563" s="179"/>
    </row>
    <row r="3564" spans="4:4" x14ac:dyDescent="0.2">
      <c r="D3564" s="179"/>
    </row>
    <row r="3565" spans="4:4" x14ac:dyDescent="0.2">
      <c r="D3565" s="179"/>
    </row>
    <row r="3566" spans="4:4" x14ac:dyDescent="0.2">
      <c r="D3566" s="179"/>
    </row>
    <row r="3567" spans="4:4" x14ac:dyDescent="0.2">
      <c r="D3567" s="179"/>
    </row>
    <row r="3568" spans="4:4" x14ac:dyDescent="0.2">
      <c r="D3568" s="179"/>
    </row>
    <row r="3569" spans="4:4" x14ac:dyDescent="0.2">
      <c r="D3569" s="179"/>
    </row>
    <row r="3570" spans="4:4" x14ac:dyDescent="0.2">
      <c r="D3570" s="179"/>
    </row>
    <row r="3571" spans="4:4" x14ac:dyDescent="0.2">
      <c r="D3571" s="179"/>
    </row>
    <row r="3572" spans="4:4" x14ac:dyDescent="0.2">
      <c r="D3572" s="179"/>
    </row>
    <row r="3573" spans="4:4" x14ac:dyDescent="0.2">
      <c r="D3573" s="179"/>
    </row>
    <row r="3574" spans="4:4" x14ac:dyDescent="0.2">
      <c r="D3574" s="179"/>
    </row>
    <row r="3575" spans="4:4" x14ac:dyDescent="0.2">
      <c r="D3575" s="179"/>
    </row>
    <row r="3576" spans="4:4" x14ac:dyDescent="0.2">
      <c r="D3576" s="179"/>
    </row>
    <row r="3577" spans="4:4" x14ac:dyDescent="0.2">
      <c r="D3577" s="179"/>
    </row>
    <row r="3578" spans="4:4" x14ac:dyDescent="0.2">
      <c r="D3578" s="179"/>
    </row>
    <row r="3579" spans="4:4" x14ac:dyDescent="0.2">
      <c r="D3579" s="179"/>
    </row>
    <row r="3580" spans="4:4" x14ac:dyDescent="0.2">
      <c r="D3580" s="179"/>
    </row>
    <row r="3581" spans="4:4" x14ac:dyDescent="0.2">
      <c r="D3581" s="179"/>
    </row>
    <row r="3582" spans="4:4" x14ac:dyDescent="0.2">
      <c r="D3582" s="179"/>
    </row>
    <row r="3583" spans="4:4" x14ac:dyDescent="0.2">
      <c r="D3583" s="179"/>
    </row>
    <row r="3584" spans="4:4" x14ac:dyDescent="0.2">
      <c r="D3584" s="179"/>
    </row>
    <row r="3585" spans="4:4" x14ac:dyDescent="0.2">
      <c r="D3585" s="179"/>
    </row>
    <row r="3586" spans="4:4" x14ac:dyDescent="0.2">
      <c r="D3586" s="179"/>
    </row>
    <row r="3587" spans="4:4" x14ac:dyDescent="0.2">
      <c r="D3587" s="179"/>
    </row>
    <row r="3588" spans="4:4" x14ac:dyDescent="0.2">
      <c r="D3588" s="179"/>
    </row>
    <row r="3589" spans="4:4" x14ac:dyDescent="0.2">
      <c r="D3589" s="179"/>
    </row>
    <row r="3590" spans="4:4" x14ac:dyDescent="0.2">
      <c r="D3590" s="179"/>
    </row>
    <row r="3591" spans="4:4" x14ac:dyDescent="0.2">
      <c r="D3591" s="179"/>
    </row>
    <row r="3592" spans="4:4" x14ac:dyDescent="0.2">
      <c r="D3592" s="179"/>
    </row>
    <row r="3593" spans="4:4" x14ac:dyDescent="0.2">
      <c r="D3593" s="179"/>
    </row>
    <row r="3594" spans="4:4" x14ac:dyDescent="0.2">
      <c r="D3594" s="179"/>
    </row>
    <row r="3595" spans="4:4" x14ac:dyDescent="0.2">
      <c r="D3595" s="179"/>
    </row>
    <row r="3596" spans="4:4" x14ac:dyDescent="0.2">
      <c r="D3596" s="179"/>
    </row>
    <row r="3597" spans="4:4" x14ac:dyDescent="0.2">
      <c r="D3597" s="179"/>
    </row>
    <row r="3598" spans="4:4" x14ac:dyDescent="0.2">
      <c r="D3598" s="179"/>
    </row>
    <row r="3599" spans="4:4" x14ac:dyDescent="0.2">
      <c r="D3599" s="179"/>
    </row>
    <row r="3600" spans="4:4" x14ac:dyDescent="0.2">
      <c r="D3600" s="179"/>
    </row>
    <row r="3601" spans="4:4" x14ac:dyDescent="0.2">
      <c r="D3601" s="179"/>
    </row>
    <row r="3602" spans="4:4" x14ac:dyDescent="0.2">
      <c r="D3602" s="179"/>
    </row>
    <row r="3603" spans="4:4" x14ac:dyDescent="0.2">
      <c r="D3603" s="179"/>
    </row>
    <row r="3604" spans="4:4" x14ac:dyDescent="0.2">
      <c r="D3604" s="179"/>
    </row>
    <row r="3605" spans="4:4" x14ac:dyDescent="0.2">
      <c r="D3605" s="179"/>
    </row>
    <row r="3606" spans="4:4" x14ac:dyDescent="0.2">
      <c r="D3606" s="179"/>
    </row>
    <row r="3607" spans="4:4" x14ac:dyDescent="0.2">
      <c r="D3607" s="179"/>
    </row>
    <row r="3608" spans="4:4" x14ac:dyDescent="0.2">
      <c r="D3608" s="179"/>
    </row>
    <row r="3609" spans="4:4" x14ac:dyDescent="0.2">
      <c r="D3609" s="179"/>
    </row>
    <row r="3610" spans="4:4" x14ac:dyDescent="0.2">
      <c r="D3610" s="179"/>
    </row>
    <row r="3611" spans="4:4" x14ac:dyDescent="0.2">
      <c r="D3611" s="179"/>
    </row>
    <row r="3612" spans="4:4" x14ac:dyDescent="0.2">
      <c r="D3612" s="179"/>
    </row>
    <row r="3613" spans="4:4" x14ac:dyDescent="0.2">
      <c r="D3613" s="179"/>
    </row>
    <row r="3614" spans="4:4" x14ac:dyDescent="0.2">
      <c r="D3614" s="179"/>
    </row>
    <row r="3615" spans="4:4" x14ac:dyDescent="0.2">
      <c r="D3615" s="179"/>
    </row>
    <row r="3616" spans="4:4" x14ac:dyDescent="0.2">
      <c r="D3616" s="179"/>
    </row>
    <row r="3617" spans="4:4" x14ac:dyDescent="0.2">
      <c r="D3617" s="179"/>
    </row>
    <row r="3618" spans="4:4" x14ac:dyDescent="0.2">
      <c r="D3618" s="179"/>
    </row>
    <row r="3619" spans="4:4" x14ac:dyDescent="0.2">
      <c r="D3619" s="179"/>
    </row>
    <row r="3620" spans="4:4" x14ac:dyDescent="0.2">
      <c r="D3620" s="179"/>
    </row>
    <row r="3621" spans="4:4" x14ac:dyDescent="0.2">
      <c r="D3621" s="179"/>
    </row>
    <row r="3622" spans="4:4" x14ac:dyDescent="0.2">
      <c r="D3622" s="179"/>
    </row>
    <row r="3623" spans="4:4" x14ac:dyDescent="0.2">
      <c r="D3623" s="179"/>
    </row>
    <row r="3624" spans="4:4" x14ac:dyDescent="0.2">
      <c r="D3624" s="179"/>
    </row>
    <row r="3625" spans="4:4" x14ac:dyDescent="0.2">
      <c r="D3625" s="179"/>
    </row>
    <row r="3626" spans="4:4" x14ac:dyDescent="0.2">
      <c r="D3626" s="179"/>
    </row>
    <row r="3627" spans="4:4" x14ac:dyDescent="0.2">
      <c r="D3627" s="179"/>
    </row>
    <row r="3628" spans="4:4" x14ac:dyDescent="0.2">
      <c r="D3628" s="179"/>
    </row>
    <row r="3629" spans="4:4" x14ac:dyDescent="0.2">
      <c r="D3629" s="179"/>
    </row>
    <row r="3630" spans="4:4" x14ac:dyDescent="0.2">
      <c r="D3630" s="179"/>
    </row>
    <row r="3631" spans="4:4" x14ac:dyDescent="0.2">
      <c r="D3631" s="179"/>
    </row>
    <row r="3632" spans="4:4" x14ac:dyDescent="0.2">
      <c r="D3632" s="179"/>
    </row>
    <row r="3633" spans="4:4" x14ac:dyDescent="0.2">
      <c r="D3633" s="179"/>
    </row>
    <row r="3634" spans="4:4" x14ac:dyDescent="0.2">
      <c r="D3634" s="179"/>
    </row>
    <row r="3635" spans="4:4" x14ac:dyDescent="0.2">
      <c r="D3635" s="179"/>
    </row>
    <row r="3636" spans="4:4" x14ac:dyDescent="0.2">
      <c r="D3636" s="179"/>
    </row>
    <row r="3637" spans="4:4" x14ac:dyDescent="0.2">
      <c r="D3637" s="179"/>
    </row>
    <row r="3638" spans="4:4" x14ac:dyDescent="0.2">
      <c r="D3638" s="179"/>
    </row>
    <row r="3639" spans="4:4" x14ac:dyDescent="0.2">
      <c r="D3639" s="179"/>
    </row>
    <row r="3640" spans="4:4" x14ac:dyDescent="0.2">
      <c r="D3640" s="179"/>
    </row>
    <row r="3641" spans="4:4" x14ac:dyDescent="0.2">
      <c r="D3641" s="179"/>
    </row>
    <row r="3642" spans="4:4" x14ac:dyDescent="0.2">
      <c r="D3642" s="179"/>
    </row>
    <row r="3643" spans="4:4" x14ac:dyDescent="0.2">
      <c r="D3643" s="179"/>
    </row>
    <row r="3644" spans="4:4" x14ac:dyDescent="0.2">
      <c r="D3644" s="179"/>
    </row>
    <row r="3645" spans="4:4" x14ac:dyDescent="0.2">
      <c r="D3645" s="179"/>
    </row>
    <row r="3646" spans="4:4" x14ac:dyDescent="0.2">
      <c r="D3646" s="179"/>
    </row>
    <row r="3647" spans="4:4" x14ac:dyDescent="0.2">
      <c r="D3647" s="179"/>
    </row>
    <row r="3648" spans="4:4" x14ac:dyDescent="0.2">
      <c r="D3648" s="179"/>
    </row>
    <row r="3649" spans="4:4" x14ac:dyDescent="0.2">
      <c r="D3649" s="179"/>
    </row>
    <row r="3650" spans="4:4" x14ac:dyDescent="0.2">
      <c r="D3650" s="179"/>
    </row>
    <row r="3651" spans="4:4" x14ac:dyDescent="0.2">
      <c r="D3651" s="179"/>
    </row>
    <row r="3652" spans="4:4" x14ac:dyDescent="0.2">
      <c r="D3652" s="179"/>
    </row>
    <row r="3653" spans="4:4" x14ac:dyDescent="0.2">
      <c r="D3653" s="179"/>
    </row>
    <row r="3654" spans="4:4" x14ac:dyDescent="0.2">
      <c r="D3654" s="179"/>
    </row>
    <row r="3655" spans="4:4" x14ac:dyDescent="0.2">
      <c r="D3655" s="179"/>
    </row>
    <row r="3656" spans="4:4" x14ac:dyDescent="0.2">
      <c r="D3656" s="179"/>
    </row>
    <row r="3657" spans="4:4" x14ac:dyDescent="0.2">
      <c r="D3657" s="179"/>
    </row>
    <row r="3658" spans="4:4" x14ac:dyDescent="0.2">
      <c r="D3658" s="179"/>
    </row>
    <row r="3659" spans="4:4" x14ac:dyDescent="0.2">
      <c r="D3659" s="179"/>
    </row>
    <row r="3660" spans="4:4" x14ac:dyDescent="0.2">
      <c r="D3660" s="179"/>
    </row>
    <row r="3661" spans="4:4" x14ac:dyDescent="0.2">
      <c r="D3661" s="179"/>
    </row>
    <row r="3662" spans="4:4" x14ac:dyDescent="0.2">
      <c r="D3662" s="179"/>
    </row>
    <row r="3663" spans="4:4" x14ac:dyDescent="0.2">
      <c r="D3663" s="179"/>
    </row>
    <row r="3664" spans="4:4" x14ac:dyDescent="0.2">
      <c r="D3664" s="179"/>
    </row>
    <row r="3665" spans="4:4" x14ac:dyDescent="0.2">
      <c r="D3665" s="179"/>
    </row>
    <row r="3666" spans="4:4" x14ac:dyDescent="0.2">
      <c r="D3666" s="179"/>
    </row>
    <row r="3667" spans="4:4" x14ac:dyDescent="0.2">
      <c r="D3667" s="179"/>
    </row>
    <row r="3668" spans="4:4" x14ac:dyDescent="0.2">
      <c r="D3668" s="179"/>
    </row>
    <row r="3669" spans="4:4" x14ac:dyDescent="0.2">
      <c r="D3669" s="179"/>
    </row>
    <row r="3670" spans="4:4" x14ac:dyDescent="0.2">
      <c r="D3670" s="179"/>
    </row>
    <row r="3671" spans="4:4" x14ac:dyDescent="0.2">
      <c r="D3671" s="179"/>
    </row>
    <row r="3672" spans="4:4" x14ac:dyDescent="0.2">
      <c r="D3672" s="179"/>
    </row>
    <row r="3673" spans="4:4" x14ac:dyDescent="0.2">
      <c r="D3673" s="179"/>
    </row>
    <row r="3674" spans="4:4" x14ac:dyDescent="0.2">
      <c r="D3674" s="179"/>
    </row>
    <row r="3675" spans="4:4" x14ac:dyDescent="0.2">
      <c r="D3675" s="179"/>
    </row>
    <row r="3676" spans="4:4" x14ac:dyDescent="0.2">
      <c r="D3676" s="179"/>
    </row>
    <row r="3677" spans="4:4" x14ac:dyDescent="0.2">
      <c r="D3677" s="179"/>
    </row>
    <row r="3678" spans="4:4" x14ac:dyDescent="0.2">
      <c r="D3678" s="179"/>
    </row>
    <row r="3679" spans="4:4" x14ac:dyDescent="0.2">
      <c r="D3679" s="179"/>
    </row>
    <row r="3680" spans="4:4" x14ac:dyDescent="0.2">
      <c r="D3680" s="179"/>
    </row>
    <row r="3681" spans="4:4" x14ac:dyDescent="0.2">
      <c r="D3681" s="179"/>
    </row>
    <row r="3682" spans="4:4" x14ac:dyDescent="0.2">
      <c r="D3682" s="179"/>
    </row>
    <row r="3683" spans="4:4" x14ac:dyDescent="0.2">
      <c r="D3683" s="179"/>
    </row>
    <row r="3684" spans="4:4" x14ac:dyDescent="0.2">
      <c r="D3684" s="179"/>
    </row>
    <row r="3685" spans="4:4" x14ac:dyDescent="0.2">
      <c r="D3685" s="179"/>
    </row>
    <row r="3686" spans="4:4" x14ac:dyDescent="0.2">
      <c r="D3686" s="179"/>
    </row>
    <row r="3687" spans="4:4" x14ac:dyDescent="0.2">
      <c r="D3687" s="179"/>
    </row>
    <row r="3688" spans="4:4" x14ac:dyDescent="0.2">
      <c r="D3688" s="179"/>
    </row>
    <row r="3689" spans="4:4" x14ac:dyDescent="0.2">
      <c r="D3689" s="179"/>
    </row>
    <row r="3690" spans="4:4" x14ac:dyDescent="0.2">
      <c r="D3690" s="179"/>
    </row>
    <row r="3691" spans="4:4" x14ac:dyDescent="0.2">
      <c r="D3691" s="179"/>
    </row>
    <row r="3692" spans="4:4" x14ac:dyDescent="0.2">
      <c r="D3692" s="179"/>
    </row>
    <row r="3693" spans="4:4" x14ac:dyDescent="0.2">
      <c r="D3693" s="179"/>
    </row>
    <row r="3694" spans="4:4" x14ac:dyDescent="0.2">
      <c r="D3694" s="179"/>
    </row>
    <row r="3695" spans="4:4" x14ac:dyDescent="0.2">
      <c r="D3695" s="179"/>
    </row>
    <row r="3696" spans="4:4" x14ac:dyDescent="0.2">
      <c r="D3696" s="179"/>
    </row>
    <row r="3697" spans="4:4" x14ac:dyDescent="0.2">
      <c r="D3697" s="179"/>
    </row>
    <row r="3698" spans="4:4" x14ac:dyDescent="0.2">
      <c r="D3698" s="179"/>
    </row>
    <row r="3699" spans="4:4" x14ac:dyDescent="0.2">
      <c r="D3699" s="179"/>
    </row>
    <row r="3700" spans="4:4" x14ac:dyDescent="0.2">
      <c r="D3700" s="179"/>
    </row>
    <row r="3701" spans="4:4" x14ac:dyDescent="0.2">
      <c r="D3701" s="179"/>
    </row>
    <row r="3702" spans="4:4" x14ac:dyDescent="0.2">
      <c r="D3702" s="179"/>
    </row>
    <row r="3703" spans="4:4" x14ac:dyDescent="0.2">
      <c r="D3703" s="179"/>
    </row>
    <row r="3704" spans="4:4" x14ac:dyDescent="0.2">
      <c r="D3704" s="179"/>
    </row>
    <row r="3705" spans="4:4" x14ac:dyDescent="0.2">
      <c r="D3705" s="179"/>
    </row>
    <row r="3706" spans="4:4" x14ac:dyDescent="0.2">
      <c r="D3706" s="179"/>
    </row>
    <row r="3707" spans="4:4" x14ac:dyDescent="0.2">
      <c r="D3707" s="179"/>
    </row>
    <row r="3708" spans="4:4" x14ac:dyDescent="0.2">
      <c r="D3708" s="179"/>
    </row>
    <row r="3709" spans="4:4" x14ac:dyDescent="0.2">
      <c r="D3709" s="179"/>
    </row>
    <row r="3710" spans="4:4" x14ac:dyDescent="0.2">
      <c r="D3710" s="179"/>
    </row>
    <row r="3711" spans="4:4" x14ac:dyDescent="0.2">
      <c r="D3711" s="179"/>
    </row>
    <row r="3712" spans="4:4" x14ac:dyDescent="0.2">
      <c r="D3712" s="179"/>
    </row>
    <row r="3713" spans="4:4" x14ac:dyDescent="0.2">
      <c r="D3713" s="179"/>
    </row>
    <row r="3714" spans="4:4" x14ac:dyDescent="0.2">
      <c r="D3714" s="179"/>
    </row>
    <row r="3715" spans="4:4" x14ac:dyDescent="0.2">
      <c r="D3715" s="179"/>
    </row>
    <row r="3716" spans="4:4" x14ac:dyDescent="0.2">
      <c r="D3716" s="179"/>
    </row>
    <row r="3717" spans="4:4" x14ac:dyDescent="0.2">
      <c r="D3717" s="179"/>
    </row>
    <row r="3718" spans="4:4" x14ac:dyDescent="0.2">
      <c r="D3718" s="179"/>
    </row>
    <row r="3719" spans="4:4" x14ac:dyDescent="0.2">
      <c r="D3719" s="179"/>
    </row>
    <row r="3720" spans="4:4" x14ac:dyDescent="0.2">
      <c r="D3720" s="179"/>
    </row>
    <row r="3721" spans="4:4" x14ac:dyDescent="0.2">
      <c r="D3721" s="179"/>
    </row>
    <row r="3722" spans="4:4" x14ac:dyDescent="0.2">
      <c r="D3722" s="179"/>
    </row>
    <row r="3723" spans="4:4" x14ac:dyDescent="0.2">
      <c r="D3723" s="179"/>
    </row>
    <row r="3724" spans="4:4" x14ac:dyDescent="0.2">
      <c r="D3724" s="179"/>
    </row>
    <row r="3725" spans="4:4" x14ac:dyDescent="0.2">
      <c r="D3725" s="179"/>
    </row>
    <row r="3726" spans="4:4" x14ac:dyDescent="0.2">
      <c r="D3726" s="179"/>
    </row>
    <row r="3727" spans="4:4" x14ac:dyDescent="0.2">
      <c r="D3727" s="179"/>
    </row>
    <row r="3728" spans="4:4" x14ac:dyDescent="0.2">
      <c r="D3728" s="179"/>
    </row>
    <row r="3729" spans="4:4" x14ac:dyDescent="0.2">
      <c r="D3729" s="179"/>
    </row>
    <row r="3730" spans="4:4" x14ac:dyDescent="0.2">
      <c r="D3730" s="179"/>
    </row>
    <row r="3731" spans="4:4" x14ac:dyDescent="0.2">
      <c r="D3731" s="179"/>
    </row>
    <row r="3732" spans="4:4" x14ac:dyDescent="0.2">
      <c r="D3732" s="179"/>
    </row>
    <row r="3733" spans="4:4" x14ac:dyDescent="0.2">
      <c r="D3733" s="179"/>
    </row>
    <row r="3734" spans="4:4" x14ac:dyDescent="0.2">
      <c r="D3734" s="179"/>
    </row>
    <row r="3735" spans="4:4" x14ac:dyDescent="0.2">
      <c r="D3735" s="179"/>
    </row>
    <row r="3736" spans="4:4" x14ac:dyDescent="0.2">
      <c r="D3736" s="179"/>
    </row>
    <row r="3737" spans="4:4" x14ac:dyDescent="0.2">
      <c r="D3737" s="179"/>
    </row>
    <row r="3738" spans="4:4" x14ac:dyDescent="0.2">
      <c r="D3738" s="179"/>
    </row>
    <row r="3739" spans="4:4" x14ac:dyDescent="0.2">
      <c r="D3739" s="179"/>
    </row>
    <row r="3740" spans="4:4" x14ac:dyDescent="0.2">
      <c r="D3740" s="179"/>
    </row>
    <row r="3741" spans="4:4" x14ac:dyDescent="0.2">
      <c r="D3741" s="179"/>
    </row>
    <row r="3742" spans="4:4" x14ac:dyDescent="0.2">
      <c r="D3742" s="179"/>
    </row>
    <row r="3743" spans="4:4" x14ac:dyDescent="0.2">
      <c r="D3743" s="179"/>
    </row>
    <row r="3744" spans="4:4" x14ac:dyDescent="0.2">
      <c r="D3744" s="179"/>
    </row>
    <row r="3745" spans="4:4" x14ac:dyDescent="0.2">
      <c r="D3745" s="179"/>
    </row>
    <row r="3746" spans="4:4" x14ac:dyDescent="0.2">
      <c r="D3746" s="179"/>
    </row>
    <row r="3747" spans="4:4" x14ac:dyDescent="0.2">
      <c r="D3747" s="179"/>
    </row>
    <row r="3748" spans="4:4" x14ac:dyDescent="0.2">
      <c r="D3748" s="179"/>
    </row>
    <row r="3749" spans="4:4" x14ac:dyDescent="0.2">
      <c r="D3749" s="179"/>
    </row>
    <row r="3750" spans="4:4" x14ac:dyDescent="0.2">
      <c r="D3750" s="179"/>
    </row>
    <row r="3751" spans="4:4" x14ac:dyDescent="0.2">
      <c r="D3751" s="179"/>
    </row>
    <row r="3752" spans="4:4" x14ac:dyDescent="0.2">
      <c r="D3752" s="179"/>
    </row>
    <row r="3753" spans="4:4" x14ac:dyDescent="0.2">
      <c r="D3753" s="179"/>
    </row>
    <row r="3754" spans="4:4" x14ac:dyDescent="0.2">
      <c r="D3754" s="179"/>
    </row>
    <row r="3755" spans="4:4" x14ac:dyDescent="0.2">
      <c r="D3755" s="179"/>
    </row>
    <row r="3756" spans="4:4" x14ac:dyDescent="0.2">
      <c r="D3756" s="179"/>
    </row>
    <row r="3757" spans="4:4" x14ac:dyDescent="0.2">
      <c r="D3757" s="179"/>
    </row>
    <row r="3758" spans="4:4" x14ac:dyDescent="0.2">
      <c r="D3758" s="179"/>
    </row>
    <row r="3759" spans="4:4" x14ac:dyDescent="0.2">
      <c r="D3759" s="179"/>
    </row>
    <row r="3760" spans="4:4" x14ac:dyDescent="0.2">
      <c r="D3760" s="179"/>
    </row>
    <row r="3761" spans="4:4" x14ac:dyDescent="0.2">
      <c r="D3761" s="179"/>
    </row>
    <row r="3762" spans="4:4" x14ac:dyDescent="0.2">
      <c r="D3762" s="179"/>
    </row>
    <row r="3763" spans="4:4" x14ac:dyDescent="0.2">
      <c r="D3763" s="179"/>
    </row>
    <row r="3764" spans="4:4" x14ac:dyDescent="0.2">
      <c r="D3764" s="179"/>
    </row>
    <row r="3765" spans="4:4" x14ac:dyDescent="0.2">
      <c r="D3765" s="179"/>
    </row>
    <row r="3766" spans="4:4" x14ac:dyDescent="0.2">
      <c r="D3766" s="179"/>
    </row>
    <row r="3767" spans="4:4" x14ac:dyDescent="0.2">
      <c r="D3767" s="179"/>
    </row>
    <row r="3768" spans="4:4" x14ac:dyDescent="0.2">
      <c r="D3768" s="179"/>
    </row>
    <row r="3769" spans="4:4" x14ac:dyDescent="0.2">
      <c r="D3769" s="179"/>
    </row>
    <row r="3770" spans="4:4" x14ac:dyDescent="0.2">
      <c r="D3770" s="179"/>
    </row>
    <row r="3771" spans="4:4" x14ac:dyDescent="0.2">
      <c r="D3771" s="179"/>
    </row>
    <row r="3772" spans="4:4" x14ac:dyDescent="0.2">
      <c r="D3772" s="179"/>
    </row>
    <row r="3773" spans="4:4" x14ac:dyDescent="0.2">
      <c r="D3773" s="179"/>
    </row>
    <row r="3774" spans="4:4" x14ac:dyDescent="0.2">
      <c r="D3774" s="179"/>
    </row>
    <row r="3775" spans="4:4" x14ac:dyDescent="0.2">
      <c r="D3775" s="179"/>
    </row>
    <row r="3776" spans="4:4" x14ac:dyDescent="0.2">
      <c r="D3776" s="179"/>
    </row>
    <row r="3777" spans="4:4" x14ac:dyDescent="0.2">
      <c r="D3777" s="179"/>
    </row>
    <row r="3778" spans="4:4" x14ac:dyDescent="0.2">
      <c r="D3778" s="179"/>
    </row>
    <row r="3779" spans="4:4" x14ac:dyDescent="0.2">
      <c r="D3779" s="179"/>
    </row>
    <row r="3780" spans="4:4" x14ac:dyDescent="0.2">
      <c r="D3780" s="179"/>
    </row>
    <row r="3781" spans="4:4" x14ac:dyDescent="0.2">
      <c r="D3781" s="179"/>
    </row>
    <row r="3782" spans="4:4" x14ac:dyDescent="0.2">
      <c r="D3782" s="179"/>
    </row>
    <row r="3783" spans="4:4" x14ac:dyDescent="0.2">
      <c r="D3783" s="179"/>
    </row>
    <row r="3784" spans="4:4" x14ac:dyDescent="0.2">
      <c r="D3784" s="179"/>
    </row>
    <row r="3785" spans="4:4" x14ac:dyDescent="0.2">
      <c r="D3785" s="179"/>
    </row>
    <row r="3786" spans="4:4" x14ac:dyDescent="0.2">
      <c r="D3786" s="179"/>
    </row>
    <row r="3787" spans="4:4" x14ac:dyDescent="0.2">
      <c r="D3787" s="179"/>
    </row>
    <row r="3788" spans="4:4" x14ac:dyDescent="0.2">
      <c r="D3788" s="179"/>
    </row>
    <row r="3789" spans="4:4" x14ac:dyDescent="0.2">
      <c r="D3789" s="179"/>
    </row>
    <row r="3790" spans="4:4" x14ac:dyDescent="0.2">
      <c r="D3790" s="179"/>
    </row>
    <row r="3791" spans="4:4" x14ac:dyDescent="0.2">
      <c r="D3791" s="179"/>
    </row>
    <row r="3792" spans="4:4" x14ac:dyDescent="0.2">
      <c r="D3792" s="179"/>
    </row>
    <row r="3793" spans="4:4" x14ac:dyDescent="0.2">
      <c r="D3793" s="179"/>
    </row>
    <row r="3794" spans="4:4" x14ac:dyDescent="0.2">
      <c r="D3794" s="179"/>
    </row>
    <row r="3795" spans="4:4" x14ac:dyDescent="0.2">
      <c r="D3795" s="179"/>
    </row>
    <row r="3796" spans="4:4" x14ac:dyDescent="0.2">
      <c r="D3796" s="179"/>
    </row>
    <row r="3797" spans="4:4" x14ac:dyDescent="0.2">
      <c r="D3797" s="179"/>
    </row>
    <row r="3798" spans="4:4" x14ac:dyDescent="0.2">
      <c r="D3798" s="179"/>
    </row>
    <row r="3799" spans="4:4" x14ac:dyDescent="0.2">
      <c r="D3799" s="179"/>
    </row>
    <row r="3800" spans="4:4" x14ac:dyDescent="0.2">
      <c r="D3800" s="179"/>
    </row>
    <row r="3801" spans="4:4" x14ac:dyDescent="0.2">
      <c r="D3801" s="179"/>
    </row>
    <row r="3802" spans="4:4" x14ac:dyDescent="0.2">
      <c r="D3802" s="179"/>
    </row>
    <row r="3803" spans="4:4" x14ac:dyDescent="0.2">
      <c r="D3803" s="179"/>
    </row>
    <row r="3804" spans="4:4" x14ac:dyDescent="0.2">
      <c r="D3804" s="179"/>
    </row>
    <row r="3805" spans="4:4" x14ac:dyDescent="0.2">
      <c r="D3805" s="179"/>
    </row>
    <row r="3806" spans="4:4" x14ac:dyDescent="0.2">
      <c r="D3806" s="179"/>
    </row>
    <row r="3807" spans="4:4" x14ac:dyDescent="0.2">
      <c r="D3807" s="179"/>
    </row>
    <row r="3808" spans="4:4" x14ac:dyDescent="0.2">
      <c r="D3808" s="179"/>
    </row>
    <row r="3809" spans="4:4" x14ac:dyDescent="0.2">
      <c r="D3809" s="179"/>
    </row>
    <row r="3810" spans="4:4" x14ac:dyDescent="0.2">
      <c r="D3810" s="179"/>
    </row>
    <row r="3811" spans="4:4" x14ac:dyDescent="0.2">
      <c r="D3811" s="179"/>
    </row>
    <row r="3812" spans="4:4" x14ac:dyDescent="0.2">
      <c r="D3812" s="179"/>
    </row>
    <row r="3813" spans="4:4" x14ac:dyDescent="0.2">
      <c r="D3813" s="179"/>
    </row>
    <row r="3814" spans="4:4" x14ac:dyDescent="0.2">
      <c r="D3814" s="179"/>
    </row>
    <row r="3815" spans="4:4" x14ac:dyDescent="0.2">
      <c r="D3815" s="179"/>
    </row>
    <row r="3816" spans="4:4" x14ac:dyDescent="0.2">
      <c r="D3816" s="179"/>
    </row>
    <row r="3817" spans="4:4" x14ac:dyDescent="0.2">
      <c r="D3817" s="179"/>
    </row>
    <row r="3818" spans="4:4" x14ac:dyDescent="0.2">
      <c r="D3818" s="179"/>
    </row>
    <row r="3819" spans="4:4" x14ac:dyDescent="0.2">
      <c r="D3819" s="179"/>
    </row>
    <row r="3820" spans="4:4" x14ac:dyDescent="0.2">
      <c r="D3820" s="179"/>
    </row>
    <row r="3821" spans="4:4" x14ac:dyDescent="0.2">
      <c r="D3821" s="179"/>
    </row>
    <row r="3822" spans="4:4" x14ac:dyDescent="0.2">
      <c r="D3822" s="179"/>
    </row>
    <row r="3823" spans="4:4" x14ac:dyDescent="0.2">
      <c r="D3823" s="179"/>
    </row>
    <row r="3824" spans="4:4" x14ac:dyDescent="0.2">
      <c r="D3824" s="179"/>
    </row>
    <row r="3825" spans="4:4" x14ac:dyDescent="0.2">
      <c r="D3825" s="179"/>
    </row>
    <row r="3826" spans="4:4" x14ac:dyDescent="0.2">
      <c r="D3826" s="179"/>
    </row>
    <row r="3827" spans="4:4" x14ac:dyDescent="0.2">
      <c r="D3827" s="179"/>
    </row>
    <row r="3828" spans="4:4" x14ac:dyDescent="0.2">
      <c r="D3828" s="179"/>
    </row>
    <row r="3829" spans="4:4" x14ac:dyDescent="0.2">
      <c r="D3829" s="179"/>
    </row>
    <row r="3830" spans="4:4" x14ac:dyDescent="0.2">
      <c r="D3830" s="179"/>
    </row>
    <row r="3831" spans="4:4" x14ac:dyDescent="0.2">
      <c r="D3831" s="179"/>
    </row>
    <row r="3832" spans="4:4" x14ac:dyDescent="0.2">
      <c r="D3832" s="179"/>
    </row>
    <row r="3833" spans="4:4" x14ac:dyDescent="0.2">
      <c r="D3833" s="179"/>
    </row>
    <row r="3834" spans="4:4" x14ac:dyDescent="0.2">
      <c r="D3834" s="179"/>
    </row>
    <row r="3835" spans="4:4" x14ac:dyDescent="0.2">
      <c r="D3835" s="179"/>
    </row>
    <row r="3836" spans="4:4" x14ac:dyDescent="0.2">
      <c r="D3836" s="179"/>
    </row>
    <row r="3837" spans="4:4" x14ac:dyDescent="0.2">
      <c r="D3837" s="179"/>
    </row>
    <row r="3838" spans="4:4" x14ac:dyDescent="0.2">
      <c r="D3838" s="179"/>
    </row>
    <row r="3839" spans="4:4" x14ac:dyDescent="0.2">
      <c r="D3839" s="179"/>
    </row>
    <row r="3840" spans="4:4" x14ac:dyDescent="0.2">
      <c r="D3840" s="179"/>
    </row>
    <row r="3841" spans="4:4" x14ac:dyDescent="0.2">
      <c r="D3841" s="179"/>
    </row>
    <row r="3842" spans="4:4" x14ac:dyDescent="0.2">
      <c r="D3842" s="179"/>
    </row>
    <row r="3843" spans="4:4" x14ac:dyDescent="0.2">
      <c r="D3843" s="179"/>
    </row>
    <row r="3844" spans="4:4" x14ac:dyDescent="0.2">
      <c r="D3844" s="179"/>
    </row>
    <row r="3845" spans="4:4" x14ac:dyDescent="0.2">
      <c r="D3845" s="179"/>
    </row>
    <row r="3846" spans="4:4" x14ac:dyDescent="0.2">
      <c r="D3846" s="179"/>
    </row>
    <row r="3847" spans="4:4" x14ac:dyDescent="0.2">
      <c r="D3847" s="179"/>
    </row>
    <row r="3848" spans="4:4" x14ac:dyDescent="0.2">
      <c r="D3848" s="179"/>
    </row>
    <row r="3849" spans="4:4" x14ac:dyDescent="0.2">
      <c r="D3849" s="179"/>
    </row>
    <row r="3850" spans="4:4" x14ac:dyDescent="0.2">
      <c r="D3850" s="179"/>
    </row>
    <row r="3851" spans="4:4" x14ac:dyDescent="0.2">
      <c r="D3851" s="179"/>
    </row>
    <row r="3852" spans="4:4" x14ac:dyDescent="0.2">
      <c r="D3852" s="179"/>
    </row>
    <row r="3853" spans="4:4" x14ac:dyDescent="0.2">
      <c r="D3853" s="179"/>
    </row>
    <row r="3854" spans="4:4" x14ac:dyDescent="0.2">
      <c r="D3854" s="179"/>
    </row>
    <row r="3855" spans="4:4" x14ac:dyDescent="0.2">
      <c r="D3855" s="179"/>
    </row>
    <row r="3856" spans="4:4" x14ac:dyDescent="0.2">
      <c r="D3856" s="179"/>
    </row>
    <row r="3857" spans="4:4" x14ac:dyDescent="0.2">
      <c r="D3857" s="179"/>
    </row>
    <row r="3858" spans="4:4" x14ac:dyDescent="0.2">
      <c r="D3858" s="179"/>
    </row>
    <row r="3859" spans="4:4" x14ac:dyDescent="0.2">
      <c r="D3859" s="179"/>
    </row>
    <row r="3860" spans="4:4" x14ac:dyDescent="0.2">
      <c r="D3860" s="179"/>
    </row>
    <row r="3861" spans="4:4" x14ac:dyDescent="0.2">
      <c r="D3861" s="179"/>
    </row>
    <row r="3862" spans="4:4" x14ac:dyDescent="0.2">
      <c r="D3862" s="179"/>
    </row>
    <row r="3863" spans="4:4" x14ac:dyDescent="0.2">
      <c r="D3863" s="179"/>
    </row>
    <row r="3864" spans="4:4" x14ac:dyDescent="0.2">
      <c r="D3864" s="179"/>
    </row>
    <row r="3865" spans="4:4" x14ac:dyDescent="0.2">
      <c r="D3865" s="179"/>
    </row>
    <row r="3866" spans="4:4" x14ac:dyDescent="0.2">
      <c r="D3866" s="179"/>
    </row>
    <row r="3867" spans="4:4" x14ac:dyDescent="0.2">
      <c r="D3867" s="179"/>
    </row>
    <row r="3868" spans="4:4" x14ac:dyDescent="0.2">
      <c r="D3868" s="179"/>
    </row>
    <row r="3869" spans="4:4" x14ac:dyDescent="0.2">
      <c r="D3869" s="179"/>
    </row>
    <row r="3870" spans="4:4" x14ac:dyDescent="0.2">
      <c r="D3870" s="179"/>
    </row>
    <row r="3871" spans="4:4" x14ac:dyDescent="0.2">
      <c r="D3871" s="179"/>
    </row>
    <row r="3872" spans="4:4" x14ac:dyDescent="0.2">
      <c r="D3872" s="179"/>
    </row>
    <row r="3873" spans="4:4" x14ac:dyDescent="0.2">
      <c r="D3873" s="179"/>
    </row>
    <row r="3874" spans="4:4" x14ac:dyDescent="0.2">
      <c r="D3874" s="179"/>
    </row>
    <row r="3875" spans="4:4" x14ac:dyDescent="0.2">
      <c r="D3875" s="179"/>
    </row>
    <row r="3876" spans="4:4" x14ac:dyDescent="0.2">
      <c r="D3876" s="179"/>
    </row>
    <row r="3877" spans="4:4" x14ac:dyDescent="0.2">
      <c r="D3877" s="179"/>
    </row>
    <row r="3878" spans="4:4" x14ac:dyDescent="0.2">
      <c r="D3878" s="179"/>
    </row>
    <row r="3879" spans="4:4" x14ac:dyDescent="0.2">
      <c r="D3879" s="179"/>
    </row>
    <row r="3880" spans="4:4" x14ac:dyDescent="0.2">
      <c r="D3880" s="179"/>
    </row>
    <row r="3881" spans="4:4" x14ac:dyDescent="0.2">
      <c r="D3881" s="179"/>
    </row>
    <row r="3882" spans="4:4" x14ac:dyDescent="0.2">
      <c r="D3882" s="179"/>
    </row>
    <row r="3883" spans="4:4" x14ac:dyDescent="0.2">
      <c r="D3883" s="179"/>
    </row>
    <row r="3884" spans="4:4" x14ac:dyDescent="0.2">
      <c r="D3884" s="179"/>
    </row>
    <row r="3885" spans="4:4" x14ac:dyDescent="0.2">
      <c r="D3885" s="179"/>
    </row>
    <row r="3886" spans="4:4" x14ac:dyDescent="0.2">
      <c r="D3886" s="179"/>
    </row>
    <row r="3887" spans="4:4" x14ac:dyDescent="0.2">
      <c r="D3887" s="179"/>
    </row>
    <row r="3888" spans="4:4" x14ac:dyDescent="0.2">
      <c r="D3888" s="179"/>
    </row>
    <row r="3889" spans="4:4" x14ac:dyDescent="0.2">
      <c r="D3889" s="179"/>
    </row>
    <row r="3890" spans="4:4" x14ac:dyDescent="0.2">
      <c r="D3890" s="179"/>
    </row>
    <row r="3891" spans="4:4" x14ac:dyDescent="0.2">
      <c r="D3891" s="179"/>
    </row>
    <row r="3892" spans="4:4" x14ac:dyDescent="0.2">
      <c r="D3892" s="179"/>
    </row>
    <row r="3893" spans="4:4" x14ac:dyDescent="0.2">
      <c r="D3893" s="179"/>
    </row>
    <row r="3894" spans="4:4" x14ac:dyDescent="0.2">
      <c r="D3894" s="179"/>
    </row>
    <row r="3895" spans="4:4" x14ac:dyDescent="0.2">
      <c r="D3895" s="179"/>
    </row>
    <row r="3896" spans="4:4" x14ac:dyDescent="0.2">
      <c r="D3896" s="179"/>
    </row>
    <row r="3897" spans="4:4" x14ac:dyDescent="0.2">
      <c r="D3897" s="179"/>
    </row>
    <row r="3898" spans="4:4" x14ac:dyDescent="0.2">
      <c r="D3898" s="179"/>
    </row>
    <row r="3899" spans="4:4" x14ac:dyDescent="0.2">
      <c r="D3899" s="179"/>
    </row>
    <row r="3900" spans="4:4" x14ac:dyDescent="0.2">
      <c r="D3900" s="179"/>
    </row>
    <row r="3901" spans="4:4" x14ac:dyDescent="0.2">
      <c r="D3901" s="179"/>
    </row>
    <row r="3902" spans="4:4" x14ac:dyDescent="0.2">
      <c r="D3902" s="179"/>
    </row>
    <row r="3903" spans="4:4" x14ac:dyDescent="0.2">
      <c r="D3903" s="179"/>
    </row>
    <row r="3904" spans="4:4" x14ac:dyDescent="0.2">
      <c r="D3904" s="179"/>
    </row>
    <row r="3905" spans="4:4" x14ac:dyDescent="0.2">
      <c r="D3905" s="179"/>
    </row>
    <row r="3906" spans="4:4" x14ac:dyDescent="0.2">
      <c r="D3906" s="179"/>
    </row>
    <row r="3907" spans="4:4" x14ac:dyDescent="0.2">
      <c r="D3907" s="179"/>
    </row>
    <row r="3908" spans="4:4" x14ac:dyDescent="0.2">
      <c r="D3908" s="179"/>
    </row>
    <row r="3909" spans="4:4" x14ac:dyDescent="0.2">
      <c r="D3909" s="179"/>
    </row>
    <row r="3910" spans="4:4" x14ac:dyDescent="0.2">
      <c r="D3910" s="179"/>
    </row>
    <row r="3911" spans="4:4" x14ac:dyDescent="0.2">
      <c r="D3911" s="179"/>
    </row>
    <row r="3912" spans="4:4" x14ac:dyDescent="0.2">
      <c r="D3912" s="179"/>
    </row>
    <row r="3913" spans="4:4" x14ac:dyDescent="0.2">
      <c r="D3913" s="179"/>
    </row>
    <row r="3914" spans="4:4" x14ac:dyDescent="0.2">
      <c r="D3914" s="179"/>
    </row>
    <row r="3915" spans="4:4" x14ac:dyDescent="0.2">
      <c r="D3915" s="179"/>
    </row>
    <row r="3916" spans="4:4" x14ac:dyDescent="0.2">
      <c r="D3916" s="179"/>
    </row>
    <row r="3917" spans="4:4" x14ac:dyDescent="0.2">
      <c r="D3917" s="179"/>
    </row>
    <row r="3918" spans="4:4" x14ac:dyDescent="0.2">
      <c r="D3918" s="179"/>
    </row>
    <row r="3919" spans="4:4" x14ac:dyDescent="0.2">
      <c r="D3919" s="179"/>
    </row>
    <row r="3920" spans="4:4" x14ac:dyDescent="0.2">
      <c r="D3920" s="179"/>
    </row>
    <row r="3921" spans="4:4" x14ac:dyDescent="0.2">
      <c r="D3921" s="179"/>
    </row>
    <row r="3922" spans="4:4" x14ac:dyDescent="0.2">
      <c r="D3922" s="179"/>
    </row>
    <row r="3923" spans="4:4" x14ac:dyDescent="0.2">
      <c r="D3923" s="179"/>
    </row>
    <row r="3924" spans="4:4" x14ac:dyDescent="0.2">
      <c r="D3924" s="179"/>
    </row>
    <row r="3925" spans="4:4" x14ac:dyDescent="0.2">
      <c r="D3925" s="179"/>
    </row>
    <row r="3926" spans="4:4" x14ac:dyDescent="0.2">
      <c r="D3926" s="179"/>
    </row>
    <row r="3927" spans="4:4" x14ac:dyDescent="0.2">
      <c r="D3927" s="179"/>
    </row>
    <row r="3928" spans="4:4" x14ac:dyDescent="0.2">
      <c r="D3928" s="179"/>
    </row>
    <row r="3929" spans="4:4" x14ac:dyDescent="0.2">
      <c r="D3929" s="179"/>
    </row>
    <row r="3930" spans="4:4" x14ac:dyDescent="0.2">
      <c r="D3930" s="179"/>
    </row>
    <row r="3931" spans="4:4" x14ac:dyDescent="0.2">
      <c r="D3931" s="179"/>
    </row>
    <row r="3932" spans="4:4" x14ac:dyDescent="0.2">
      <c r="D3932" s="179"/>
    </row>
    <row r="3933" spans="4:4" x14ac:dyDescent="0.2">
      <c r="D3933" s="179"/>
    </row>
    <row r="3934" spans="4:4" x14ac:dyDescent="0.2">
      <c r="D3934" s="179"/>
    </row>
    <row r="3935" spans="4:4" x14ac:dyDescent="0.2">
      <c r="D3935" s="179"/>
    </row>
    <row r="3936" spans="4:4" x14ac:dyDescent="0.2">
      <c r="D3936" s="179"/>
    </row>
    <row r="3937" spans="4:4" x14ac:dyDescent="0.2">
      <c r="D3937" s="179"/>
    </row>
    <row r="3938" spans="4:4" x14ac:dyDescent="0.2">
      <c r="D3938" s="179"/>
    </row>
    <row r="3939" spans="4:4" x14ac:dyDescent="0.2">
      <c r="D3939" s="179"/>
    </row>
    <row r="3940" spans="4:4" x14ac:dyDescent="0.2">
      <c r="D3940" s="179"/>
    </row>
    <row r="3941" spans="4:4" x14ac:dyDescent="0.2">
      <c r="D3941" s="179"/>
    </row>
    <row r="3942" spans="4:4" x14ac:dyDescent="0.2">
      <c r="D3942" s="179"/>
    </row>
    <row r="3943" spans="4:4" x14ac:dyDescent="0.2">
      <c r="D3943" s="179"/>
    </row>
    <row r="3944" spans="4:4" x14ac:dyDescent="0.2">
      <c r="D3944" s="179"/>
    </row>
    <row r="3945" spans="4:4" x14ac:dyDescent="0.2">
      <c r="D3945" s="179"/>
    </row>
    <row r="3946" spans="4:4" x14ac:dyDescent="0.2">
      <c r="D3946" s="179"/>
    </row>
    <row r="3947" spans="4:4" x14ac:dyDescent="0.2">
      <c r="D3947" s="179"/>
    </row>
    <row r="3948" spans="4:4" x14ac:dyDescent="0.2">
      <c r="D3948" s="179"/>
    </row>
    <row r="3949" spans="4:4" x14ac:dyDescent="0.2">
      <c r="D3949" s="179"/>
    </row>
    <row r="3950" spans="4:4" x14ac:dyDescent="0.2">
      <c r="D3950" s="179"/>
    </row>
    <row r="3951" spans="4:4" x14ac:dyDescent="0.2">
      <c r="D3951" s="179"/>
    </row>
    <row r="3952" spans="4:4" x14ac:dyDescent="0.2">
      <c r="D3952" s="179"/>
    </row>
    <row r="3953" spans="4:4" x14ac:dyDescent="0.2">
      <c r="D3953" s="179"/>
    </row>
    <row r="3954" spans="4:4" x14ac:dyDescent="0.2">
      <c r="D3954" s="179"/>
    </row>
    <row r="3955" spans="4:4" x14ac:dyDescent="0.2">
      <c r="D3955" s="179"/>
    </row>
    <row r="3956" spans="4:4" x14ac:dyDescent="0.2">
      <c r="D3956" s="179"/>
    </row>
    <row r="3957" spans="4:4" x14ac:dyDescent="0.2">
      <c r="D3957" s="179"/>
    </row>
    <row r="3958" spans="4:4" x14ac:dyDescent="0.2">
      <c r="D3958" s="179"/>
    </row>
    <row r="3959" spans="4:4" x14ac:dyDescent="0.2">
      <c r="D3959" s="179"/>
    </row>
    <row r="3960" spans="4:4" x14ac:dyDescent="0.2">
      <c r="D3960" s="179"/>
    </row>
    <row r="3961" spans="4:4" x14ac:dyDescent="0.2">
      <c r="D3961" s="179"/>
    </row>
    <row r="3962" spans="4:4" x14ac:dyDescent="0.2">
      <c r="D3962" s="179"/>
    </row>
    <row r="3963" spans="4:4" x14ac:dyDescent="0.2">
      <c r="D3963" s="179"/>
    </row>
    <row r="3964" spans="4:4" x14ac:dyDescent="0.2">
      <c r="D3964" s="179"/>
    </row>
    <row r="3965" spans="4:4" x14ac:dyDescent="0.2">
      <c r="D3965" s="179"/>
    </row>
    <row r="3966" spans="4:4" x14ac:dyDescent="0.2">
      <c r="D3966" s="179"/>
    </row>
    <row r="3967" spans="4:4" x14ac:dyDescent="0.2">
      <c r="D3967" s="179"/>
    </row>
    <row r="3968" spans="4:4" x14ac:dyDescent="0.2">
      <c r="D3968" s="179"/>
    </row>
    <row r="3969" spans="4:4" x14ac:dyDescent="0.2">
      <c r="D3969" s="179"/>
    </row>
    <row r="3970" spans="4:4" x14ac:dyDescent="0.2">
      <c r="D3970" s="179"/>
    </row>
    <row r="3971" spans="4:4" x14ac:dyDescent="0.2">
      <c r="D3971" s="179"/>
    </row>
    <row r="3972" spans="4:4" x14ac:dyDescent="0.2">
      <c r="D3972" s="179"/>
    </row>
    <row r="3973" spans="4:4" x14ac:dyDescent="0.2">
      <c r="D3973" s="179"/>
    </row>
    <row r="3974" spans="4:4" x14ac:dyDescent="0.2">
      <c r="D3974" s="179"/>
    </row>
    <row r="3975" spans="4:4" x14ac:dyDescent="0.2">
      <c r="D3975" s="179"/>
    </row>
    <row r="3976" spans="4:4" x14ac:dyDescent="0.2">
      <c r="D3976" s="179"/>
    </row>
    <row r="3977" spans="4:4" x14ac:dyDescent="0.2">
      <c r="D3977" s="179"/>
    </row>
    <row r="3978" spans="4:4" x14ac:dyDescent="0.2">
      <c r="D3978" s="179"/>
    </row>
    <row r="3979" spans="4:4" x14ac:dyDescent="0.2">
      <c r="D3979" s="179"/>
    </row>
    <row r="3980" spans="4:4" x14ac:dyDescent="0.2">
      <c r="D3980" s="179"/>
    </row>
    <row r="3981" spans="4:4" x14ac:dyDescent="0.2">
      <c r="D3981" s="179"/>
    </row>
    <row r="3982" spans="4:4" x14ac:dyDescent="0.2">
      <c r="D3982" s="179"/>
    </row>
    <row r="3983" spans="4:4" x14ac:dyDescent="0.2">
      <c r="D3983" s="179"/>
    </row>
    <row r="3984" spans="4:4" x14ac:dyDescent="0.2">
      <c r="D3984" s="179"/>
    </row>
    <row r="3985" spans="4:4" x14ac:dyDescent="0.2">
      <c r="D3985" s="179"/>
    </row>
    <row r="3986" spans="4:4" x14ac:dyDescent="0.2">
      <c r="D3986" s="179"/>
    </row>
    <row r="3987" spans="4:4" x14ac:dyDescent="0.2">
      <c r="D3987" s="179"/>
    </row>
    <row r="3988" spans="4:4" x14ac:dyDescent="0.2">
      <c r="D3988" s="179"/>
    </row>
    <row r="3989" spans="4:4" x14ac:dyDescent="0.2">
      <c r="D3989" s="179"/>
    </row>
    <row r="3990" spans="4:4" x14ac:dyDescent="0.2">
      <c r="D3990" s="179"/>
    </row>
    <row r="3991" spans="4:4" x14ac:dyDescent="0.2">
      <c r="D3991" s="179"/>
    </row>
    <row r="3992" spans="4:4" x14ac:dyDescent="0.2">
      <c r="D3992" s="179"/>
    </row>
    <row r="3993" spans="4:4" x14ac:dyDescent="0.2">
      <c r="D3993" s="179"/>
    </row>
    <row r="3994" spans="4:4" x14ac:dyDescent="0.2">
      <c r="D3994" s="179"/>
    </row>
    <row r="3995" spans="4:4" x14ac:dyDescent="0.2">
      <c r="D3995" s="179"/>
    </row>
    <row r="3996" spans="4:4" x14ac:dyDescent="0.2">
      <c r="D3996" s="179"/>
    </row>
    <row r="3997" spans="4:4" x14ac:dyDescent="0.2">
      <c r="D3997" s="179"/>
    </row>
    <row r="3998" spans="4:4" x14ac:dyDescent="0.2">
      <c r="D3998" s="179"/>
    </row>
    <row r="3999" spans="4:4" x14ac:dyDescent="0.2">
      <c r="D3999" s="179"/>
    </row>
    <row r="4000" spans="4:4" x14ac:dyDescent="0.2">
      <c r="D4000" s="179"/>
    </row>
    <row r="4001" spans="4:4" x14ac:dyDescent="0.2">
      <c r="D4001" s="179"/>
    </row>
    <row r="4002" spans="4:4" x14ac:dyDescent="0.2">
      <c r="D4002" s="179"/>
    </row>
    <row r="4003" spans="4:4" x14ac:dyDescent="0.2">
      <c r="D4003" s="179"/>
    </row>
    <row r="4004" spans="4:4" x14ac:dyDescent="0.2">
      <c r="D4004" s="179"/>
    </row>
    <row r="4005" spans="4:4" x14ac:dyDescent="0.2">
      <c r="D4005" s="179"/>
    </row>
    <row r="4006" spans="4:4" x14ac:dyDescent="0.2">
      <c r="D4006" s="179"/>
    </row>
    <row r="4007" spans="4:4" x14ac:dyDescent="0.2">
      <c r="D4007" s="179"/>
    </row>
    <row r="4008" spans="4:4" x14ac:dyDescent="0.2">
      <c r="D4008" s="179"/>
    </row>
    <row r="4009" spans="4:4" x14ac:dyDescent="0.2">
      <c r="D4009" s="179"/>
    </row>
    <row r="4010" spans="4:4" x14ac:dyDescent="0.2">
      <c r="D4010" s="179"/>
    </row>
    <row r="4011" spans="4:4" x14ac:dyDescent="0.2">
      <c r="D4011" s="179"/>
    </row>
    <row r="4012" spans="4:4" x14ac:dyDescent="0.2">
      <c r="D4012" s="179"/>
    </row>
    <row r="4013" spans="4:4" x14ac:dyDescent="0.2">
      <c r="D4013" s="179"/>
    </row>
    <row r="4014" spans="4:4" x14ac:dyDescent="0.2">
      <c r="D4014" s="179"/>
    </row>
    <row r="4015" spans="4:4" x14ac:dyDescent="0.2">
      <c r="D4015" s="179"/>
    </row>
    <row r="4016" spans="4:4" x14ac:dyDescent="0.2">
      <c r="D4016" s="179"/>
    </row>
    <row r="4017" spans="4:4" x14ac:dyDescent="0.2">
      <c r="D4017" s="179"/>
    </row>
    <row r="4018" spans="4:4" x14ac:dyDescent="0.2">
      <c r="D4018" s="179"/>
    </row>
    <row r="4019" spans="4:4" x14ac:dyDescent="0.2">
      <c r="D4019" s="179"/>
    </row>
    <row r="4020" spans="4:4" x14ac:dyDescent="0.2">
      <c r="D4020" s="179"/>
    </row>
    <row r="4021" spans="4:4" x14ac:dyDescent="0.2">
      <c r="D4021" s="179"/>
    </row>
    <row r="4022" spans="4:4" x14ac:dyDescent="0.2">
      <c r="D4022" s="179"/>
    </row>
    <row r="4023" spans="4:4" x14ac:dyDescent="0.2">
      <c r="D4023" s="179"/>
    </row>
    <row r="4024" spans="4:4" x14ac:dyDescent="0.2">
      <c r="D4024" s="179"/>
    </row>
    <row r="4025" spans="4:4" x14ac:dyDescent="0.2">
      <c r="D4025" s="179"/>
    </row>
    <row r="4026" spans="4:4" x14ac:dyDescent="0.2">
      <c r="D4026" s="179"/>
    </row>
    <row r="4027" spans="4:4" x14ac:dyDescent="0.2">
      <c r="D4027" s="179"/>
    </row>
    <row r="4028" spans="4:4" x14ac:dyDescent="0.2">
      <c r="D4028" s="179"/>
    </row>
    <row r="4029" spans="4:4" x14ac:dyDescent="0.2">
      <c r="D4029" s="179"/>
    </row>
    <row r="4030" spans="4:4" x14ac:dyDescent="0.2">
      <c r="D4030" s="179"/>
    </row>
    <row r="4031" spans="4:4" x14ac:dyDescent="0.2">
      <c r="D4031" s="179"/>
    </row>
    <row r="4032" spans="4:4" x14ac:dyDescent="0.2">
      <c r="D4032" s="179"/>
    </row>
    <row r="4033" spans="4:4" x14ac:dyDescent="0.2">
      <c r="D4033" s="179"/>
    </row>
    <row r="4034" spans="4:4" x14ac:dyDescent="0.2">
      <c r="D4034" s="179"/>
    </row>
    <row r="4035" spans="4:4" x14ac:dyDescent="0.2">
      <c r="D4035" s="179"/>
    </row>
    <row r="4036" spans="4:4" x14ac:dyDescent="0.2">
      <c r="D4036" s="179"/>
    </row>
    <row r="4037" spans="4:4" x14ac:dyDescent="0.2">
      <c r="D4037" s="179"/>
    </row>
    <row r="4038" spans="4:4" x14ac:dyDescent="0.2">
      <c r="D4038" s="179"/>
    </row>
    <row r="4039" spans="4:4" x14ac:dyDescent="0.2">
      <c r="D4039" s="179"/>
    </row>
    <row r="4040" spans="4:4" x14ac:dyDescent="0.2">
      <c r="D4040" s="179"/>
    </row>
    <row r="4041" spans="4:4" x14ac:dyDescent="0.2">
      <c r="D4041" s="179"/>
    </row>
    <row r="4042" spans="4:4" x14ac:dyDescent="0.2">
      <c r="D4042" s="179"/>
    </row>
    <row r="4043" spans="4:4" x14ac:dyDescent="0.2">
      <c r="D4043" s="179"/>
    </row>
    <row r="4044" spans="4:4" x14ac:dyDescent="0.2">
      <c r="D4044" s="179"/>
    </row>
    <row r="4045" spans="4:4" x14ac:dyDescent="0.2">
      <c r="D4045" s="179"/>
    </row>
    <row r="4046" spans="4:4" x14ac:dyDescent="0.2">
      <c r="D4046" s="179"/>
    </row>
    <row r="4047" spans="4:4" x14ac:dyDescent="0.2">
      <c r="D4047" s="179"/>
    </row>
    <row r="4048" spans="4:4" x14ac:dyDescent="0.2">
      <c r="D4048" s="179"/>
    </row>
    <row r="4049" spans="4:4" x14ac:dyDescent="0.2">
      <c r="D4049" s="179"/>
    </row>
    <row r="4050" spans="4:4" x14ac:dyDescent="0.2">
      <c r="D4050" s="179"/>
    </row>
    <row r="4051" spans="4:4" x14ac:dyDescent="0.2">
      <c r="D4051" s="179"/>
    </row>
    <row r="4052" spans="4:4" x14ac:dyDescent="0.2">
      <c r="D4052" s="179"/>
    </row>
    <row r="4053" spans="4:4" x14ac:dyDescent="0.2">
      <c r="D4053" s="179"/>
    </row>
    <row r="4054" spans="4:4" x14ac:dyDescent="0.2">
      <c r="D4054" s="179"/>
    </row>
    <row r="4055" spans="4:4" x14ac:dyDescent="0.2">
      <c r="D4055" s="179"/>
    </row>
    <row r="4056" spans="4:4" x14ac:dyDescent="0.2">
      <c r="D4056" s="179"/>
    </row>
    <row r="4057" spans="4:4" x14ac:dyDescent="0.2">
      <c r="D4057" s="179"/>
    </row>
    <row r="4058" spans="4:4" x14ac:dyDescent="0.2">
      <c r="D4058" s="179"/>
    </row>
    <row r="4059" spans="4:4" x14ac:dyDescent="0.2">
      <c r="D4059" s="179"/>
    </row>
    <row r="4060" spans="4:4" x14ac:dyDescent="0.2">
      <c r="D4060" s="179"/>
    </row>
    <row r="4061" spans="4:4" x14ac:dyDescent="0.2">
      <c r="D4061" s="179"/>
    </row>
    <row r="4062" spans="4:4" x14ac:dyDescent="0.2">
      <c r="D4062" s="179"/>
    </row>
    <row r="4063" spans="4:4" x14ac:dyDescent="0.2">
      <c r="D4063" s="179"/>
    </row>
    <row r="4064" spans="4:4" x14ac:dyDescent="0.2">
      <c r="D4064" s="179"/>
    </row>
    <row r="4065" spans="4:4" x14ac:dyDescent="0.2">
      <c r="D4065" s="179"/>
    </row>
    <row r="4066" spans="4:4" x14ac:dyDescent="0.2">
      <c r="D4066" s="179"/>
    </row>
    <row r="4067" spans="4:4" x14ac:dyDescent="0.2">
      <c r="D4067" s="179"/>
    </row>
    <row r="4068" spans="4:4" x14ac:dyDescent="0.2">
      <c r="D4068" s="179"/>
    </row>
    <row r="4069" spans="4:4" x14ac:dyDescent="0.2">
      <c r="D4069" s="179"/>
    </row>
    <row r="4070" spans="4:4" x14ac:dyDescent="0.2">
      <c r="D4070" s="179"/>
    </row>
    <row r="4071" spans="4:4" x14ac:dyDescent="0.2">
      <c r="D4071" s="179"/>
    </row>
    <row r="4072" spans="4:4" x14ac:dyDescent="0.2">
      <c r="D4072" s="179"/>
    </row>
    <row r="4073" spans="4:4" x14ac:dyDescent="0.2">
      <c r="D4073" s="179"/>
    </row>
    <row r="4074" spans="4:4" x14ac:dyDescent="0.2">
      <c r="D4074" s="179"/>
    </row>
    <row r="4075" spans="4:4" x14ac:dyDescent="0.2">
      <c r="D4075" s="179"/>
    </row>
    <row r="4076" spans="4:4" x14ac:dyDescent="0.2">
      <c r="D4076" s="179"/>
    </row>
    <row r="4077" spans="4:4" x14ac:dyDescent="0.2">
      <c r="D4077" s="179"/>
    </row>
    <row r="4078" spans="4:4" x14ac:dyDescent="0.2">
      <c r="D4078" s="179"/>
    </row>
    <row r="4079" spans="4:4" x14ac:dyDescent="0.2">
      <c r="D4079" s="179"/>
    </row>
    <row r="4080" spans="4:4" x14ac:dyDescent="0.2">
      <c r="D4080" s="179"/>
    </row>
    <row r="4081" spans="4:4" x14ac:dyDescent="0.2">
      <c r="D4081" s="179"/>
    </row>
    <row r="4082" spans="4:4" x14ac:dyDescent="0.2">
      <c r="D4082" s="179"/>
    </row>
    <row r="4083" spans="4:4" x14ac:dyDescent="0.2">
      <c r="D4083" s="179"/>
    </row>
    <row r="4084" spans="4:4" x14ac:dyDescent="0.2">
      <c r="D4084" s="179"/>
    </row>
    <row r="4085" spans="4:4" x14ac:dyDescent="0.2">
      <c r="D4085" s="179"/>
    </row>
    <row r="4086" spans="4:4" x14ac:dyDescent="0.2">
      <c r="D4086" s="179"/>
    </row>
    <row r="4087" spans="4:4" x14ac:dyDescent="0.2">
      <c r="D4087" s="179"/>
    </row>
    <row r="4088" spans="4:4" x14ac:dyDescent="0.2">
      <c r="D4088" s="179"/>
    </row>
    <row r="4089" spans="4:4" x14ac:dyDescent="0.2">
      <c r="D4089" s="179"/>
    </row>
    <row r="4090" spans="4:4" x14ac:dyDescent="0.2">
      <c r="D4090" s="179"/>
    </row>
    <row r="4091" spans="4:4" x14ac:dyDescent="0.2">
      <c r="D4091" s="179"/>
    </row>
    <row r="4092" spans="4:4" x14ac:dyDescent="0.2">
      <c r="D4092" s="179"/>
    </row>
    <row r="4093" spans="4:4" x14ac:dyDescent="0.2">
      <c r="D4093" s="179"/>
    </row>
    <row r="4094" spans="4:4" x14ac:dyDescent="0.2">
      <c r="D4094" s="179"/>
    </row>
    <row r="4095" spans="4:4" x14ac:dyDescent="0.2">
      <c r="D4095" s="179"/>
    </row>
    <row r="4096" spans="4:4" x14ac:dyDescent="0.2">
      <c r="D4096" s="179"/>
    </row>
    <row r="4097" spans="4:4" x14ac:dyDescent="0.2">
      <c r="D4097" s="179"/>
    </row>
    <row r="4098" spans="4:4" x14ac:dyDescent="0.2">
      <c r="D4098" s="179"/>
    </row>
    <row r="4099" spans="4:4" x14ac:dyDescent="0.2">
      <c r="D4099" s="179"/>
    </row>
    <row r="4100" spans="4:4" x14ac:dyDescent="0.2">
      <c r="D4100" s="179"/>
    </row>
    <row r="4101" spans="4:4" x14ac:dyDescent="0.2">
      <c r="D4101" s="179"/>
    </row>
    <row r="4102" spans="4:4" x14ac:dyDescent="0.2">
      <c r="D4102" s="179"/>
    </row>
    <row r="4103" spans="4:4" x14ac:dyDescent="0.2">
      <c r="D4103" s="179"/>
    </row>
    <row r="4104" spans="4:4" x14ac:dyDescent="0.2">
      <c r="D4104" s="179"/>
    </row>
    <row r="4105" spans="4:4" x14ac:dyDescent="0.2">
      <c r="D4105" s="179"/>
    </row>
    <row r="4106" spans="4:4" x14ac:dyDescent="0.2">
      <c r="D4106" s="179"/>
    </row>
    <row r="4107" spans="4:4" x14ac:dyDescent="0.2">
      <c r="D4107" s="179"/>
    </row>
    <row r="4108" spans="4:4" x14ac:dyDescent="0.2">
      <c r="D4108" s="179"/>
    </row>
    <row r="4109" spans="4:4" x14ac:dyDescent="0.2">
      <c r="D4109" s="179"/>
    </row>
    <row r="4110" spans="4:4" x14ac:dyDescent="0.2">
      <c r="D4110" s="179"/>
    </row>
    <row r="4111" spans="4:4" x14ac:dyDescent="0.2">
      <c r="D4111" s="179"/>
    </row>
    <row r="4112" spans="4:4" x14ac:dyDescent="0.2">
      <c r="D4112" s="179"/>
    </row>
    <row r="4113" spans="4:4" x14ac:dyDescent="0.2">
      <c r="D4113" s="179"/>
    </row>
    <row r="4114" spans="4:4" x14ac:dyDescent="0.2">
      <c r="D4114" s="179"/>
    </row>
    <row r="4115" spans="4:4" x14ac:dyDescent="0.2">
      <c r="D4115" s="179"/>
    </row>
    <row r="4116" spans="4:4" x14ac:dyDescent="0.2">
      <c r="D4116" s="179"/>
    </row>
    <row r="4117" spans="4:4" x14ac:dyDescent="0.2">
      <c r="D4117" s="179"/>
    </row>
    <row r="4118" spans="4:4" x14ac:dyDescent="0.2">
      <c r="D4118" s="179"/>
    </row>
    <row r="4119" spans="4:4" x14ac:dyDescent="0.2">
      <c r="D4119" s="179"/>
    </row>
    <row r="4120" spans="4:4" x14ac:dyDescent="0.2">
      <c r="D4120" s="179"/>
    </row>
    <row r="4121" spans="4:4" x14ac:dyDescent="0.2">
      <c r="D4121" s="179"/>
    </row>
    <row r="4122" spans="4:4" x14ac:dyDescent="0.2">
      <c r="D4122" s="179"/>
    </row>
    <row r="4123" spans="4:4" x14ac:dyDescent="0.2">
      <c r="D4123" s="179"/>
    </row>
    <row r="4124" spans="4:4" x14ac:dyDescent="0.2">
      <c r="D4124" s="179"/>
    </row>
    <row r="4125" spans="4:4" x14ac:dyDescent="0.2">
      <c r="D4125" s="179"/>
    </row>
    <row r="4126" spans="4:4" x14ac:dyDescent="0.2">
      <c r="D4126" s="179"/>
    </row>
    <row r="4127" spans="4:4" x14ac:dyDescent="0.2">
      <c r="D4127" s="179"/>
    </row>
    <row r="4128" spans="4:4" x14ac:dyDescent="0.2">
      <c r="D4128" s="179"/>
    </row>
    <row r="4129" spans="4:4" x14ac:dyDescent="0.2">
      <c r="D4129" s="179"/>
    </row>
    <row r="4130" spans="4:4" x14ac:dyDescent="0.2">
      <c r="D4130" s="179"/>
    </row>
    <row r="4131" spans="4:4" x14ac:dyDescent="0.2">
      <c r="D4131" s="179"/>
    </row>
    <row r="4132" spans="4:4" x14ac:dyDescent="0.2">
      <c r="D4132" s="179"/>
    </row>
    <row r="4133" spans="4:4" x14ac:dyDescent="0.2">
      <c r="D4133" s="179"/>
    </row>
    <row r="4134" spans="4:4" x14ac:dyDescent="0.2">
      <c r="D4134" s="179"/>
    </row>
    <row r="4135" spans="4:4" x14ac:dyDescent="0.2">
      <c r="D4135" s="179"/>
    </row>
    <row r="4136" spans="4:4" x14ac:dyDescent="0.2">
      <c r="D4136" s="179"/>
    </row>
    <row r="4137" spans="4:4" x14ac:dyDescent="0.2">
      <c r="D4137" s="179"/>
    </row>
    <row r="4138" spans="4:4" x14ac:dyDescent="0.2">
      <c r="D4138" s="179"/>
    </row>
    <row r="4139" spans="4:4" x14ac:dyDescent="0.2">
      <c r="D4139" s="179"/>
    </row>
    <row r="4140" spans="4:4" x14ac:dyDescent="0.2">
      <c r="D4140" s="179"/>
    </row>
    <row r="4141" spans="4:4" x14ac:dyDescent="0.2">
      <c r="D4141" s="179"/>
    </row>
    <row r="4142" spans="4:4" x14ac:dyDescent="0.2">
      <c r="D4142" s="179"/>
    </row>
    <row r="4143" spans="4:4" x14ac:dyDescent="0.2">
      <c r="D4143" s="179"/>
    </row>
    <row r="4144" spans="4:4" x14ac:dyDescent="0.2">
      <c r="D4144" s="179"/>
    </row>
    <row r="4145" spans="4:4" x14ac:dyDescent="0.2">
      <c r="D4145" s="179"/>
    </row>
    <row r="4146" spans="4:4" x14ac:dyDescent="0.2">
      <c r="D4146" s="179"/>
    </row>
    <row r="4147" spans="4:4" x14ac:dyDescent="0.2">
      <c r="D4147" s="179"/>
    </row>
    <row r="4148" spans="4:4" x14ac:dyDescent="0.2">
      <c r="D4148" s="179"/>
    </row>
    <row r="4149" spans="4:4" x14ac:dyDescent="0.2">
      <c r="D4149" s="179"/>
    </row>
    <row r="4150" spans="4:4" x14ac:dyDescent="0.2">
      <c r="D4150" s="179"/>
    </row>
    <row r="4151" spans="4:4" x14ac:dyDescent="0.2">
      <c r="D4151" s="179"/>
    </row>
    <row r="4152" spans="4:4" x14ac:dyDescent="0.2">
      <c r="D4152" s="179"/>
    </row>
    <row r="4153" spans="4:4" x14ac:dyDescent="0.2">
      <c r="D4153" s="179"/>
    </row>
    <row r="4154" spans="4:4" x14ac:dyDescent="0.2">
      <c r="D4154" s="179"/>
    </row>
    <row r="4155" spans="4:4" x14ac:dyDescent="0.2">
      <c r="D4155" s="179"/>
    </row>
    <row r="4156" spans="4:4" x14ac:dyDescent="0.2">
      <c r="D4156" s="179"/>
    </row>
    <row r="4157" spans="4:4" x14ac:dyDescent="0.2">
      <c r="D4157" s="179"/>
    </row>
    <row r="4158" spans="4:4" x14ac:dyDescent="0.2">
      <c r="D4158" s="179"/>
    </row>
    <row r="4159" spans="4:4" x14ac:dyDescent="0.2">
      <c r="D4159" s="179"/>
    </row>
    <row r="4160" spans="4:4" x14ac:dyDescent="0.2">
      <c r="D4160" s="179"/>
    </row>
    <row r="4161" spans="4:4" x14ac:dyDescent="0.2">
      <c r="D4161" s="179"/>
    </row>
    <row r="4162" spans="4:4" x14ac:dyDescent="0.2">
      <c r="D4162" s="179"/>
    </row>
    <row r="4163" spans="4:4" x14ac:dyDescent="0.2">
      <c r="D4163" s="179"/>
    </row>
    <row r="4164" spans="4:4" x14ac:dyDescent="0.2">
      <c r="D4164" s="179"/>
    </row>
    <row r="4165" spans="4:4" x14ac:dyDescent="0.2">
      <c r="D4165" s="179"/>
    </row>
    <row r="4166" spans="4:4" x14ac:dyDescent="0.2">
      <c r="D4166" s="179"/>
    </row>
    <row r="4167" spans="4:4" x14ac:dyDescent="0.2">
      <c r="D4167" s="179"/>
    </row>
    <row r="4168" spans="4:4" x14ac:dyDescent="0.2">
      <c r="D4168" s="179"/>
    </row>
    <row r="4169" spans="4:4" x14ac:dyDescent="0.2">
      <c r="D4169" s="179"/>
    </row>
    <row r="4170" spans="4:4" x14ac:dyDescent="0.2">
      <c r="D4170" s="179"/>
    </row>
    <row r="4171" spans="4:4" x14ac:dyDescent="0.2">
      <c r="D4171" s="179"/>
    </row>
    <row r="4172" spans="4:4" x14ac:dyDescent="0.2">
      <c r="D4172" s="179"/>
    </row>
    <row r="4173" spans="4:4" x14ac:dyDescent="0.2">
      <c r="D4173" s="179"/>
    </row>
    <row r="4174" spans="4:4" x14ac:dyDescent="0.2">
      <c r="D4174" s="179"/>
    </row>
    <row r="4175" spans="4:4" x14ac:dyDescent="0.2">
      <c r="D4175" s="179"/>
    </row>
    <row r="4176" spans="4:4" x14ac:dyDescent="0.2">
      <c r="D4176" s="179"/>
    </row>
    <row r="4177" spans="4:4" x14ac:dyDescent="0.2">
      <c r="D4177" s="179"/>
    </row>
    <row r="4178" spans="4:4" x14ac:dyDescent="0.2">
      <c r="D4178" s="179"/>
    </row>
    <row r="4179" spans="4:4" x14ac:dyDescent="0.2">
      <c r="D4179" s="179"/>
    </row>
    <row r="4180" spans="4:4" x14ac:dyDescent="0.2">
      <c r="D4180" s="179"/>
    </row>
    <row r="4181" spans="4:4" x14ac:dyDescent="0.2">
      <c r="D4181" s="179"/>
    </row>
    <row r="4182" spans="4:4" x14ac:dyDescent="0.2">
      <c r="D4182" s="179"/>
    </row>
    <row r="4183" spans="4:4" x14ac:dyDescent="0.2">
      <c r="D4183" s="179"/>
    </row>
    <row r="4184" spans="4:4" x14ac:dyDescent="0.2">
      <c r="D4184" s="179"/>
    </row>
    <row r="4185" spans="4:4" x14ac:dyDescent="0.2">
      <c r="D4185" s="179"/>
    </row>
    <row r="4186" spans="4:4" x14ac:dyDescent="0.2">
      <c r="D4186" s="179"/>
    </row>
    <row r="4187" spans="4:4" x14ac:dyDescent="0.2">
      <c r="D4187" s="179"/>
    </row>
    <row r="4188" spans="4:4" x14ac:dyDescent="0.2">
      <c r="D4188" s="179"/>
    </row>
    <row r="4189" spans="4:4" x14ac:dyDescent="0.2">
      <c r="D4189" s="179"/>
    </row>
    <row r="4190" spans="4:4" x14ac:dyDescent="0.2">
      <c r="D4190" s="179"/>
    </row>
    <row r="4191" spans="4:4" x14ac:dyDescent="0.2">
      <c r="D4191" s="179"/>
    </row>
    <row r="4192" spans="4:4" x14ac:dyDescent="0.2">
      <c r="D4192" s="179"/>
    </row>
    <row r="4193" spans="4:4" x14ac:dyDescent="0.2">
      <c r="D4193" s="179"/>
    </row>
    <row r="4194" spans="4:4" x14ac:dyDescent="0.2">
      <c r="D4194" s="179"/>
    </row>
    <row r="4195" spans="4:4" x14ac:dyDescent="0.2">
      <c r="D4195" s="179"/>
    </row>
    <row r="4196" spans="4:4" x14ac:dyDescent="0.2">
      <c r="D4196" s="179"/>
    </row>
    <row r="4197" spans="4:4" x14ac:dyDescent="0.2">
      <c r="D4197" s="179"/>
    </row>
    <row r="4198" spans="4:4" x14ac:dyDescent="0.2">
      <c r="D4198" s="179"/>
    </row>
    <row r="4199" spans="4:4" x14ac:dyDescent="0.2">
      <c r="D4199" s="179"/>
    </row>
    <row r="4200" spans="4:4" x14ac:dyDescent="0.2">
      <c r="D4200" s="179"/>
    </row>
    <row r="4201" spans="4:4" x14ac:dyDescent="0.2">
      <c r="D4201" s="179"/>
    </row>
    <row r="4202" spans="4:4" x14ac:dyDescent="0.2">
      <c r="D4202" s="179"/>
    </row>
    <row r="4203" spans="4:4" x14ac:dyDescent="0.2">
      <c r="D4203" s="179"/>
    </row>
    <row r="4204" spans="4:4" x14ac:dyDescent="0.2">
      <c r="D4204" s="179"/>
    </row>
    <row r="4205" spans="4:4" x14ac:dyDescent="0.2">
      <c r="D4205" s="179"/>
    </row>
    <row r="4206" spans="4:4" x14ac:dyDescent="0.2">
      <c r="D4206" s="179"/>
    </row>
    <row r="4207" spans="4:4" x14ac:dyDescent="0.2">
      <c r="D4207" s="179"/>
    </row>
    <row r="4208" spans="4:4" x14ac:dyDescent="0.2">
      <c r="D4208" s="179"/>
    </row>
    <row r="4209" spans="4:4" x14ac:dyDescent="0.2">
      <c r="D4209" s="179"/>
    </row>
    <row r="4210" spans="4:4" x14ac:dyDescent="0.2">
      <c r="D4210" s="179"/>
    </row>
    <row r="4211" spans="4:4" x14ac:dyDescent="0.2">
      <c r="D4211" s="179"/>
    </row>
    <row r="4212" spans="4:4" x14ac:dyDescent="0.2">
      <c r="D4212" s="179"/>
    </row>
    <row r="4213" spans="4:4" x14ac:dyDescent="0.2">
      <c r="D4213" s="179"/>
    </row>
    <row r="4214" spans="4:4" x14ac:dyDescent="0.2">
      <c r="D4214" s="179"/>
    </row>
    <row r="4215" spans="4:4" x14ac:dyDescent="0.2">
      <c r="D4215" s="179"/>
    </row>
    <row r="4216" spans="4:4" x14ac:dyDescent="0.2">
      <c r="D4216" s="179"/>
    </row>
    <row r="4217" spans="4:4" x14ac:dyDescent="0.2">
      <c r="D4217" s="179"/>
    </row>
    <row r="4218" spans="4:4" x14ac:dyDescent="0.2">
      <c r="D4218" s="179"/>
    </row>
    <row r="4219" spans="4:4" x14ac:dyDescent="0.2">
      <c r="D4219" s="179"/>
    </row>
    <row r="4220" spans="4:4" x14ac:dyDescent="0.2">
      <c r="D4220" s="179"/>
    </row>
    <row r="4221" spans="4:4" x14ac:dyDescent="0.2">
      <c r="D4221" s="179"/>
    </row>
    <row r="4222" spans="4:4" x14ac:dyDescent="0.2">
      <c r="D4222" s="179"/>
    </row>
    <row r="4223" spans="4:4" x14ac:dyDescent="0.2">
      <c r="D4223" s="179"/>
    </row>
    <row r="4224" spans="4:4" x14ac:dyDescent="0.2">
      <c r="D4224" s="179"/>
    </row>
    <row r="4225" spans="4:4" x14ac:dyDescent="0.2">
      <c r="D4225" s="179"/>
    </row>
    <row r="4226" spans="4:4" x14ac:dyDescent="0.2">
      <c r="D4226" s="179"/>
    </row>
    <row r="4227" spans="4:4" x14ac:dyDescent="0.2">
      <c r="D4227" s="179"/>
    </row>
    <row r="4228" spans="4:4" x14ac:dyDescent="0.2">
      <c r="D4228" s="179"/>
    </row>
    <row r="4229" spans="4:4" x14ac:dyDescent="0.2">
      <c r="D4229" s="179"/>
    </row>
    <row r="4230" spans="4:4" x14ac:dyDescent="0.2">
      <c r="D4230" s="179"/>
    </row>
    <row r="4231" spans="4:4" x14ac:dyDescent="0.2">
      <c r="D4231" s="179"/>
    </row>
    <row r="4232" spans="4:4" x14ac:dyDescent="0.2">
      <c r="D4232" s="179"/>
    </row>
    <row r="4233" spans="4:4" x14ac:dyDescent="0.2">
      <c r="D4233" s="179"/>
    </row>
    <row r="4234" spans="4:4" x14ac:dyDescent="0.2">
      <c r="D4234" s="179"/>
    </row>
    <row r="4235" spans="4:4" x14ac:dyDescent="0.2">
      <c r="D4235" s="179"/>
    </row>
    <row r="4236" spans="4:4" x14ac:dyDescent="0.2">
      <c r="D4236" s="179"/>
    </row>
    <row r="4237" spans="4:4" x14ac:dyDescent="0.2">
      <c r="D4237" s="179"/>
    </row>
    <row r="4238" spans="4:4" x14ac:dyDescent="0.2">
      <c r="D4238" s="179"/>
    </row>
    <row r="4239" spans="4:4" x14ac:dyDescent="0.2">
      <c r="D4239" s="179"/>
    </row>
    <row r="4240" spans="4:4" x14ac:dyDescent="0.2">
      <c r="D4240" s="179"/>
    </row>
    <row r="4241" spans="4:4" x14ac:dyDescent="0.2">
      <c r="D4241" s="179"/>
    </row>
    <row r="4242" spans="4:4" x14ac:dyDescent="0.2">
      <c r="D4242" s="179"/>
    </row>
    <row r="4243" spans="4:4" x14ac:dyDescent="0.2">
      <c r="D4243" s="179"/>
    </row>
    <row r="4244" spans="4:4" x14ac:dyDescent="0.2">
      <c r="D4244" s="179"/>
    </row>
    <row r="4245" spans="4:4" x14ac:dyDescent="0.2">
      <c r="D4245" s="179"/>
    </row>
    <row r="4246" spans="4:4" x14ac:dyDescent="0.2">
      <c r="D4246" s="179"/>
    </row>
    <row r="4247" spans="4:4" x14ac:dyDescent="0.2">
      <c r="D4247" s="179"/>
    </row>
    <row r="4248" spans="4:4" x14ac:dyDescent="0.2">
      <c r="D4248" s="179"/>
    </row>
    <row r="4249" spans="4:4" x14ac:dyDescent="0.2">
      <c r="D4249" s="179"/>
    </row>
    <row r="4250" spans="4:4" x14ac:dyDescent="0.2">
      <c r="D4250" s="179"/>
    </row>
    <row r="4251" spans="4:4" x14ac:dyDescent="0.2">
      <c r="D4251" s="179"/>
    </row>
    <row r="4252" spans="4:4" x14ac:dyDescent="0.2">
      <c r="D4252" s="179"/>
    </row>
    <row r="4253" spans="4:4" x14ac:dyDescent="0.2">
      <c r="D4253" s="179"/>
    </row>
    <row r="4254" spans="4:4" x14ac:dyDescent="0.2">
      <c r="D4254" s="179"/>
    </row>
    <row r="4255" spans="4:4" x14ac:dyDescent="0.2">
      <c r="D4255" s="179"/>
    </row>
    <row r="4256" spans="4:4" x14ac:dyDescent="0.2">
      <c r="D4256" s="179"/>
    </row>
    <row r="4257" spans="4:4" x14ac:dyDescent="0.2">
      <c r="D4257" s="179"/>
    </row>
    <row r="4258" spans="4:4" x14ac:dyDescent="0.2">
      <c r="D4258" s="179"/>
    </row>
    <row r="4259" spans="4:4" x14ac:dyDescent="0.2">
      <c r="D4259" s="179"/>
    </row>
    <row r="4260" spans="4:4" x14ac:dyDescent="0.2">
      <c r="D4260" s="179"/>
    </row>
    <row r="4261" spans="4:4" x14ac:dyDescent="0.2">
      <c r="D4261" s="179"/>
    </row>
    <row r="4262" spans="4:4" x14ac:dyDescent="0.2">
      <c r="D4262" s="179"/>
    </row>
    <row r="4263" spans="4:4" x14ac:dyDescent="0.2">
      <c r="D4263" s="179"/>
    </row>
    <row r="4264" spans="4:4" x14ac:dyDescent="0.2">
      <c r="D4264" s="179"/>
    </row>
    <row r="4265" spans="4:4" x14ac:dyDescent="0.2">
      <c r="D4265" s="179"/>
    </row>
    <row r="4266" spans="4:4" x14ac:dyDescent="0.2">
      <c r="D4266" s="179"/>
    </row>
    <row r="4267" spans="4:4" x14ac:dyDescent="0.2">
      <c r="D4267" s="179"/>
    </row>
    <row r="4268" spans="4:4" x14ac:dyDescent="0.2">
      <c r="D4268" s="179"/>
    </row>
    <row r="4269" spans="4:4" x14ac:dyDescent="0.2">
      <c r="D4269" s="179"/>
    </row>
    <row r="4270" spans="4:4" x14ac:dyDescent="0.2">
      <c r="D4270" s="179"/>
    </row>
    <row r="4271" spans="4:4" x14ac:dyDescent="0.2">
      <c r="D4271" s="179"/>
    </row>
    <row r="4272" spans="4:4" x14ac:dyDescent="0.2">
      <c r="D4272" s="179"/>
    </row>
    <row r="4273" spans="4:4" x14ac:dyDescent="0.2">
      <c r="D4273" s="179"/>
    </row>
    <row r="4274" spans="4:4" x14ac:dyDescent="0.2">
      <c r="D4274" s="179"/>
    </row>
    <row r="4275" spans="4:4" x14ac:dyDescent="0.2">
      <c r="D4275" s="179"/>
    </row>
    <row r="4276" spans="4:4" x14ac:dyDescent="0.2">
      <c r="D4276" s="179"/>
    </row>
    <row r="4277" spans="4:4" x14ac:dyDescent="0.2">
      <c r="D4277" s="179"/>
    </row>
    <row r="4278" spans="4:4" x14ac:dyDescent="0.2">
      <c r="D4278" s="179"/>
    </row>
    <row r="4279" spans="4:4" x14ac:dyDescent="0.2">
      <c r="D4279" s="179"/>
    </row>
    <row r="4280" spans="4:4" x14ac:dyDescent="0.2">
      <c r="D4280" s="179"/>
    </row>
    <row r="4281" spans="4:4" x14ac:dyDescent="0.2">
      <c r="D4281" s="179"/>
    </row>
    <row r="4282" spans="4:4" x14ac:dyDescent="0.2">
      <c r="D4282" s="179"/>
    </row>
    <row r="4283" spans="4:4" x14ac:dyDescent="0.2">
      <c r="D4283" s="179"/>
    </row>
    <row r="4284" spans="4:4" x14ac:dyDescent="0.2">
      <c r="D4284" s="179"/>
    </row>
    <row r="4285" spans="4:4" x14ac:dyDescent="0.2">
      <c r="D4285" s="179"/>
    </row>
    <row r="4286" spans="4:4" x14ac:dyDescent="0.2">
      <c r="D4286" s="179"/>
    </row>
    <row r="4287" spans="4:4" x14ac:dyDescent="0.2">
      <c r="D4287" s="179"/>
    </row>
    <row r="4288" spans="4:4" x14ac:dyDescent="0.2">
      <c r="D4288" s="179"/>
    </row>
    <row r="4289" spans="4:4" x14ac:dyDescent="0.2">
      <c r="D4289" s="179"/>
    </row>
    <row r="4290" spans="4:4" x14ac:dyDescent="0.2">
      <c r="D4290" s="179"/>
    </row>
    <row r="4291" spans="4:4" x14ac:dyDescent="0.2">
      <c r="D4291" s="179"/>
    </row>
    <row r="4292" spans="4:4" x14ac:dyDescent="0.2">
      <c r="D4292" s="179"/>
    </row>
    <row r="4293" spans="4:4" x14ac:dyDescent="0.2">
      <c r="D4293" s="179"/>
    </row>
    <row r="4294" spans="4:4" x14ac:dyDescent="0.2">
      <c r="D4294" s="179"/>
    </row>
    <row r="4295" spans="4:4" x14ac:dyDescent="0.2">
      <c r="D4295" s="179"/>
    </row>
    <row r="4296" spans="4:4" x14ac:dyDescent="0.2">
      <c r="D4296" s="179"/>
    </row>
    <row r="4297" spans="4:4" x14ac:dyDescent="0.2">
      <c r="D4297" s="179"/>
    </row>
    <row r="4298" spans="4:4" x14ac:dyDescent="0.2">
      <c r="D4298" s="179"/>
    </row>
    <row r="4299" spans="4:4" x14ac:dyDescent="0.2">
      <c r="D4299" s="179"/>
    </row>
    <row r="4300" spans="4:4" x14ac:dyDescent="0.2">
      <c r="D4300" s="179"/>
    </row>
    <row r="4301" spans="4:4" x14ac:dyDescent="0.2">
      <c r="D4301" s="179"/>
    </row>
    <row r="4302" spans="4:4" x14ac:dyDescent="0.2">
      <c r="D4302" s="179"/>
    </row>
    <row r="4303" spans="4:4" x14ac:dyDescent="0.2">
      <c r="D4303" s="179"/>
    </row>
    <row r="4304" spans="4:4" x14ac:dyDescent="0.2">
      <c r="D4304" s="179"/>
    </row>
    <row r="4305" spans="4:4" x14ac:dyDescent="0.2">
      <c r="D4305" s="179"/>
    </row>
    <row r="4306" spans="4:4" x14ac:dyDescent="0.2">
      <c r="D4306" s="179"/>
    </row>
    <row r="4307" spans="4:4" x14ac:dyDescent="0.2">
      <c r="D4307" s="179"/>
    </row>
    <row r="4308" spans="4:4" x14ac:dyDescent="0.2">
      <c r="D4308" s="179"/>
    </row>
    <row r="4309" spans="4:4" x14ac:dyDescent="0.2">
      <c r="D4309" s="179"/>
    </row>
    <row r="4310" spans="4:4" x14ac:dyDescent="0.2">
      <c r="D4310" s="179"/>
    </row>
    <row r="4311" spans="4:4" x14ac:dyDescent="0.2">
      <c r="D4311" s="179"/>
    </row>
    <row r="4312" spans="4:4" x14ac:dyDescent="0.2">
      <c r="D4312" s="179"/>
    </row>
    <row r="4313" spans="4:4" x14ac:dyDescent="0.2">
      <c r="D4313" s="179"/>
    </row>
    <row r="4314" spans="4:4" x14ac:dyDescent="0.2">
      <c r="D4314" s="179"/>
    </row>
    <row r="4315" spans="4:4" x14ac:dyDescent="0.2">
      <c r="D4315" s="179"/>
    </row>
    <row r="4316" spans="4:4" x14ac:dyDescent="0.2">
      <c r="D4316" s="179"/>
    </row>
    <row r="4317" spans="4:4" x14ac:dyDescent="0.2">
      <c r="D4317" s="179"/>
    </row>
    <row r="4318" spans="4:4" x14ac:dyDescent="0.2">
      <c r="D4318" s="179"/>
    </row>
    <row r="4319" spans="4:4" x14ac:dyDescent="0.2">
      <c r="D4319" s="179"/>
    </row>
    <row r="4320" spans="4:4" x14ac:dyDescent="0.2">
      <c r="D4320" s="179"/>
    </row>
    <row r="4321" spans="4:4" x14ac:dyDescent="0.2">
      <c r="D4321" s="179"/>
    </row>
    <row r="4322" spans="4:4" x14ac:dyDescent="0.2">
      <c r="D4322" s="179"/>
    </row>
    <row r="4323" spans="4:4" x14ac:dyDescent="0.2">
      <c r="D4323" s="179"/>
    </row>
    <row r="4324" spans="4:4" x14ac:dyDescent="0.2">
      <c r="D4324" s="179"/>
    </row>
    <row r="4325" spans="4:4" x14ac:dyDescent="0.2">
      <c r="D4325" s="179"/>
    </row>
    <row r="4326" spans="4:4" x14ac:dyDescent="0.2">
      <c r="D4326" s="179"/>
    </row>
    <row r="4327" spans="4:4" x14ac:dyDescent="0.2">
      <c r="D4327" s="179"/>
    </row>
    <row r="4328" spans="4:4" x14ac:dyDescent="0.2">
      <c r="D4328" s="179"/>
    </row>
    <row r="4329" spans="4:4" x14ac:dyDescent="0.2">
      <c r="D4329" s="179"/>
    </row>
    <row r="4330" spans="4:4" x14ac:dyDescent="0.2">
      <c r="D4330" s="179"/>
    </row>
    <row r="4331" spans="4:4" x14ac:dyDescent="0.2">
      <c r="D4331" s="179"/>
    </row>
    <row r="4332" spans="4:4" x14ac:dyDescent="0.2">
      <c r="D4332" s="179"/>
    </row>
    <row r="4333" spans="4:4" x14ac:dyDescent="0.2">
      <c r="D4333" s="179"/>
    </row>
    <row r="4334" spans="4:4" x14ac:dyDescent="0.2">
      <c r="D4334" s="179"/>
    </row>
    <row r="4335" spans="4:4" x14ac:dyDescent="0.2">
      <c r="D4335" s="179"/>
    </row>
    <row r="4336" spans="4:4" x14ac:dyDescent="0.2">
      <c r="D4336" s="179"/>
    </row>
    <row r="4337" spans="4:4" x14ac:dyDescent="0.2">
      <c r="D4337" s="179"/>
    </row>
    <row r="4338" spans="4:4" x14ac:dyDescent="0.2">
      <c r="D4338" s="179"/>
    </row>
    <row r="4339" spans="4:4" x14ac:dyDescent="0.2">
      <c r="D4339" s="179"/>
    </row>
    <row r="4340" spans="4:4" x14ac:dyDescent="0.2">
      <c r="D4340" s="179"/>
    </row>
    <row r="4341" spans="4:4" x14ac:dyDescent="0.2">
      <c r="D4341" s="179"/>
    </row>
    <row r="4342" spans="4:4" x14ac:dyDescent="0.2">
      <c r="D4342" s="179"/>
    </row>
    <row r="4343" spans="4:4" x14ac:dyDescent="0.2">
      <c r="D4343" s="179"/>
    </row>
    <row r="4344" spans="4:4" x14ac:dyDescent="0.2">
      <c r="D4344" s="179"/>
    </row>
    <row r="4345" spans="4:4" x14ac:dyDescent="0.2">
      <c r="D4345" s="179"/>
    </row>
    <row r="4346" spans="4:4" x14ac:dyDescent="0.2">
      <c r="D4346" s="179"/>
    </row>
    <row r="4347" spans="4:4" x14ac:dyDescent="0.2">
      <c r="D4347" s="179"/>
    </row>
    <row r="4348" spans="4:4" x14ac:dyDescent="0.2">
      <c r="D4348" s="179"/>
    </row>
    <row r="4349" spans="4:4" x14ac:dyDescent="0.2">
      <c r="D4349" s="179"/>
    </row>
    <row r="4350" spans="4:4" x14ac:dyDescent="0.2">
      <c r="D4350" s="179"/>
    </row>
    <row r="4351" spans="4:4" x14ac:dyDescent="0.2">
      <c r="D4351" s="179"/>
    </row>
    <row r="4352" spans="4:4" x14ac:dyDescent="0.2">
      <c r="D4352" s="179"/>
    </row>
    <row r="4353" spans="4:4" x14ac:dyDescent="0.2">
      <c r="D4353" s="179"/>
    </row>
    <row r="4354" spans="4:4" x14ac:dyDescent="0.2">
      <c r="D4354" s="179"/>
    </row>
    <row r="4355" spans="4:4" x14ac:dyDescent="0.2">
      <c r="D4355" s="179"/>
    </row>
    <row r="4356" spans="4:4" x14ac:dyDescent="0.2">
      <c r="D4356" s="179"/>
    </row>
    <row r="4357" spans="4:4" x14ac:dyDescent="0.2">
      <c r="D4357" s="179"/>
    </row>
    <row r="4358" spans="4:4" x14ac:dyDescent="0.2">
      <c r="D4358" s="179"/>
    </row>
    <row r="4359" spans="4:4" x14ac:dyDescent="0.2">
      <c r="D4359" s="179"/>
    </row>
    <row r="4360" spans="4:4" x14ac:dyDescent="0.2">
      <c r="D4360" s="179"/>
    </row>
    <row r="4361" spans="4:4" x14ac:dyDescent="0.2">
      <c r="D4361" s="179"/>
    </row>
    <row r="4362" spans="4:4" x14ac:dyDescent="0.2">
      <c r="D4362" s="179"/>
    </row>
    <row r="4363" spans="4:4" x14ac:dyDescent="0.2">
      <c r="D4363" s="179"/>
    </row>
    <row r="4364" spans="4:4" x14ac:dyDescent="0.2">
      <c r="D4364" s="179"/>
    </row>
    <row r="4365" spans="4:4" x14ac:dyDescent="0.2">
      <c r="D4365" s="179"/>
    </row>
    <row r="4366" spans="4:4" x14ac:dyDescent="0.2">
      <c r="D4366" s="179"/>
    </row>
    <row r="4367" spans="4:4" x14ac:dyDescent="0.2">
      <c r="D4367" s="179"/>
    </row>
    <row r="4368" spans="4:4" x14ac:dyDescent="0.2">
      <c r="D4368" s="179"/>
    </row>
    <row r="4369" spans="4:4" x14ac:dyDescent="0.2">
      <c r="D4369" s="179"/>
    </row>
    <row r="4370" spans="4:4" x14ac:dyDescent="0.2">
      <c r="D4370" s="179"/>
    </row>
    <row r="4371" spans="4:4" x14ac:dyDescent="0.2">
      <c r="D4371" s="179"/>
    </row>
    <row r="4372" spans="4:4" x14ac:dyDescent="0.2">
      <c r="D4372" s="179"/>
    </row>
    <row r="4373" spans="4:4" x14ac:dyDescent="0.2">
      <c r="D4373" s="179"/>
    </row>
    <row r="4374" spans="4:4" x14ac:dyDescent="0.2">
      <c r="D4374" s="179"/>
    </row>
    <row r="4375" spans="4:4" x14ac:dyDescent="0.2">
      <c r="D4375" s="179"/>
    </row>
    <row r="4376" spans="4:4" x14ac:dyDescent="0.2">
      <c r="D4376" s="179"/>
    </row>
    <row r="4377" spans="4:4" x14ac:dyDescent="0.2">
      <c r="D4377" s="179"/>
    </row>
    <row r="4378" spans="4:4" x14ac:dyDescent="0.2">
      <c r="D4378" s="179"/>
    </row>
    <row r="4379" spans="4:4" x14ac:dyDescent="0.2">
      <c r="D4379" s="179"/>
    </row>
    <row r="4380" spans="4:4" x14ac:dyDescent="0.2">
      <c r="D4380" s="179"/>
    </row>
    <row r="4381" spans="4:4" x14ac:dyDescent="0.2">
      <c r="D4381" s="179"/>
    </row>
    <row r="4382" spans="4:4" x14ac:dyDescent="0.2">
      <c r="D4382" s="179"/>
    </row>
    <row r="4383" spans="4:4" x14ac:dyDescent="0.2">
      <c r="D4383" s="179"/>
    </row>
    <row r="4384" spans="4:4" x14ac:dyDescent="0.2">
      <c r="D4384" s="179"/>
    </row>
    <row r="4385" spans="4:4" x14ac:dyDescent="0.2">
      <c r="D4385" s="179"/>
    </row>
    <row r="4386" spans="4:4" x14ac:dyDescent="0.2">
      <c r="D4386" s="179"/>
    </row>
    <row r="4387" spans="4:4" x14ac:dyDescent="0.2">
      <c r="D4387" s="179"/>
    </row>
    <row r="4388" spans="4:4" x14ac:dyDescent="0.2">
      <c r="D4388" s="179"/>
    </row>
    <row r="4389" spans="4:4" x14ac:dyDescent="0.2">
      <c r="D4389" s="179"/>
    </row>
    <row r="4390" spans="4:4" x14ac:dyDescent="0.2">
      <c r="D4390" s="179"/>
    </row>
    <row r="4391" spans="4:4" x14ac:dyDescent="0.2">
      <c r="D4391" s="179"/>
    </row>
    <row r="4392" spans="4:4" x14ac:dyDescent="0.2">
      <c r="D4392" s="179"/>
    </row>
    <row r="4393" spans="4:4" x14ac:dyDescent="0.2">
      <c r="D4393" s="179"/>
    </row>
    <row r="4394" spans="4:4" x14ac:dyDescent="0.2">
      <c r="D4394" s="179"/>
    </row>
    <row r="4395" spans="4:4" x14ac:dyDescent="0.2">
      <c r="D4395" s="179"/>
    </row>
    <row r="4396" spans="4:4" x14ac:dyDescent="0.2">
      <c r="D4396" s="179"/>
    </row>
    <row r="4397" spans="4:4" x14ac:dyDescent="0.2">
      <c r="D4397" s="179"/>
    </row>
    <row r="4398" spans="4:4" x14ac:dyDescent="0.2">
      <c r="D4398" s="179"/>
    </row>
    <row r="4399" spans="4:4" x14ac:dyDescent="0.2">
      <c r="D4399" s="179"/>
    </row>
    <row r="4400" spans="4:4" x14ac:dyDescent="0.2">
      <c r="D4400" s="179"/>
    </row>
    <row r="4401" spans="4:4" x14ac:dyDescent="0.2">
      <c r="D4401" s="179"/>
    </row>
    <row r="4402" spans="4:4" x14ac:dyDescent="0.2">
      <c r="D4402" s="179"/>
    </row>
    <row r="4403" spans="4:4" x14ac:dyDescent="0.2">
      <c r="D4403" s="179"/>
    </row>
    <row r="4404" spans="4:4" x14ac:dyDescent="0.2">
      <c r="D4404" s="179"/>
    </row>
    <row r="4405" spans="4:4" x14ac:dyDescent="0.2">
      <c r="D4405" s="179"/>
    </row>
    <row r="4406" spans="4:4" x14ac:dyDescent="0.2">
      <c r="D4406" s="179"/>
    </row>
    <row r="4407" spans="4:4" x14ac:dyDescent="0.2">
      <c r="D4407" s="179"/>
    </row>
    <row r="4408" spans="4:4" x14ac:dyDescent="0.2">
      <c r="D4408" s="179"/>
    </row>
    <row r="4409" spans="4:4" x14ac:dyDescent="0.2">
      <c r="D4409" s="179"/>
    </row>
    <row r="4410" spans="4:4" x14ac:dyDescent="0.2">
      <c r="D4410" s="179"/>
    </row>
    <row r="4411" spans="4:4" x14ac:dyDescent="0.2">
      <c r="D4411" s="179"/>
    </row>
    <row r="4412" spans="4:4" x14ac:dyDescent="0.2">
      <c r="D4412" s="179"/>
    </row>
    <row r="4413" spans="4:4" x14ac:dyDescent="0.2">
      <c r="D4413" s="179"/>
    </row>
    <row r="4414" spans="4:4" x14ac:dyDescent="0.2">
      <c r="D4414" s="179"/>
    </row>
    <row r="4415" spans="4:4" x14ac:dyDescent="0.2">
      <c r="D4415" s="179"/>
    </row>
    <row r="4416" spans="4:4" x14ac:dyDescent="0.2">
      <c r="D4416" s="179"/>
    </row>
    <row r="4417" spans="4:4" x14ac:dyDescent="0.2">
      <c r="D4417" s="179"/>
    </row>
    <row r="4418" spans="4:4" x14ac:dyDescent="0.2">
      <c r="D4418" s="179"/>
    </row>
    <row r="4419" spans="4:4" x14ac:dyDescent="0.2">
      <c r="D4419" s="179"/>
    </row>
    <row r="4420" spans="4:4" x14ac:dyDescent="0.2">
      <c r="D4420" s="179"/>
    </row>
    <row r="4421" spans="4:4" x14ac:dyDescent="0.2">
      <c r="D4421" s="179"/>
    </row>
    <row r="4422" spans="4:4" x14ac:dyDescent="0.2">
      <c r="D4422" s="179"/>
    </row>
    <row r="4423" spans="4:4" x14ac:dyDescent="0.2">
      <c r="D4423" s="179"/>
    </row>
    <row r="4424" spans="4:4" x14ac:dyDescent="0.2">
      <c r="D4424" s="179"/>
    </row>
    <row r="4425" spans="4:4" x14ac:dyDescent="0.2">
      <c r="D4425" s="179"/>
    </row>
    <row r="4426" spans="4:4" x14ac:dyDescent="0.2">
      <c r="D4426" s="179"/>
    </row>
    <row r="4427" spans="4:4" x14ac:dyDescent="0.2">
      <c r="D4427" s="179"/>
    </row>
    <row r="4428" spans="4:4" x14ac:dyDescent="0.2">
      <c r="D4428" s="179"/>
    </row>
    <row r="4429" spans="4:4" x14ac:dyDescent="0.2">
      <c r="D4429" s="179"/>
    </row>
    <row r="4430" spans="4:4" x14ac:dyDescent="0.2">
      <c r="D4430" s="179"/>
    </row>
    <row r="4431" spans="4:4" x14ac:dyDescent="0.2">
      <c r="D4431" s="179"/>
    </row>
    <row r="4432" spans="4:4" x14ac:dyDescent="0.2">
      <c r="D4432" s="179"/>
    </row>
    <row r="4433" spans="4:4" x14ac:dyDescent="0.2">
      <c r="D4433" s="179"/>
    </row>
    <row r="4434" spans="4:4" x14ac:dyDescent="0.2">
      <c r="D4434" s="179"/>
    </row>
    <row r="4435" spans="4:4" x14ac:dyDescent="0.2">
      <c r="D4435" s="179"/>
    </row>
    <row r="4436" spans="4:4" x14ac:dyDescent="0.2">
      <c r="D4436" s="179"/>
    </row>
    <row r="4437" spans="4:4" x14ac:dyDescent="0.2">
      <c r="D4437" s="179"/>
    </row>
    <row r="4438" spans="4:4" x14ac:dyDescent="0.2">
      <c r="D4438" s="179"/>
    </row>
    <row r="4439" spans="4:4" x14ac:dyDescent="0.2">
      <c r="D4439" s="179"/>
    </row>
    <row r="4440" spans="4:4" x14ac:dyDescent="0.2">
      <c r="D4440" s="179"/>
    </row>
    <row r="4441" spans="4:4" x14ac:dyDescent="0.2">
      <c r="D4441" s="179"/>
    </row>
    <row r="4442" spans="4:4" x14ac:dyDescent="0.2">
      <c r="D4442" s="179"/>
    </row>
    <row r="4443" spans="4:4" x14ac:dyDescent="0.2">
      <c r="D4443" s="179"/>
    </row>
    <row r="4444" spans="4:4" x14ac:dyDescent="0.2">
      <c r="D4444" s="179"/>
    </row>
    <row r="4445" spans="4:4" x14ac:dyDescent="0.2">
      <c r="D4445" s="179"/>
    </row>
    <row r="4446" spans="4:4" x14ac:dyDescent="0.2">
      <c r="D4446" s="179"/>
    </row>
    <row r="4447" spans="4:4" x14ac:dyDescent="0.2">
      <c r="D4447" s="179"/>
    </row>
    <row r="4448" spans="4:4" x14ac:dyDescent="0.2">
      <c r="D4448" s="179"/>
    </row>
    <row r="4449" spans="4:4" x14ac:dyDescent="0.2">
      <c r="D4449" s="179"/>
    </row>
    <row r="4450" spans="4:4" x14ac:dyDescent="0.2">
      <c r="D4450" s="179"/>
    </row>
    <row r="4451" spans="4:4" x14ac:dyDescent="0.2">
      <c r="D4451" s="179"/>
    </row>
    <row r="4452" spans="4:4" x14ac:dyDescent="0.2">
      <c r="D4452" s="179"/>
    </row>
    <row r="4453" spans="4:4" x14ac:dyDescent="0.2">
      <c r="D4453" s="179"/>
    </row>
    <row r="4454" spans="4:4" x14ac:dyDescent="0.2">
      <c r="D4454" s="179"/>
    </row>
    <row r="4455" spans="4:4" x14ac:dyDescent="0.2">
      <c r="D4455" s="179"/>
    </row>
    <row r="4456" spans="4:4" x14ac:dyDescent="0.2">
      <c r="D4456" s="179"/>
    </row>
    <row r="4457" spans="4:4" x14ac:dyDescent="0.2">
      <c r="D4457" s="179"/>
    </row>
    <row r="4458" spans="4:4" x14ac:dyDescent="0.2">
      <c r="D4458" s="179"/>
    </row>
    <row r="4459" spans="4:4" x14ac:dyDescent="0.2">
      <c r="D4459" s="179"/>
    </row>
    <row r="4460" spans="4:4" x14ac:dyDescent="0.2">
      <c r="D4460" s="179"/>
    </row>
    <row r="4461" spans="4:4" x14ac:dyDescent="0.2">
      <c r="D4461" s="179"/>
    </row>
    <row r="4462" spans="4:4" x14ac:dyDescent="0.2">
      <c r="D4462" s="179"/>
    </row>
    <row r="4463" spans="4:4" x14ac:dyDescent="0.2">
      <c r="D4463" s="179"/>
    </row>
    <row r="4464" spans="4:4" x14ac:dyDescent="0.2">
      <c r="D4464" s="179"/>
    </row>
    <row r="4465" spans="4:4" x14ac:dyDescent="0.2">
      <c r="D4465" s="179"/>
    </row>
    <row r="4466" spans="4:4" x14ac:dyDescent="0.2">
      <c r="D4466" s="179"/>
    </row>
    <row r="4467" spans="4:4" x14ac:dyDescent="0.2">
      <c r="D4467" s="179"/>
    </row>
    <row r="4468" spans="4:4" x14ac:dyDescent="0.2">
      <c r="D4468" s="179"/>
    </row>
    <row r="4469" spans="4:4" x14ac:dyDescent="0.2">
      <c r="D4469" s="179"/>
    </row>
    <row r="4470" spans="4:4" x14ac:dyDescent="0.2">
      <c r="D4470" s="179"/>
    </row>
    <row r="4471" spans="4:4" x14ac:dyDescent="0.2">
      <c r="D4471" s="179"/>
    </row>
    <row r="4472" spans="4:4" x14ac:dyDescent="0.2">
      <c r="D4472" s="179"/>
    </row>
    <row r="4473" spans="4:4" x14ac:dyDescent="0.2">
      <c r="D4473" s="179"/>
    </row>
    <row r="4474" spans="4:4" x14ac:dyDescent="0.2">
      <c r="D4474" s="179"/>
    </row>
    <row r="4475" spans="4:4" x14ac:dyDescent="0.2">
      <c r="D4475" s="179"/>
    </row>
    <row r="4476" spans="4:4" x14ac:dyDescent="0.2">
      <c r="D4476" s="179"/>
    </row>
    <row r="4477" spans="4:4" x14ac:dyDescent="0.2">
      <c r="D4477" s="179"/>
    </row>
    <row r="4478" spans="4:4" x14ac:dyDescent="0.2">
      <c r="D4478" s="179"/>
    </row>
    <row r="4479" spans="4:4" x14ac:dyDescent="0.2">
      <c r="D4479" s="179"/>
    </row>
    <row r="4480" spans="4:4" x14ac:dyDescent="0.2">
      <c r="D4480" s="179"/>
    </row>
    <row r="4481" spans="4:4" x14ac:dyDescent="0.2">
      <c r="D4481" s="179"/>
    </row>
    <row r="4482" spans="4:4" x14ac:dyDescent="0.2">
      <c r="D4482" s="179"/>
    </row>
    <row r="4483" spans="4:4" x14ac:dyDescent="0.2">
      <c r="D4483" s="179"/>
    </row>
    <row r="4484" spans="4:4" x14ac:dyDescent="0.2">
      <c r="D4484" s="179"/>
    </row>
    <row r="4485" spans="4:4" x14ac:dyDescent="0.2">
      <c r="D4485" s="179"/>
    </row>
    <row r="4486" spans="4:4" x14ac:dyDescent="0.2">
      <c r="D4486" s="179"/>
    </row>
    <row r="4487" spans="4:4" x14ac:dyDescent="0.2">
      <c r="D4487" s="179"/>
    </row>
    <row r="4488" spans="4:4" x14ac:dyDescent="0.2">
      <c r="D4488" s="179"/>
    </row>
    <row r="4489" spans="4:4" x14ac:dyDescent="0.2">
      <c r="D4489" s="179"/>
    </row>
    <row r="4490" spans="4:4" x14ac:dyDescent="0.2">
      <c r="D4490" s="179"/>
    </row>
    <row r="4491" spans="4:4" x14ac:dyDescent="0.2">
      <c r="D4491" s="179"/>
    </row>
    <row r="4492" spans="4:4" x14ac:dyDescent="0.2">
      <c r="D4492" s="179"/>
    </row>
    <row r="4493" spans="4:4" x14ac:dyDescent="0.2">
      <c r="D4493" s="179"/>
    </row>
    <row r="4494" spans="4:4" x14ac:dyDescent="0.2">
      <c r="D4494" s="179"/>
    </row>
    <row r="4495" spans="4:4" x14ac:dyDescent="0.2">
      <c r="D4495" s="179"/>
    </row>
    <row r="4496" spans="4:4" x14ac:dyDescent="0.2">
      <c r="D4496" s="179"/>
    </row>
    <row r="4497" spans="4:4" x14ac:dyDescent="0.2">
      <c r="D4497" s="179"/>
    </row>
    <row r="4498" spans="4:4" x14ac:dyDescent="0.2">
      <c r="D4498" s="179"/>
    </row>
    <row r="4499" spans="4:4" x14ac:dyDescent="0.2">
      <c r="D4499" s="179"/>
    </row>
    <row r="4500" spans="4:4" x14ac:dyDescent="0.2">
      <c r="D4500" s="179"/>
    </row>
    <row r="4501" spans="4:4" x14ac:dyDescent="0.2">
      <c r="D4501" s="179"/>
    </row>
    <row r="4502" spans="4:4" x14ac:dyDescent="0.2">
      <c r="D4502" s="179"/>
    </row>
    <row r="4503" spans="4:4" x14ac:dyDescent="0.2">
      <c r="D4503" s="179"/>
    </row>
    <row r="4504" spans="4:4" x14ac:dyDescent="0.2">
      <c r="D4504" s="179"/>
    </row>
    <row r="4505" spans="4:4" x14ac:dyDescent="0.2">
      <c r="D4505" s="179"/>
    </row>
    <row r="4506" spans="4:4" x14ac:dyDescent="0.2">
      <c r="D4506" s="179"/>
    </row>
    <row r="4507" spans="4:4" x14ac:dyDescent="0.2">
      <c r="D4507" s="179"/>
    </row>
    <row r="4508" spans="4:4" x14ac:dyDescent="0.2">
      <c r="D4508" s="179"/>
    </row>
    <row r="4509" spans="4:4" x14ac:dyDescent="0.2">
      <c r="D4509" s="179"/>
    </row>
    <row r="4510" spans="4:4" x14ac:dyDescent="0.2">
      <c r="D4510" s="179"/>
    </row>
    <row r="4511" spans="4:4" x14ac:dyDescent="0.2">
      <c r="D4511" s="179"/>
    </row>
    <row r="4512" spans="4:4" x14ac:dyDescent="0.2">
      <c r="D4512" s="179"/>
    </row>
    <row r="4513" spans="4:4" x14ac:dyDescent="0.2">
      <c r="D4513" s="179"/>
    </row>
    <row r="4514" spans="4:4" x14ac:dyDescent="0.2">
      <c r="D4514" s="179"/>
    </row>
    <row r="4515" spans="4:4" x14ac:dyDescent="0.2">
      <c r="D4515" s="179"/>
    </row>
    <row r="4516" spans="4:4" x14ac:dyDescent="0.2">
      <c r="D4516" s="179"/>
    </row>
    <row r="4517" spans="4:4" x14ac:dyDescent="0.2">
      <c r="D4517" s="179"/>
    </row>
    <row r="4518" spans="4:4" x14ac:dyDescent="0.2">
      <c r="D4518" s="179"/>
    </row>
    <row r="4519" spans="4:4" x14ac:dyDescent="0.2">
      <c r="D4519" s="179"/>
    </row>
    <row r="4520" spans="4:4" x14ac:dyDescent="0.2">
      <c r="D4520" s="179"/>
    </row>
    <row r="4521" spans="4:4" x14ac:dyDescent="0.2">
      <c r="D4521" s="179"/>
    </row>
    <row r="4522" spans="4:4" x14ac:dyDescent="0.2">
      <c r="D4522" s="179"/>
    </row>
    <row r="4523" spans="4:4" x14ac:dyDescent="0.2">
      <c r="D4523" s="179"/>
    </row>
    <row r="4524" spans="4:4" x14ac:dyDescent="0.2">
      <c r="D4524" s="179"/>
    </row>
    <row r="4525" spans="4:4" x14ac:dyDescent="0.2">
      <c r="D4525" s="179"/>
    </row>
    <row r="4526" spans="4:4" x14ac:dyDescent="0.2">
      <c r="D4526" s="179"/>
    </row>
    <row r="4527" spans="4:4" x14ac:dyDescent="0.2">
      <c r="D4527" s="179"/>
    </row>
    <row r="4528" spans="4:4" x14ac:dyDescent="0.2">
      <c r="D4528" s="179"/>
    </row>
    <row r="4529" spans="4:4" x14ac:dyDescent="0.2">
      <c r="D4529" s="179"/>
    </row>
    <row r="4530" spans="4:4" x14ac:dyDescent="0.2">
      <c r="D4530" s="179"/>
    </row>
    <row r="4531" spans="4:4" x14ac:dyDescent="0.2">
      <c r="D4531" s="179"/>
    </row>
    <row r="4532" spans="4:4" x14ac:dyDescent="0.2">
      <c r="D4532" s="179"/>
    </row>
    <row r="4533" spans="4:4" x14ac:dyDescent="0.2">
      <c r="D4533" s="179"/>
    </row>
    <row r="4534" spans="4:4" x14ac:dyDescent="0.2">
      <c r="D4534" s="179"/>
    </row>
    <row r="4535" spans="4:4" x14ac:dyDescent="0.2">
      <c r="D4535" s="179"/>
    </row>
    <row r="4536" spans="4:4" x14ac:dyDescent="0.2">
      <c r="D4536" s="179"/>
    </row>
    <row r="4537" spans="4:4" x14ac:dyDescent="0.2">
      <c r="D4537" s="179"/>
    </row>
    <row r="4538" spans="4:4" x14ac:dyDescent="0.2">
      <c r="D4538" s="179"/>
    </row>
    <row r="4539" spans="4:4" x14ac:dyDescent="0.2">
      <c r="D4539" s="179"/>
    </row>
    <row r="4540" spans="4:4" x14ac:dyDescent="0.2">
      <c r="D4540" s="179"/>
    </row>
    <row r="4541" spans="4:4" x14ac:dyDescent="0.2">
      <c r="D4541" s="179"/>
    </row>
    <row r="4542" spans="4:4" x14ac:dyDescent="0.2">
      <c r="D4542" s="179"/>
    </row>
    <row r="4543" spans="4:4" x14ac:dyDescent="0.2">
      <c r="D4543" s="179"/>
    </row>
    <row r="4544" spans="4:4" x14ac:dyDescent="0.2">
      <c r="D4544" s="179"/>
    </row>
    <row r="4545" spans="4:4" x14ac:dyDescent="0.2">
      <c r="D4545" s="179"/>
    </row>
    <row r="4546" spans="4:4" x14ac:dyDescent="0.2">
      <c r="D4546" s="179"/>
    </row>
    <row r="4547" spans="4:4" x14ac:dyDescent="0.2">
      <c r="D4547" s="179"/>
    </row>
    <row r="4548" spans="4:4" x14ac:dyDescent="0.2">
      <c r="D4548" s="179"/>
    </row>
    <row r="4549" spans="4:4" x14ac:dyDescent="0.2">
      <c r="D4549" s="179"/>
    </row>
    <row r="4550" spans="4:4" x14ac:dyDescent="0.2">
      <c r="D4550" s="179"/>
    </row>
    <row r="4551" spans="4:4" x14ac:dyDescent="0.2">
      <c r="D4551" s="179"/>
    </row>
    <row r="4552" spans="4:4" x14ac:dyDescent="0.2">
      <c r="D4552" s="179"/>
    </row>
    <row r="4553" spans="4:4" x14ac:dyDescent="0.2">
      <c r="D4553" s="179"/>
    </row>
    <row r="4554" spans="4:4" x14ac:dyDescent="0.2">
      <c r="D4554" s="179"/>
    </row>
    <row r="4555" spans="4:4" x14ac:dyDescent="0.2">
      <c r="D4555" s="179"/>
    </row>
    <row r="4556" spans="4:4" x14ac:dyDescent="0.2">
      <c r="D4556" s="179"/>
    </row>
    <row r="4557" spans="4:4" x14ac:dyDescent="0.2">
      <c r="D4557" s="179"/>
    </row>
    <row r="4558" spans="4:4" x14ac:dyDescent="0.2">
      <c r="D4558" s="179"/>
    </row>
    <row r="4559" spans="4:4" x14ac:dyDescent="0.2">
      <c r="D4559" s="179"/>
    </row>
    <row r="4560" spans="4:4" x14ac:dyDescent="0.2">
      <c r="D4560" s="179"/>
    </row>
    <row r="4561" spans="4:4" x14ac:dyDescent="0.2">
      <c r="D4561" s="179"/>
    </row>
    <row r="4562" spans="4:4" x14ac:dyDescent="0.2">
      <c r="D4562" s="179"/>
    </row>
    <row r="4563" spans="4:4" x14ac:dyDescent="0.2">
      <c r="D4563" s="179"/>
    </row>
    <row r="4564" spans="4:4" x14ac:dyDescent="0.2">
      <c r="D4564" s="179"/>
    </row>
    <row r="4565" spans="4:4" x14ac:dyDescent="0.2">
      <c r="D4565" s="179"/>
    </row>
    <row r="4566" spans="4:4" x14ac:dyDescent="0.2">
      <c r="D4566" s="179"/>
    </row>
    <row r="4567" spans="4:4" x14ac:dyDescent="0.2">
      <c r="D4567" s="179"/>
    </row>
    <row r="4568" spans="4:4" x14ac:dyDescent="0.2">
      <c r="D4568" s="179"/>
    </row>
    <row r="4569" spans="4:4" x14ac:dyDescent="0.2">
      <c r="D4569" s="179"/>
    </row>
    <row r="4570" spans="4:4" x14ac:dyDescent="0.2">
      <c r="D4570" s="179"/>
    </row>
    <row r="4571" spans="4:4" x14ac:dyDescent="0.2">
      <c r="D4571" s="179"/>
    </row>
    <row r="4572" spans="4:4" x14ac:dyDescent="0.2">
      <c r="D4572" s="179"/>
    </row>
    <row r="4573" spans="4:4" x14ac:dyDescent="0.2">
      <c r="D4573" s="179"/>
    </row>
    <row r="4574" spans="4:4" x14ac:dyDescent="0.2">
      <c r="D4574" s="179"/>
    </row>
    <row r="4575" spans="4:4" x14ac:dyDescent="0.2">
      <c r="D4575" s="179"/>
    </row>
    <row r="4576" spans="4:4" x14ac:dyDescent="0.2">
      <c r="D4576" s="179"/>
    </row>
    <row r="4577" spans="4:4" x14ac:dyDescent="0.2">
      <c r="D4577" s="179"/>
    </row>
    <row r="4578" spans="4:4" x14ac:dyDescent="0.2">
      <c r="D4578" s="179"/>
    </row>
    <row r="4579" spans="4:4" x14ac:dyDescent="0.2">
      <c r="D4579" s="179"/>
    </row>
    <row r="4580" spans="4:4" x14ac:dyDescent="0.2">
      <c r="D4580" s="179"/>
    </row>
    <row r="4581" spans="4:4" x14ac:dyDescent="0.2">
      <c r="D4581" s="179"/>
    </row>
    <row r="4582" spans="4:4" x14ac:dyDescent="0.2">
      <c r="D4582" s="179"/>
    </row>
    <row r="4583" spans="4:4" x14ac:dyDescent="0.2">
      <c r="D4583" s="179"/>
    </row>
    <row r="4584" spans="4:4" x14ac:dyDescent="0.2">
      <c r="D4584" s="179"/>
    </row>
    <row r="4585" spans="4:4" x14ac:dyDescent="0.2">
      <c r="D4585" s="179"/>
    </row>
    <row r="4586" spans="4:4" x14ac:dyDescent="0.2">
      <c r="D4586" s="179"/>
    </row>
    <row r="4587" spans="4:4" x14ac:dyDescent="0.2">
      <c r="D4587" s="179"/>
    </row>
    <row r="4588" spans="4:4" x14ac:dyDescent="0.2">
      <c r="D4588" s="179"/>
    </row>
    <row r="4589" spans="4:4" x14ac:dyDescent="0.2">
      <c r="D4589" s="179"/>
    </row>
    <row r="4590" spans="4:4" x14ac:dyDescent="0.2">
      <c r="D4590" s="179"/>
    </row>
    <row r="4591" spans="4:4" x14ac:dyDescent="0.2">
      <c r="D4591" s="179"/>
    </row>
    <row r="4592" spans="4:4" x14ac:dyDescent="0.2">
      <c r="D4592" s="179"/>
    </row>
    <row r="4593" spans="4:4" x14ac:dyDescent="0.2">
      <c r="D4593" s="179"/>
    </row>
    <row r="4594" spans="4:4" x14ac:dyDescent="0.2">
      <c r="D4594" s="179"/>
    </row>
    <row r="4595" spans="4:4" x14ac:dyDescent="0.2">
      <c r="D4595" s="179"/>
    </row>
    <row r="4596" spans="4:4" x14ac:dyDescent="0.2">
      <c r="D4596" s="179"/>
    </row>
    <row r="4597" spans="4:4" x14ac:dyDescent="0.2">
      <c r="D4597" s="179"/>
    </row>
    <row r="4598" spans="4:4" x14ac:dyDescent="0.2">
      <c r="D4598" s="179"/>
    </row>
    <row r="4599" spans="4:4" x14ac:dyDescent="0.2">
      <c r="D4599" s="179"/>
    </row>
    <row r="4600" spans="4:4" x14ac:dyDescent="0.2">
      <c r="D4600" s="179"/>
    </row>
    <row r="4601" spans="4:4" x14ac:dyDescent="0.2">
      <c r="D4601" s="179"/>
    </row>
    <row r="4602" spans="4:4" x14ac:dyDescent="0.2">
      <c r="D4602" s="179"/>
    </row>
    <row r="4603" spans="4:4" x14ac:dyDescent="0.2">
      <c r="D4603" s="179"/>
    </row>
    <row r="4604" spans="4:4" x14ac:dyDescent="0.2">
      <c r="D4604" s="179"/>
    </row>
    <row r="4605" spans="4:4" x14ac:dyDescent="0.2">
      <c r="D4605" s="179"/>
    </row>
    <row r="4606" spans="4:4" x14ac:dyDescent="0.2">
      <c r="D4606" s="179"/>
    </row>
    <row r="4607" spans="4:4" x14ac:dyDescent="0.2">
      <c r="D4607" s="179"/>
    </row>
    <row r="4608" spans="4:4" x14ac:dyDescent="0.2">
      <c r="D4608" s="179"/>
    </row>
    <row r="4609" spans="4:4" x14ac:dyDescent="0.2">
      <c r="D4609" s="179"/>
    </row>
    <row r="4610" spans="4:4" x14ac:dyDescent="0.2">
      <c r="D4610" s="179"/>
    </row>
    <row r="4611" spans="4:4" x14ac:dyDescent="0.2">
      <c r="D4611" s="179"/>
    </row>
    <row r="4612" spans="4:4" x14ac:dyDescent="0.2">
      <c r="D4612" s="179"/>
    </row>
    <row r="4613" spans="4:4" x14ac:dyDescent="0.2">
      <c r="D4613" s="179"/>
    </row>
    <row r="4614" spans="4:4" x14ac:dyDescent="0.2">
      <c r="D4614" s="179"/>
    </row>
    <row r="4615" spans="4:4" x14ac:dyDescent="0.2">
      <c r="D4615" s="179"/>
    </row>
    <row r="4616" spans="4:4" x14ac:dyDescent="0.2">
      <c r="D4616" s="179"/>
    </row>
    <row r="4617" spans="4:4" x14ac:dyDescent="0.2">
      <c r="D4617" s="179"/>
    </row>
    <row r="4618" spans="4:4" x14ac:dyDescent="0.2">
      <c r="D4618" s="179"/>
    </row>
    <row r="4619" spans="4:4" x14ac:dyDescent="0.2">
      <c r="D4619" s="179"/>
    </row>
    <row r="4620" spans="4:4" x14ac:dyDescent="0.2">
      <c r="D4620" s="179"/>
    </row>
    <row r="4621" spans="4:4" x14ac:dyDescent="0.2">
      <c r="D4621" s="179"/>
    </row>
    <row r="4622" spans="4:4" x14ac:dyDescent="0.2">
      <c r="D4622" s="179"/>
    </row>
    <row r="4623" spans="4:4" x14ac:dyDescent="0.2">
      <c r="D4623" s="179"/>
    </row>
    <row r="4624" spans="4:4" x14ac:dyDescent="0.2">
      <c r="D4624" s="179"/>
    </row>
    <row r="4625" spans="4:4" x14ac:dyDescent="0.2">
      <c r="D4625" s="179"/>
    </row>
    <row r="4626" spans="4:4" x14ac:dyDescent="0.2">
      <c r="D4626" s="179"/>
    </row>
    <row r="4627" spans="4:4" x14ac:dyDescent="0.2">
      <c r="D4627" s="179"/>
    </row>
    <row r="4628" spans="4:4" x14ac:dyDescent="0.2">
      <c r="D4628" s="179"/>
    </row>
    <row r="4629" spans="4:4" x14ac:dyDescent="0.2">
      <c r="D4629" s="179"/>
    </row>
    <row r="4630" spans="4:4" x14ac:dyDescent="0.2">
      <c r="D4630" s="179"/>
    </row>
    <row r="4631" spans="4:4" x14ac:dyDescent="0.2">
      <c r="D4631" s="179"/>
    </row>
    <row r="4632" spans="4:4" x14ac:dyDescent="0.2">
      <c r="D4632" s="179"/>
    </row>
    <row r="4633" spans="4:4" x14ac:dyDescent="0.2">
      <c r="D4633" s="179"/>
    </row>
    <row r="4634" spans="4:4" x14ac:dyDescent="0.2">
      <c r="D4634" s="179"/>
    </row>
    <row r="4635" spans="4:4" x14ac:dyDescent="0.2">
      <c r="D4635" s="179"/>
    </row>
    <row r="4636" spans="4:4" x14ac:dyDescent="0.2">
      <c r="D4636" s="179"/>
    </row>
    <row r="4637" spans="4:4" x14ac:dyDescent="0.2">
      <c r="D4637" s="179"/>
    </row>
    <row r="4638" spans="4:4" x14ac:dyDescent="0.2">
      <c r="D4638" s="179"/>
    </row>
    <row r="4639" spans="4:4" x14ac:dyDescent="0.2">
      <c r="D4639" s="179"/>
    </row>
    <row r="4640" spans="4:4" x14ac:dyDescent="0.2">
      <c r="D4640" s="179"/>
    </row>
    <row r="4641" spans="4:4" x14ac:dyDescent="0.2">
      <c r="D4641" s="179"/>
    </row>
    <row r="4642" spans="4:4" x14ac:dyDescent="0.2">
      <c r="D4642" s="179"/>
    </row>
    <row r="4643" spans="4:4" x14ac:dyDescent="0.2">
      <c r="D4643" s="179"/>
    </row>
    <row r="4644" spans="4:4" x14ac:dyDescent="0.2">
      <c r="D4644" s="179"/>
    </row>
    <row r="4645" spans="4:4" x14ac:dyDescent="0.2">
      <c r="D4645" s="179"/>
    </row>
    <row r="4646" spans="4:4" x14ac:dyDescent="0.2">
      <c r="D4646" s="179"/>
    </row>
    <row r="4647" spans="4:4" x14ac:dyDescent="0.2">
      <c r="D4647" s="179"/>
    </row>
    <row r="4648" spans="4:4" x14ac:dyDescent="0.2">
      <c r="D4648" s="179"/>
    </row>
    <row r="4649" spans="4:4" x14ac:dyDescent="0.2">
      <c r="D4649" s="179"/>
    </row>
    <row r="4650" spans="4:4" x14ac:dyDescent="0.2">
      <c r="D4650" s="179"/>
    </row>
    <row r="4651" spans="4:4" x14ac:dyDescent="0.2">
      <c r="D4651" s="179"/>
    </row>
    <row r="4652" spans="4:4" x14ac:dyDescent="0.2">
      <c r="D4652" s="179"/>
    </row>
    <row r="4653" spans="4:4" x14ac:dyDescent="0.2">
      <c r="D4653" s="179"/>
    </row>
    <row r="4654" spans="4:4" x14ac:dyDescent="0.2">
      <c r="D4654" s="179"/>
    </row>
    <row r="4655" spans="4:4" x14ac:dyDescent="0.2">
      <c r="D4655" s="179"/>
    </row>
    <row r="4656" spans="4:4" x14ac:dyDescent="0.2">
      <c r="D4656" s="179"/>
    </row>
    <row r="4657" spans="4:4" x14ac:dyDescent="0.2">
      <c r="D4657" s="179"/>
    </row>
    <row r="4658" spans="4:4" x14ac:dyDescent="0.2">
      <c r="D4658" s="179"/>
    </row>
    <row r="4659" spans="4:4" x14ac:dyDescent="0.2">
      <c r="D4659" s="179"/>
    </row>
    <row r="4660" spans="4:4" x14ac:dyDescent="0.2">
      <c r="D4660" s="179"/>
    </row>
    <row r="4661" spans="4:4" x14ac:dyDescent="0.2">
      <c r="D4661" s="179"/>
    </row>
    <row r="4662" spans="4:4" x14ac:dyDescent="0.2">
      <c r="D4662" s="179"/>
    </row>
    <row r="4663" spans="4:4" x14ac:dyDescent="0.2">
      <c r="D4663" s="179"/>
    </row>
    <row r="4664" spans="4:4" x14ac:dyDescent="0.2">
      <c r="D4664" s="179"/>
    </row>
    <row r="4665" spans="4:4" x14ac:dyDescent="0.2">
      <c r="D4665" s="179"/>
    </row>
    <row r="4666" spans="4:4" x14ac:dyDescent="0.2">
      <c r="D4666" s="179"/>
    </row>
    <row r="4667" spans="4:4" x14ac:dyDescent="0.2">
      <c r="D4667" s="179"/>
    </row>
    <row r="4668" spans="4:4" x14ac:dyDescent="0.2">
      <c r="D4668" s="179"/>
    </row>
    <row r="4669" spans="4:4" x14ac:dyDescent="0.2">
      <c r="D4669" s="179"/>
    </row>
    <row r="4670" spans="4:4" x14ac:dyDescent="0.2">
      <c r="D4670" s="179"/>
    </row>
    <row r="4671" spans="4:4" x14ac:dyDescent="0.2">
      <c r="D4671" s="179"/>
    </row>
    <row r="4672" spans="4:4" x14ac:dyDescent="0.2">
      <c r="D4672" s="179"/>
    </row>
    <row r="4673" spans="4:4" x14ac:dyDescent="0.2">
      <c r="D4673" s="179"/>
    </row>
    <row r="4674" spans="4:4" x14ac:dyDescent="0.2">
      <c r="D4674" s="179"/>
    </row>
    <row r="4675" spans="4:4" x14ac:dyDescent="0.2">
      <c r="D4675" s="179"/>
    </row>
    <row r="4676" spans="4:4" x14ac:dyDescent="0.2">
      <c r="D4676" s="179"/>
    </row>
    <row r="4677" spans="4:4" x14ac:dyDescent="0.2">
      <c r="D4677" s="179"/>
    </row>
    <row r="4678" spans="4:4" x14ac:dyDescent="0.2">
      <c r="D4678" s="179"/>
    </row>
    <row r="4679" spans="4:4" x14ac:dyDescent="0.2">
      <c r="D4679" s="179"/>
    </row>
    <row r="4680" spans="4:4" x14ac:dyDescent="0.2">
      <c r="D4680" s="179"/>
    </row>
    <row r="4681" spans="4:4" x14ac:dyDescent="0.2">
      <c r="D4681" s="179"/>
    </row>
    <row r="4682" spans="4:4" x14ac:dyDescent="0.2">
      <c r="D4682" s="179"/>
    </row>
    <row r="4683" spans="4:4" x14ac:dyDescent="0.2">
      <c r="D4683" s="179"/>
    </row>
    <row r="4684" spans="4:4" x14ac:dyDescent="0.2">
      <c r="D4684" s="179"/>
    </row>
    <row r="4685" spans="4:4" x14ac:dyDescent="0.2">
      <c r="D4685" s="179"/>
    </row>
    <row r="4686" spans="4:4" x14ac:dyDescent="0.2">
      <c r="D4686" s="179"/>
    </row>
    <row r="4687" spans="4:4" x14ac:dyDescent="0.2">
      <c r="D4687" s="179"/>
    </row>
    <row r="4688" spans="4:4" x14ac:dyDescent="0.2">
      <c r="D4688" s="179"/>
    </row>
    <row r="4689" spans="4:4" x14ac:dyDescent="0.2">
      <c r="D4689" s="179"/>
    </row>
    <row r="4690" spans="4:4" x14ac:dyDescent="0.2">
      <c r="D4690" s="179"/>
    </row>
    <row r="4691" spans="4:4" x14ac:dyDescent="0.2">
      <c r="D4691" s="179"/>
    </row>
    <row r="4692" spans="4:4" x14ac:dyDescent="0.2">
      <c r="D4692" s="179"/>
    </row>
    <row r="4693" spans="4:4" x14ac:dyDescent="0.2">
      <c r="D4693" s="179"/>
    </row>
    <row r="4694" spans="4:4" x14ac:dyDescent="0.2">
      <c r="D4694" s="179"/>
    </row>
    <row r="4695" spans="4:4" x14ac:dyDescent="0.2">
      <c r="D4695" s="179"/>
    </row>
    <row r="4696" spans="4:4" x14ac:dyDescent="0.2">
      <c r="D4696" s="179"/>
    </row>
    <row r="4697" spans="4:4" x14ac:dyDescent="0.2">
      <c r="D4697" s="179"/>
    </row>
    <row r="4698" spans="4:4" x14ac:dyDescent="0.2">
      <c r="D4698" s="179"/>
    </row>
    <row r="4699" spans="4:4" x14ac:dyDescent="0.2">
      <c r="D4699" s="179"/>
    </row>
    <row r="4700" spans="4:4" x14ac:dyDescent="0.2">
      <c r="D4700" s="179"/>
    </row>
    <row r="4701" spans="4:4" x14ac:dyDescent="0.2">
      <c r="D4701" s="179"/>
    </row>
    <row r="4702" spans="4:4" x14ac:dyDescent="0.2">
      <c r="D4702" s="179"/>
    </row>
    <row r="4703" spans="4:4" x14ac:dyDescent="0.2">
      <c r="D4703" s="179"/>
    </row>
    <row r="4704" spans="4:4" x14ac:dyDescent="0.2">
      <c r="D4704" s="179"/>
    </row>
    <row r="4705" spans="4:4" x14ac:dyDescent="0.2">
      <c r="D4705" s="179"/>
    </row>
    <row r="4706" spans="4:4" x14ac:dyDescent="0.2">
      <c r="D4706" s="179"/>
    </row>
    <row r="4707" spans="4:4" x14ac:dyDescent="0.2">
      <c r="D4707" s="179"/>
    </row>
    <row r="4708" spans="4:4" x14ac:dyDescent="0.2">
      <c r="D4708" s="179"/>
    </row>
    <row r="4709" spans="4:4" x14ac:dyDescent="0.2">
      <c r="D4709" s="179"/>
    </row>
    <row r="4710" spans="4:4" x14ac:dyDescent="0.2">
      <c r="D4710" s="179"/>
    </row>
    <row r="4711" spans="4:4" x14ac:dyDescent="0.2">
      <c r="D4711" s="179"/>
    </row>
    <row r="4712" spans="4:4" x14ac:dyDescent="0.2">
      <c r="D4712" s="179"/>
    </row>
    <row r="4713" spans="4:4" x14ac:dyDescent="0.2">
      <c r="D4713" s="179"/>
    </row>
    <row r="4714" spans="4:4" x14ac:dyDescent="0.2">
      <c r="D4714" s="179"/>
    </row>
    <row r="4715" spans="4:4" x14ac:dyDescent="0.2">
      <c r="D4715" s="179"/>
    </row>
    <row r="4716" spans="4:4" x14ac:dyDescent="0.2">
      <c r="D4716" s="179"/>
    </row>
    <row r="4717" spans="4:4" x14ac:dyDescent="0.2">
      <c r="D4717" s="179"/>
    </row>
    <row r="4718" spans="4:4" x14ac:dyDescent="0.2">
      <c r="D4718" s="179"/>
    </row>
    <row r="4719" spans="4:4" x14ac:dyDescent="0.2">
      <c r="D4719" s="179"/>
    </row>
    <row r="4720" spans="4:4" x14ac:dyDescent="0.2">
      <c r="D4720" s="179"/>
    </row>
    <row r="4721" spans="4:4" x14ac:dyDescent="0.2">
      <c r="D4721" s="179"/>
    </row>
    <row r="4722" spans="4:4" x14ac:dyDescent="0.2">
      <c r="D4722" s="179"/>
    </row>
    <row r="4723" spans="4:4" x14ac:dyDescent="0.2">
      <c r="D4723" s="179"/>
    </row>
    <row r="4724" spans="4:4" x14ac:dyDescent="0.2">
      <c r="D4724" s="179"/>
    </row>
    <row r="4725" spans="4:4" x14ac:dyDescent="0.2">
      <c r="D4725" s="179"/>
    </row>
    <row r="4726" spans="4:4" x14ac:dyDescent="0.2">
      <c r="D4726" s="179"/>
    </row>
    <row r="4727" spans="4:4" x14ac:dyDescent="0.2">
      <c r="D4727" s="179"/>
    </row>
    <row r="4728" spans="4:4" x14ac:dyDescent="0.2">
      <c r="D4728" s="179"/>
    </row>
    <row r="4729" spans="4:4" x14ac:dyDescent="0.2">
      <c r="D4729" s="179"/>
    </row>
    <row r="4730" spans="4:4" x14ac:dyDescent="0.2">
      <c r="D4730" s="179"/>
    </row>
    <row r="4731" spans="4:4" x14ac:dyDescent="0.2">
      <c r="D4731" s="179"/>
    </row>
    <row r="4732" spans="4:4" x14ac:dyDescent="0.2">
      <c r="D4732" s="179"/>
    </row>
    <row r="4733" spans="4:4" x14ac:dyDescent="0.2">
      <c r="D4733" s="179"/>
    </row>
    <row r="4734" spans="4:4" x14ac:dyDescent="0.2">
      <c r="D4734" s="179"/>
    </row>
    <row r="4735" spans="4:4" x14ac:dyDescent="0.2">
      <c r="D4735" s="179"/>
    </row>
    <row r="4736" spans="4:4" x14ac:dyDescent="0.2">
      <c r="D4736" s="179"/>
    </row>
    <row r="4737" spans="4:4" x14ac:dyDescent="0.2">
      <c r="D4737" s="179"/>
    </row>
    <row r="4738" spans="4:4" x14ac:dyDescent="0.2">
      <c r="D4738" s="179"/>
    </row>
    <row r="4739" spans="4:4" x14ac:dyDescent="0.2">
      <c r="D4739" s="179"/>
    </row>
    <row r="4740" spans="4:4" x14ac:dyDescent="0.2">
      <c r="D4740" s="179"/>
    </row>
    <row r="4741" spans="4:4" x14ac:dyDescent="0.2">
      <c r="D4741" s="179"/>
    </row>
    <row r="4742" spans="4:4" x14ac:dyDescent="0.2">
      <c r="D4742" s="179"/>
    </row>
    <row r="4743" spans="4:4" x14ac:dyDescent="0.2">
      <c r="D4743" s="179"/>
    </row>
    <row r="4744" spans="4:4" x14ac:dyDescent="0.2">
      <c r="D4744" s="179"/>
    </row>
    <row r="4745" spans="4:4" x14ac:dyDescent="0.2">
      <c r="D4745" s="179"/>
    </row>
    <row r="4746" spans="4:4" x14ac:dyDescent="0.2">
      <c r="D4746" s="179"/>
    </row>
    <row r="4747" spans="4:4" x14ac:dyDescent="0.2">
      <c r="D4747" s="179"/>
    </row>
    <row r="4748" spans="4:4" x14ac:dyDescent="0.2">
      <c r="D4748" s="179"/>
    </row>
    <row r="4749" spans="4:4" x14ac:dyDescent="0.2">
      <c r="D4749" s="179"/>
    </row>
    <row r="4750" spans="4:4" x14ac:dyDescent="0.2">
      <c r="D4750" s="179"/>
    </row>
    <row r="4751" spans="4:4" x14ac:dyDescent="0.2">
      <c r="D4751" s="179"/>
    </row>
    <row r="4752" spans="4:4" x14ac:dyDescent="0.2">
      <c r="D4752" s="179"/>
    </row>
    <row r="4753" spans="4:4" x14ac:dyDescent="0.2">
      <c r="D4753" s="179"/>
    </row>
    <row r="4754" spans="4:4" x14ac:dyDescent="0.2">
      <c r="D4754" s="179"/>
    </row>
    <row r="4755" spans="4:4" x14ac:dyDescent="0.2">
      <c r="D4755" s="179"/>
    </row>
    <row r="4756" spans="4:4" x14ac:dyDescent="0.2">
      <c r="D4756" s="179"/>
    </row>
    <row r="4757" spans="4:4" x14ac:dyDescent="0.2">
      <c r="D4757" s="179"/>
    </row>
    <row r="4758" spans="4:4" x14ac:dyDescent="0.2">
      <c r="D4758" s="179"/>
    </row>
    <row r="4759" spans="4:4" x14ac:dyDescent="0.2">
      <c r="D4759" s="179"/>
    </row>
    <row r="4760" spans="4:4" x14ac:dyDescent="0.2">
      <c r="D4760" s="179"/>
    </row>
    <row r="4761" spans="4:4" x14ac:dyDescent="0.2">
      <c r="D4761" s="179"/>
    </row>
    <row r="4762" spans="4:4" x14ac:dyDescent="0.2">
      <c r="D4762" s="179"/>
    </row>
    <row r="4763" spans="4:4" x14ac:dyDescent="0.2">
      <c r="D4763" s="179"/>
    </row>
    <row r="4764" spans="4:4" x14ac:dyDescent="0.2">
      <c r="D4764" s="179"/>
    </row>
    <row r="4765" spans="4:4" x14ac:dyDescent="0.2">
      <c r="D4765" s="179"/>
    </row>
    <row r="4766" spans="4:4" x14ac:dyDescent="0.2">
      <c r="D4766" s="179"/>
    </row>
    <row r="4767" spans="4:4" x14ac:dyDescent="0.2">
      <c r="D4767" s="179"/>
    </row>
    <row r="4768" spans="4:4" x14ac:dyDescent="0.2">
      <c r="D4768" s="179"/>
    </row>
    <row r="4769" spans="4:4" x14ac:dyDescent="0.2">
      <c r="D4769" s="179"/>
    </row>
    <row r="4770" spans="4:4" x14ac:dyDescent="0.2">
      <c r="D4770" s="179"/>
    </row>
    <row r="4771" spans="4:4" x14ac:dyDescent="0.2">
      <c r="D4771" s="179"/>
    </row>
    <row r="4772" spans="4:4" x14ac:dyDescent="0.2">
      <c r="D4772" s="179"/>
    </row>
    <row r="4773" spans="4:4" x14ac:dyDescent="0.2">
      <c r="D4773" s="179"/>
    </row>
    <row r="4774" spans="4:4" x14ac:dyDescent="0.2">
      <c r="D4774" s="179"/>
    </row>
    <row r="4775" spans="4:4" x14ac:dyDescent="0.2">
      <c r="D4775" s="179"/>
    </row>
    <row r="4776" spans="4:4" x14ac:dyDescent="0.2">
      <c r="D4776" s="179"/>
    </row>
    <row r="4777" spans="4:4" x14ac:dyDescent="0.2">
      <c r="D4777" s="179"/>
    </row>
    <row r="4778" spans="4:4" x14ac:dyDescent="0.2">
      <c r="D4778" s="179"/>
    </row>
    <row r="4779" spans="4:4" x14ac:dyDescent="0.2">
      <c r="D4779" s="179"/>
    </row>
    <row r="4780" spans="4:4" x14ac:dyDescent="0.2">
      <c r="D4780" s="179"/>
    </row>
    <row r="4781" spans="4:4" x14ac:dyDescent="0.2">
      <c r="D4781" s="179"/>
    </row>
    <row r="4782" spans="4:4" x14ac:dyDescent="0.2">
      <c r="D4782" s="179"/>
    </row>
    <row r="4783" spans="4:4" x14ac:dyDescent="0.2">
      <c r="D4783" s="179"/>
    </row>
    <row r="4784" spans="4:4" x14ac:dyDescent="0.2">
      <c r="D4784" s="179"/>
    </row>
    <row r="4785" spans="4:4" x14ac:dyDescent="0.2">
      <c r="D4785" s="179"/>
    </row>
    <row r="4786" spans="4:4" x14ac:dyDescent="0.2">
      <c r="D4786" s="179"/>
    </row>
    <row r="4787" spans="4:4" x14ac:dyDescent="0.2">
      <c r="D4787" s="179"/>
    </row>
    <row r="4788" spans="4:4" x14ac:dyDescent="0.2">
      <c r="D4788" s="179"/>
    </row>
    <row r="4789" spans="4:4" x14ac:dyDescent="0.2">
      <c r="D4789" s="179"/>
    </row>
    <row r="4790" spans="4:4" x14ac:dyDescent="0.2">
      <c r="D4790" s="179"/>
    </row>
    <row r="4791" spans="4:4" x14ac:dyDescent="0.2">
      <c r="D4791" s="179"/>
    </row>
    <row r="4792" spans="4:4" x14ac:dyDescent="0.2">
      <c r="D4792" s="179"/>
    </row>
    <row r="4793" spans="4:4" x14ac:dyDescent="0.2">
      <c r="D4793" s="179"/>
    </row>
    <row r="4794" spans="4:4" x14ac:dyDescent="0.2">
      <c r="D4794" s="179"/>
    </row>
    <row r="4795" spans="4:4" x14ac:dyDescent="0.2">
      <c r="D4795" s="179"/>
    </row>
    <row r="4796" spans="4:4" x14ac:dyDescent="0.2">
      <c r="D4796" s="179"/>
    </row>
    <row r="4797" spans="4:4" x14ac:dyDescent="0.2">
      <c r="D4797" s="179"/>
    </row>
    <row r="4798" spans="4:4" x14ac:dyDescent="0.2">
      <c r="D4798" s="179"/>
    </row>
    <row r="4799" spans="4:4" x14ac:dyDescent="0.2">
      <c r="D4799" s="179"/>
    </row>
    <row r="4800" spans="4:4" x14ac:dyDescent="0.2">
      <c r="D4800" s="179"/>
    </row>
    <row r="4801" spans="4:4" x14ac:dyDescent="0.2">
      <c r="D4801" s="179"/>
    </row>
    <row r="4802" spans="4:4" x14ac:dyDescent="0.2">
      <c r="D4802" s="179"/>
    </row>
    <row r="4803" spans="4:4" x14ac:dyDescent="0.2">
      <c r="D4803" s="179"/>
    </row>
    <row r="4804" spans="4:4" x14ac:dyDescent="0.2">
      <c r="D4804" s="179"/>
    </row>
    <row r="4805" spans="4:4" x14ac:dyDescent="0.2">
      <c r="D4805" s="179"/>
    </row>
    <row r="4806" spans="4:4" x14ac:dyDescent="0.2">
      <c r="D4806" s="179"/>
    </row>
    <row r="4807" spans="4:4" x14ac:dyDescent="0.2">
      <c r="D4807" s="179"/>
    </row>
    <row r="4808" spans="4:4" x14ac:dyDescent="0.2">
      <c r="D4808" s="179"/>
    </row>
    <row r="4809" spans="4:4" x14ac:dyDescent="0.2">
      <c r="D4809" s="179"/>
    </row>
    <row r="4810" spans="4:4" x14ac:dyDescent="0.2">
      <c r="D4810" s="179"/>
    </row>
    <row r="4811" spans="4:4" x14ac:dyDescent="0.2">
      <c r="D4811" s="179"/>
    </row>
    <row r="4812" spans="4:4" x14ac:dyDescent="0.2">
      <c r="D4812" s="179"/>
    </row>
    <row r="4813" spans="4:4" x14ac:dyDescent="0.2">
      <c r="D4813" s="179"/>
    </row>
    <row r="4814" spans="4:4" x14ac:dyDescent="0.2">
      <c r="D4814" s="179"/>
    </row>
    <row r="4815" spans="4:4" x14ac:dyDescent="0.2">
      <c r="D4815" s="179"/>
    </row>
    <row r="4816" spans="4:4" x14ac:dyDescent="0.2">
      <c r="D4816" s="179"/>
    </row>
    <row r="4817" spans="4:4" x14ac:dyDescent="0.2">
      <c r="D4817" s="179"/>
    </row>
    <row r="4818" spans="4:4" x14ac:dyDescent="0.2">
      <c r="D4818" s="179"/>
    </row>
    <row r="4819" spans="4:4" x14ac:dyDescent="0.2">
      <c r="D4819" s="179"/>
    </row>
    <row r="4820" spans="4:4" x14ac:dyDescent="0.2">
      <c r="D4820" s="179"/>
    </row>
    <row r="4821" spans="4:4" x14ac:dyDescent="0.2">
      <c r="D4821" s="179"/>
    </row>
    <row r="4822" spans="4:4" x14ac:dyDescent="0.2">
      <c r="D4822" s="179"/>
    </row>
    <row r="4823" spans="4:4" x14ac:dyDescent="0.2">
      <c r="D4823" s="179"/>
    </row>
    <row r="4824" spans="4:4" x14ac:dyDescent="0.2">
      <c r="D4824" s="179"/>
    </row>
    <row r="4825" spans="4:4" x14ac:dyDescent="0.2">
      <c r="D4825" s="179"/>
    </row>
    <row r="4826" spans="4:4" x14ac:dyDescent="0.2">
      <c r="D4826" s="179"/>
    </row>
    <row r="4827" spans="4:4" x14ac:dyDescent="0.2">
      <c r="D4827" s="179"/>
    </row>
    <row r="4828" spans="4:4" x14ac:dyDescent="0.2">
      <c r="D4828" s="179"/>
    </row>
    <row r="4829" spans="4:4" x14ac:dyDescent="0.2">
      <c r="D4829" s="179"/>
    </row>
    <row r="4830" spans="4:4" x14ac:dyDescent="0.2">
      <c r="D4830" s="179"/>
    </row>
    <row r="4831" spans="4:4" x14ac:dyDescent="0.2">
      <c r="D4831" s="179"/>
    </row>
    <row r="4832" spans="4:4" x14ac:dyDescent="0.2">
      <c r="D4832" s="179"/>
    </row>
    <row r="4833" spans="4:4" x14ac:dyDescent="0.2">
      <c r="D4833" s="179"/>
    </row>
    <row r="4834" spans="4:4" x14ac:dyDescent="0.2">
      <c r="D4834" s="179"/>
    </row>
    <row r="4835" spans="4:4" x14ac:dyDescent="0.2">
      <c r="D4835" s="179"/>
    </row>
    <row r="4836" spans="4:4" x14ac:dyDescent="0.2">
      <c r="D4836" s="179"/>
    </row>
    <row r="4837" spans="4:4" x14ac:dyDescent="0.2">
      <c r="D4837" s="179"/>
    </row>
    <row r="4838" spans="4:4" x14ac:dyDescent="0.2">
      <c r="D4838" s="179"/>
    </row>
    <row r="4839" spans="4:4" x14ac:dyDescent="0.2">
      <c r="D4839" s="179"/>
    </row>
    <row r="4840" spans="4:4" x14ac:dyDescent="0.2">
      <c r="D4840" s="179"/>
    </row>
    <row r="4841" spans="4:4" x14ac:dyDescent="0.2">
      <c r="D4841" s="179"/>
    </row>
    <row r="4842" spans="4:4" x14ac:dyDescent="0.2">
      <c r="D4842" s="179"/>
    </row>
    <row r="4843" spans="4:4" x14ac:dyDescent="0.2">
      <c r="D4843" s="179"/>
    </row>
    <row r="4844" spans="4:4" x14ac:dyDescent="0.2">
      <c r="D4844" s="179"/>
    </row>
    <row r="4845" spans="4:4" x14ac:dyDescent="0.2">
      <c r="D4845" s="179"/>
    </row>
    <row r="4846" spans="4:4" x14ac:dyDescent="0.2">
      <c r="D4846" s="179"/>
    </row>
    <row r="4847" spans="4:4" x14ac:dyDescent="0.2">
      <c r="D4847" s="179"/>
    </row>
    <row r="4848" spans="4:4" x14ac:dyDescent="0.2">
      <c r="D4848" s="179"/>
    </row>
    <row r="4849" spans="4:4" x14ac:dyDescent="0.2">
      <c r="D4849" s="179"/>
    </row>
    <row r="4850" spans="4:4" x14ac:dyDescent="0.2">
      <c r="D4850" s="179"/>
    </row>
    <row r="4851" spans="4:4" x14ac:dyDescent="0.2">
      <c r="D4851" s="179"/>
    </row>
    <row r="4852" spans="4:4" x14ac:dyDescent="0.2">
      <c r="D4852" s="179"/>
    </row>
    <row r="4853" spans="4:4" x14ac:dyDescent="0.2">
      <c r="D4853" s="179"/>
    </row>
    <row r="4854" spans="4:4" x14ac:dyDescent="0.2">
      <c r="D4854" s="179"/>
    </row>
    <row r="4855" spans="4:4" x14ac:dyDescent="0.2">
      <c r="D4855" s="179"/>
    </row>
    <row r="4856" spans="4:4" x14ac:dyDescent="0.2">
      <c r="D4856" s="179"/>
    </row>
    <row r="4857" spans="4:4" x14ac:dyDescent="0.2">
      <c r="D4857" s="179"/>
    </row>
    <row r="4858" spans="4:4" x14ac:dyDescent="0.2">
      <c r="D4858" s="179"/>
    </row>
    <row r="4859" spans="4:4" x14ac:dyDescent="0.2">
      <c r="D4859" s="179"/>
    </row>
    <row r="4860" spans="4:4" x14ac:dyDescent="0.2">
      <c r="D4860" s="179"/>
    </row>
    <row r="4861" spans="4:4" x14ac:dyDescent="0.2">
      <c r="D4861" s="179"/>
    </row>
    <row r="4862" spans="4:4" x14ac:dyDescent="0.2">
      <c r="D4862" s="179"/>
    </row>
    <row r="4863" spans="4:4" x14ac:dyDescent="0.2">
      <c r="D4863" s="179"/>
    </row>
    <row r="4864" spans="4:4" x14ac:dyDescent="0.2">
      <c r="D4864" s="179"/>
    </row>
    <row r="4865" spans="4:4" x14ac:dyDescent="0.2">
      <c r="D4865" s="179"/>
    </row>
    <row r="4866" spans="4:4" x14ac:dyDescent="0.2">
      <c r="D4866" s="179"/>
    </row>
    <row r="4867" spans="4:4" x14ac:dyDescent="0.2">
      <c r="D4867" s="179"/>
    </row>
    <row r="4868" spans="4:4" x14ac:dyDescent="0.2">
      <c r="D4868" s="179"/>
    </row>
    <row r="4869" spans="4:4" x14ac:dyDescent="0.2">
      <c r="D4869" s="179"/>
    </row>
    <row r="4870" spans="4:4" x14ac:dyDescent="0.2">
      <c r="D4870" s="179"/>
    </row>
    <row r="4871" spans="4:4" x14ac:dyDescent="0.2">
      <c r="D4871" s="179"/>
    </row>
    <row r="4872" spans="4:4" x14ac:dyDescent="0.2">
      <c r="D4872" s="179"/>
    </row>
    <row r="4873" spans="4:4" x14ac:dyDescent="0.2">
      <c r="D4873" s="179"/>
    </row>
    <row r="4874" spans="4:4" x14ac:dyDescent="0.2">
      <c r="D4874" s="179"/>
    </row>
    <row r="4875" spans="4:4" x14ac:dyDescent="0.2">
      <c r="D4875" s="179"/>
    </row>
    <row r="4876" spans="4:4" x14ac:dyDescent="0.2">
      <c r="D4876" s="179"/>
    </row>
    <row r="4877" spans="4:4" x14ac:dyDescent="0.2">
      <c r="D4877" s="179"/>
    </row>
    <row r="4878" spans="4:4" x14ac:dyDescent="0.2">
      <c r="D4878" s="179"/>
    </row>
    <row r="4879" spans="4:4" x14ac:dyDescent="0.2">
      <c r="D4879" s="179"/>
    </row>
    <row r="4880" spans="4:4" x14ac:dyDescent="0.2">
      <c r="D4880" s="179"/>
    </row>
    <row r="4881" spans="4:4" x14ac:dyDescent="0.2">
      <c r="D4881" s="179"/>
    </row>
    <row r="4882" spans="4:4" x14ac:dyDescent="0.2">
      <c r="D4882" s="179"/>
    </row>
    <row r="4883" spans="4:4" x14ac:dyDescent="0.2">
      <c r="D4883" s="179"/>
    </row>
    <row r="4884" spans="4:4" x14ac:dyDescent="0.2">
      <c r="D4884" s="179"/>
    </row>
    <row r="4885" spans="4:4" x14ac:dyDescent="0.2">
      <c r="D4885" s="179"/>
    </row>
    <row r="4886" spans="4:4" x14ac:dyDescent="0.2">
      <c r="D4886" s="179"/>
    </row>
    <row r="4887" spans="4:4" x14ac:dyDescent="0.2">
      <c r="D4887" s="179"/>
    </row>
    <row r="4888" spans="4:4" x14ac:dyDescent="0.2">
      <c r="D4888" s="179"/>
    </row>
    <row r="4889" spans="4:4" x14ac:dyDescent="0.2">
      <c r="D4889" s="179"/>
    </row>
    <row r="4890" spans="4:4" x14ac:dyDescent="0.2">
      <c r="D4890" s="179"/>
    </row>
    <row r="4891" spans="4:4" x14ac:dyDescent="0.2">
      <c r="D4891" s="179"/>
    </row>
    <row r="4892" spans="4:4" x14ac:dyDescent="0.2">
      <c r="D4892" s="179"/>
    </row>
    <row r="4893" spans="4:4" x14ac:dyDescent="0.2">
      <c r="D4893" s="179"/>
    </row>
    <row r="4894" spans="4:4" x14ac:dyDescent="0.2">
      <c r="D4894" s="179"/>
    </row>
    <row r="4895" spans="4:4" x14ac:dyDescent="0.2">
      <c r="D4895" s="179"/>
    </row>
    <row r="4896" spans="4:4" x14ac:dyDescent="0.2">
      <c r="D4896" s="179"/>
    </row>
    <row r="4897" spans="4:4" x14ac:dyDescent="0.2">
      <c r="D4897" s="179"/>
    </row>
    <row r="4898" spans="4:4" x14ac:dyDescent="0.2">
      <c r="D4898" s="179"/>
    </row>
    <row r="4899" spans="4:4" x14ac:dyDescent="0.2">
      <c r="D4899" s="179"/>
    </row>
    <row r="4900" spans="4:4" x14ac:dyDescent="0.2">
      <c r="D4900" s="179"/>
    </row>
    <row r="4901" spans="4:4" x14ac:dyDescent="0.2">
      <c r="D4901" s="179"/>
    </row>
    <row r="4902" spans="4:4" x14ac:dyDescent="0.2">
      <c r="D4902" s="179"/>
    </row>
    <row r="4903" spans="4:4" x14ac:dyDescent="0.2">
      <c r="D4903" s="179"/>
    </row>
    <row r="4904" spans="4:4" x14ac:dyDescent="0.2">
      <c r="D4904" s="179"/>
    </row>
    <row r="4905" spans="4:4" x14ac:dyDescent="0.2">
      <c r="D4905" s="179"/>
    </row>
    <row r="4906" spans="4:4" x14ac:dyDescent="0.2">
      <c r="D4906" s="179"/>
    </row>
    <row r="4907" spans="4:4" x14ac:dyDescent="0.2">
      <c r="D4907" s="179"/>
    </row>
    <row r="4908" spans="4:4" x14ac:dyDescent="0.2">
      <c r="D4908" s="179"/>
    </row>
    <row r="4909" spans="4:4" x14ac:dyDescent="0.2">
      <c r="D4909" s="179"/>
    </row>
    <row r="4910" spans="4:4" x14ac:dyDescent="0.2">
      <c r="D4910" s="179"/>
    </row>
    <row r="4911" spans="4:4" x14ac:dyDescent="0.2">
      <c r="D4911" s="179"/>
    </row>
    <row r="4912" spans="4:4" x14ac:dyDescent="0.2">
      <c r="D4912" s="179"/>
    </row>
    <row r="4913" spans="4:4" x14ac:dyDescent="0.2">
      <c r="D4913" s="179"/>
    </row>
    <row r="4914" spans="4:4" x14ac:dyDescent="0.2">
      <c r="D4914" s="179"/>
    </row>
    <row r="4915" spans="4:4" x14ac:dyDescent="0.2">
      <c r="D4915" s="179"/>
    </row>
    <row r="4916" spans="4:4" x14ac:dyDescent="0.2">
      <c r="D4916" s="179"/>
    </row>
    <row r="4917" spans="4:4" x14ac:dyDescent="0.2">
      <c r="D4917" s="179"/>
    </row>
    <row r="4918" spans="4:4" x14ac:dyDescent="0.2">
      <c r="D4918" s="179"/>
    </row>
    <row r="4919" spans="4:4" x14ac:dyDescent="0.2">
      <c r="D4919" s="179"/>
    </row>
    <row r="4920" spans="4:4" x14ac:dyDescent="0.2">
      <c r="D4920" s="179"/>
    </row>
    <row r="4921" spans="4:4" x14ac:dyDescent="0.2">
      <c r="D4921" s="179"/>
    </row>
    <row r="4922" spans="4:4" x14ac:dyDescent="0.2">
      <c r="D4922" s="179"/>
    </row>
    <row r="4923" spans="4:4" x14ac:dyDescent="0.2">
      <c r="D4923" s="179"/>
    </row>
    <row r="4924" spans="4:4" x14ac:dyDescent="0.2">
      <c r="D4924" s="179"/>
    </row>
    <row r="4925" spans="4:4" x14ac:dyDescent="0.2">
      <c r="D4925" s="179"/>
    </row>
    <row r="4926" spans="4:4" x14ac:dyDescent="0.2">
      <c r="D4926" s="179"/>
    </row>
    <row r="4927" spans="4:4" x14ac:dyDescent="0.2">
      <c r="D4927" s="179"/>
    </row>
    <row r="4928" spans="4:4" x14ac:dyDescent="0.2">
      <c r="D4928" s="179"/>
    </row>
    <row r="4929" spans="4:4" x14ac:dyDescent="0.2">
      <c r="D4929" s="179"/>
    </row>
    <row r="4930" spans="4:4" x14ac:dyDescent="0.2">
      <c r="D4930" s="179"/>
    </row>
    <row r="4931" spans="4:4" x14ac:dyDescent="0.2">
      <c r="D4931" s="179"/>
    </row>
    <row r="4932" spans="4:4" x14ac:dyDescent="0.2">
      <c r="D4932" s="179"/>
    </row>
    <row r="4933" spans="4:4" x14ac:dyDescent="0.2">
      <c r="D4933" s="179"/>
    </row>
    <row r="4934" spans="4:4" x14ac:dyDescent="0.2">
      <c r="D4934" s="179"/>
    </row>
    <row r="4935" spans="4:4" x14ac:dyDescent="0.2">
      <c r="D4935" s="179"/>
    </row>
    <row r="4936" spans="4:4" x14ac:dyDescent="0.2">
      <c r="D4936" s="179"/>
    </row>
    <row r="4937" spans="4:4" x14ac:dyDescent="0.2">
      <c r="D4937" s="179"/>
    </row>
    <row r="4938" spans="4:4" x14ac:dyDescent="0.2">
      <c r="D4938" s="179"/>
    </row>
    <row r="4939" spans="4:4" x14ac:dyDescent="0.2">
      <c r="D4939" s="179"/>
    </row>
    <row r="4940" spans="4:4" x14ac:dyDescent="0.2">
      <c r="D4940" s="179"/>
    </row>
    <row r="4941" spans="4:4" x14ac:dyDescent="0.2">
      <c r="D4941" s="179"/>
    </row>
    <row r="4942" spans="4:4" x14ac:dyDescent="0.2">
      <c r="D4942" s="179"/>
    </row>
    <row r="4943" spans="4:4" x14ac:dyDescent="0.2">
      <c r="D4943" s="179"/>
    </row>
    <row r="4944" spans="4:4" x14ac:dyDescent="0.2">
      <c r="D4944" s="179"/>
    </row>
    <row r="4945" spans="4:4" x14ac:dyDescent="0.2">
      <c r="D4945" s="179"/>
    </row>
    <row r="4946" spans="4:4" x14ac:dyDescent="0.2">
      <c r="D4946" s="179"/>
    </row>
    <row r="4947" spans="4:4" x14ac:dyDescent="0.2">
      <c r="D4947" s="179"/>
    </row>
    <row r="4948" spans="4:4" x14ac:dyDescent="0.2">
      <c r="D4948" s="179"/>
    </row>
    <row r="4949" spans="4:4" x14ac:dyDescent="0.2">
      <c r="D4949" s="179"/>
    </row>
    <row r="4950" spans="4:4" x14ac:dyDescent="0.2">
      <c r="D4950" s="179"/>
    </row>
    <row r="4951" spans="4:4" x14ac:dyDescent="0.2">
      <c r="D4951" s="179"/>
    </row>
    <row r="4952" spans="4:4" x14ac:dyDescent="0.2">
      <c r="D4952" s="179"/>
    </row>
    <row r="4953" spans="4:4" x14ac:dyDescent="0.2">
      <c r="D4953" s="179"/>
    </row>
    <row r="4954" spans="4:4" x14ac:dyDescent="0.2">
      <c r="D4954" s="179"/>
    </row>
    <row r="4955" spans="4:4" x14ac:dyDescent="0.2">
      <c r="D4955" s="179"/>
    </row>
    <row r="4956" spans="4:4" x14ac:dyDescent="0.2">
      <c r="D4956" s="179"/>
    </row>
    <row r="4957" spans="4:4" x14ac:dyDescent="0.2">
      <c r="D4957" s="179"/>
    </row>
    <row r="4958" spans="4:4" x14ac:dyDescent="0.2">
      <c r="D4958" s="179"/>
    </row>
    <row r="4959" spans="4:4" x14ac:dyDescent="0.2">
      <c r="D4959" s="179"/>
    </row>
    <row r="4960" spans="4:4" x14ac:dyDescent="0.2">
      <c r="D4960" s="179"/>
    </row>
    <row r="4961" spans="4:4" x14ac:dyDescent="0.2">
      <c r="D4961" s="179"/>
    </row>
    <row r="4962" spans="4:4" x14ac:dyDescent="0.2">
      <c r="D4962" s="179"/>
    </row>
    <row r="4963" spans="4:4" x14ac:dyDescent="0.2">
      <c r="D4963" s="179"/>
    </row>
    <row r="4964" spans="4:4" x14ac:dyDescent="0.2">
      <c r="D4964" s="179"/>
    </row>
    <row r="4965" spans="4:4" x14ac:dyDescent="0.2">
      <c r="D4965" s="179"/>
    </row>
    <row r="4966" spans="4:4" x14ac:dyDescent="0.2">
      <c r="D4966" s="179"/>
    </row>
    <row r="4967" spans="4:4" x14ac:dyDescent="0.2">
      <c r="D4967" s="179"/>
    </row>
    <row r="4968" spans="4:4" x14ac:dyDescent="0.2">
      <c r="D4968" s="179"/>
    </row>
    <row r="4969" spans="4:4" x14ac:dyDescent="0.2">
      <c r="D4969" s="179"/>
    </row>
    <row r="4970" spans="4:4" x14ac:dyDescent="0.2">
      <c r="D4970" s="179"/>
    </row>
    <row r="4971" spans="4:4" x14ac:dyDescent="0.2">
      <c r="D4971" s="179"/>
    </row>
    <row r="4972" spans="4:4" x14ac:dyDescent="0.2">
      <c r="D4972" s="179"/>
    </row>
    <row r="4973" spans="4:4" x14ac:dyDescent="0.2">
      <c r="D4973" s="179"/>
    </row>
    <row r="4974" spans="4:4" x14ac:dyDescent="0.2">
      <c r="D4974" s="179"/>
    </row>
    <row r="4975" spans="4:4" x14ac:dyDescent="0.2">
      <c r="D4975" s="179"/>
    </row>
    <row r="4976" spans="4:4" x14ac:dyDescent="0.2">
      <c r="D4976" s="179"/>
    </row>
    <row r="4977" spans="4:4" x14ac:dyDescent="0.2">
      <c r="D4977" s="179"/>
    </row>
    <row r="4978" spans="4:4" x14ac:dyDescent="0.2">
      <c r="D4978" s="179"/>
    </row>
    <row r="4979" spans="4:4" x14ac:dyDescent="0.2">
      <c r="D4979" s="179"/>
    </row>
    <row r="4980" spans="4:4" x14ac:dyDescent="0.2">
      <c r="D4980" s="179"/>
    </row>
    <row r="4981" spans="4:4" x14ac:dyDescent="0.2">
      <c r="D4981" s="179"/>
    </row>
    <row r="4982" spans="4:4" x14ac:dyDescent="0.2">
      <c r="D4982" s="179"/>
    </row>
    <row r="4983" spans="4:4" x14ac:dyDescent="0.2">
      <c r="D4983" s="179"/>
    </row>
    <row r="4984" spans="4:4" x14ac:dyDescent="0.2">
      <c r="D4984" s="179"/>
    </row>
    <row r="4985" spans="4:4" x14ac:dyDescent="0.2">
      <c r="D4985" s="179"/>
    </row>
    <row r="4986" spans="4:4" x14ac:dyDescent="0.2">
      <c r="D4986" s="179"/>
    </row>
    <row r="4987" spans="4:4" x14ac:dyDescent="0.2">
      <c r="D4987" s="179"/>
    </row>
    <row r="4988" spans="4:4" x14ac:dyDescent="0.2">
      <c r="D4988" s="179"/>
    </row>
    <row r="4989" spans="4:4" x14ac:dyDescent="0.2">
      <c r="D4989" s="179"/>
    </row>
    <row r="4990" spans="4:4" x14ac:dyDescent="0.2">
      <c r="D4990" s="179"/>
    </row>
    <row r="4991" spans="4:4" x14ac:dyDescent="0.2">
      <c r="D4991" s="179"/>
    </row>
    <row r="4992" spans="4:4" x14ac:dyDescent="0.2">
      <c r="D4992" s="179"/>
    </row>
    <row r="4993" spans="4:4" x14ac:dyDescent="0.2">
      <c r="D4993" s="179"/>
    </row>
    <row r="4994" spans="4:4" x14ac:dyDescent="0.2">
      <c r="D4994" s="179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77</vt:i4>
      </vt:variant>
    </vt:vector>
  </HeadingPairs>
  <TitlesOfParts>
    <vt:vector size="100" baseType="lpstr">
      <vt:lpstr>Celkový krycí list</vt:lpstr>
      <vt:lpstr>Krycí list SO 101</vt:lpstr>
      <vt:lpstr>rekapitulace SO 101</vt:lpstr>
      <vt:lpstr>Stavební rozpočet SO 101</vt:lpstr>
      <vt:lpstr>Skupiny a položky SO 101</vt:lpstr>
      <vt:lpstr>Krycí list SO 301</vt:lpstr>
      <vt:lpstr>Rekapitulace SO 301</vt:lpstr>
      <vt:lpstr>Stavební rozpočet SO 301</vt:lpstr>
      <vt:lpstr>Skupiny a položky SO 301</vt:lpstr>
      <vt:lpstr>Krycí list SO 302, 303</vt:lpstr>
      <vt:lpstr>Rekapitulace SO 302, 303</vt:lpstr>
      <vt:lpstr>Stavební rozpočet SO 302, 303</vt:lpstr>
      <vt:lpstr>Skupiny a položky SO 302, 303</vt:lpstr>
      <vt:lpstr>Krycí list SO 501</vt:lpstr>
      <vt:lpstr>Rekapitulace SO 501</vt:lpstr>
      <vt:lpstr>Stavební rozpočet SO 501</vt:lpstr>
      <vt:lpstr>Skupiny a položky SO 501</vt:lpstr>
      <vt:lpstr>Krycí list SO 401</vt:lpstr>
      <vt:lpstr>rozpočet SO 401</vt:lpstr>
      <vt:lpstr>Krycí list SO 402</vt:lpstr>
      <vt:lpstr>rozpočet SO 402</vt:lpstr>
      <vt:lpstr>Krycí list SO 403</vt:lpstr>
      <vt:lpstr>rozpočet SO 403</vt:lpstr>
      <vt:lpstr>'Krycí list SO 401'!CelkemDPHVypocet</vt:lpstr>
      <vt:lpstr>'Krycí list SO 402'!CelkemDPHVypocet</vt:lpstr>
      <vt:lpstr>'Krycí list SO 403'!CelkemDPHVypocet</vt:lpstr>
      <vt:lpstr>'Krycí list SO 401'!CenaCelkemVypocet</vt:lpstr>
      <vt:lpstr>'Krycí list SO 402'!CenaCelkemVypocet</vt:lpstr>
      <vt:lpstr>'Krycí list SO 403'!CenaCelkemVypocet</vt:lpstr>
      <vt:lpstr>'Krycí list SO 401'!CisloStavby</vt:lpstr>
      <vt:lpstr>'Krycí list SO 402'!CisloStavby</vt:lpstr>
      <vt:lpstr>'Krycí list SO 403'!CisloStavby</vt:lpstr>
      <vt:lpstr>'Krycí list SO 401'!DIČ</vt:lpstr>
      <vt:lpstr>'Krycí list SO 402'!DIČ</vt:lpstr>
      <vt:lpstr>'Krycí list SO 403'!DIČ</vt:lpstr>
      <vt:lpstr>'Krycí list SO 401'!dpsc</vt:lpstr>
      <vt:lpstr>'Krycí list SO 402'!dpsc</vt:lpstr>
      <vt:lpstr>'Krycí list SO 403'!dpsc</vt:lpstr>
      <vt:lpstr>'Krycí list SO 401'!IČO</vt:lpstr>
      <vt:lpstr>'Krycí list SO 402'!IČO</vt:lpstr>
      <vt:lpstr>'Krycí list SO 403'!IČO</vt:lpstr>
      <vt:lpstr>'Krycí list SO 401'!NazevStavby</vt:lpstr>
      <vt:lpstr>'Krycí list SO 402'!NazevStavby</vt:lpstr>
      <vt:lpstr>'Krycí list SO 403'!NazevStavby</vt:lpstr>
      <vt:lpstr>'rozpočet SO 401'!Názvy_tisku</vt:lpstr>
      <vt:lpstr>'rozpočet SO 402'!Názvy_tisku</vt:lpstr>
      <vt:lpstr>'rozpočet SO 403'!Názvy_tisku</vt:lpstr>
      <vt:lpstr>'Skupiny a položky SO 101'!Názvy_tisku</vt:lpstr>
      <vt:lpstr>'Skupiny a položky SO 301'!Názvy_tisku</vt:lpstr>
      <vt:lpstr>'Skupiny a položky SO 302, 303'!Názvy_tisku</vt:lpstr>
      <vt:lpstr>'Skupiny a položky SO 501'!Názvy_tisku</vt:lpstr>
      <vt:lpstr>'Stavební rozpočet SO 101'!Názvy_tisku</vt:lpstr>
      <vt:lpstr>'Stavební rozpočet SO 301'!Názvy_tisku</vt:lpstr>
      <vt:lpstr>'Stavební rozpočet SO 302, 303'!Názvy_tisku</vt:lpstr>
      <vt:lpstr>'Stavební rozpočet SO 501'!Názvy_tisku</vt:lpstr>
      <vt:lpstr>'Krycí list SO 401'!Objednatel</vt:lpstr>
      <vt:lpstr>'Krycí list SO 402'!Objednatel</vt:lpstr>
      <vt:lpstr>'Krycí list SO 403'!Objednatel</vt:lpstr>
      <vt:lpstr>'Krycí list SO 401'!Objekt</vt:lpstr>
      <vt:lpstr>'Krycí list SO 402'!Objekt</vt:lpstr>
      <vt:lpstr>'Krycí list SO 403'!Objekt</vt:lpstr>
      <vt:lpstr>'Krycí list SO 401'!Oblast_tisku</vt:lpstr>
      <vt:lpstr>'Krycí list SO 402'!Oblast_tisku</vt:lpstr>
      <vt:lpstr>'Krycí list SO 403'!Oblast_tisku</vt:lpstr>
      <vt:lpstr>'rozpočet SO 401'!Oblast_tisku</vt:lpstr>
      <vt:lpstr>'rozpočet SO 402'!Oblast_tisku</vt:lpstr>
      <vt:lpstr>'rozpočet SO 403'!Oblast_tisku</vt:lpstr>
      <vt:lpstr>'Skupiny a položky SO 301'!Oblast_tisku</vt:lpstr>
      <vt:lpstr>'Skupiny a položky SO 302, 303'!Oblast_tisku</vt:lpstr>
      <vt:lpstr>'Skupiny a položky SO 501'!Oblast_tisku</vt:lpstr>
      <vt:lpstr>'Stavební rozpočet SO 301'!Oblast_tisku</vt:lpstr>
      <vt:lpstr>'Stavební rozpočet SO 302, 303'!Oblast_tisku</vt:lpstr>
      <vt:lpstr>'Stavební rozpočet SO 501'!Oblast_tisku</vt:lpstr>
      <vt:lpstr>'Krycí list SO 401'!odic</vt:lpstr>
      <vt:lpstr>'Krycí list SO 402'!odic</vt:lpstr>
      <vt:lpstr>'Krycí list SO 403'!odic</vt:lpstr>
      <vt:lpstr>'Krycí list SO 401'!oico</vt:lpstr>
      <vt:lpstr>'Krycí list SO 402'!oico</vt:lpstr>
      <vt:lpstr>'Krycí list SO 403'!oico</vt:lpstr>
      <vt:lpstr>'Krycí list SO 401'!omisto</vt:lpstr>
      <vt:lpstr>'Krycí list SO 402'!omisto</vt:lpstr>
      <vt:lpstr>'Krycí list SO 403'!omisto</vt:lpstr>
      <vt:lpstr>'Krycí list SO 401'!onazev</vt:lpstr>
      <vt:lpstr>'Krycí list SO 402'!onazev</vt:lpstr>
      <vt:lpstr>'Krycí list SO 403'!onazev</vt:lpstr>
      <vt:lpstr>'Krycí list SO 401'!opsc</vt:lpstr>
      <vt:lpstr>'Krycí list SO 402'!opsc</vt:lpstr>
      <vt:lpstr>'Krycí list SO 403'!opsc</vt:lpstr>
      <vt:lpstr>'Krycí list SO 401'!SazbaDPH1</vt:lpstr>
      <vt:lpstr>'Krycí list SO 402'!SazbaDPH1</vt:lpstr>
      <vt:lpstr>'Krycí list SO 403'!SazbaDPH1</vt:lpstr>
      <vt:lpstr>'Krycí list SO 401'!SazbaDPH2</vt:lpstr>
      <vt:lpstr>'Krycí list SO 402'!SazbaDPH2</vt:lpstr>
      <vt:lpstr>'Krycí list SO 403'!SazbaDPH2</vt:lpstr>
      <vt:lpstr>'Krycí list SO 401'!ZakladDPHSniVypocet</vt:lpstr>
      <vt:lpstr>'Krycí list SO 402'!ZakladDPHSniVypocet</vt:lpstr>
      <vt:lpstr>'Krycí list SO 403'!ZakladDPHSniVypocet</vt:lpstr>
      <vt:lpstr>'Krycí list SO 401'!ZakladDPHZaklVypocet</vt:lpstr>
      <vt:lpstr>'Krycí list SO 402'!ZakladDPHZaklVypocet</vt:lpstr>
      <vt:lpstr>'Krycí list SO 403'!ZakladDPHZaklVypocet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urad</cp:lastModifiedBy>
  <cp:revision>1</cp:revision>
  <cp:lastPrinted>2025-05-07T16:44:18Z</cp:lastPrinted>
  <dcterms:created xsi:type="dcterms:W3CDTF">2021-06-10T20:06:38Z</dcterms:created>
  <dcterms:modified xsi:type="dcterms:W3CDTF">2025-05-27T07:14:51Z</dcterms:modified>
  <dc:language>cs-CZ</dc:language>
</cp:coreProperties>
</file>